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/>
  <mc:AlternateContent xmlns:mc="http://schemas.openxmlformats.org/markup-compatibility/2006">
    <mc:Choice Requires="x15">
      <x15ac:absPath xmlns:x15ac="http://schemas.microsoft.com/office/spreadsheetml/2010/11/ac" url="https://ericsson-my.sharepoint.com/personal/johan_bergman_ericsson_com/Documents/Documents/WG1 Meetings/Toulouse, Aug-2022/"/>
    </mc:Choice>
  </mc:AlternateContent>
  <xr:revisionPtr revIDLastSave="1480" documentId="13_ncr:1_{D3E09D8D-9801-4FA9-B394-0EF4B7699C17}" xr6:coauthVersionLast="47" xr6:coauthVersionMax="47" xr10:uidLastSave="{94886AE6-602B-482E-89C7-7C33BC4F7172}"/>
  <bookViews>
    <workbookView xWindow="1560" yWindow="1560" windowWidth="21600" windowHeight="11325" tabRatio="857" xr2:uid="{00000000-000D-0000-FFFF-FFFF00000000}"/>
  </bookViews>
  <sheets>
    <sheet name="TDD 1Rx" sheetId="6" r:id="rId1"/>
    <sheet name="FD-FDD 1Rx" sheetId="5" r:id="rId2"/>
    <sheet name="HD-FDD 1Rx (opt)" sheetId="7" r:id="rId3"/>
    <sheet name="TDD 2Rx (opt)" sheetId="8" r:id="rId4"/>
    <sheet name="FD-FDD 2Rx (opt)" sheetId="9" r:id="rId5"/>
    <sheet name="HD-FDD 2Rx (opt)" sheetId="10" r:id="rId6"/>
    <sheet name="R17FDD" sheetId="11" r:id="rId7"/>
    <sheet name="R17TDD" sheetId="12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W311" i="10" l="1"/>
  <c r="X311" i="10" s="1"/>
  <c r="W203" i="10"/>
  <c r="X203" i="10" s="1"/>
  <c r="W159" i="10"/>
  <c r="X159" i="10" s="1"/>
  <c r="W87" i="10"/>
  <c r="X87" i="10" s="1"/>
  <c r="W68" i="10"/>
  <c r="X68" i="10" s="1"/>
  <c r="W14" i="10"/>
  <c r="X14" i="10" s="1"/>
  <c r="X233" i="9"/>
  <c r="Y233" i="9" s="1"/>
  <c r="X169" i="9"/>
  <c r="Y169" i="9" s="1"/>
  <c r="X90" i="9"/>
  <c r="Y90" i="9" s="1"/>
  <c r="X81" i="9"/>
  <c r="Y81" i="9" s="1"/>
  <c r="X36" i="9"/>
  <c r="Y36" i="9" s="1"/>
  <c r="X28" i="9"/>
  <c r="Y28" i="9" s="1"/>
  <c r="Y7" i="8"/>
  <c r="Y131" i="8"/>
  <c r="Y275" i="8"/>
  <c r="X262" i="8"/>
  <c r="Y262" i="8" s="1"/>
  <c r="X244" i="8"/>
  <c r="Y244" i="8" s="1"/>
  <c r="X216" i="8"/>
  <c r="Y216" i="8" s="1"/>
  <c r="X189" i="8"/>
  <c r="Y189" i="8" s="1"/>
  <c r="X148" i="8"/>
  <c r="Y148" i="8" s="1"/>
  <c r="X91" i="8"/>
  <c r="Y91" i="8" s="1"/>
  <c r="X85" i="8"/>
  <c r="Y85" i="8" s="1"/>
  <c r="X64" i="8"/>
  <c r="Y64" i="8" s="1"/>
  <c r="X29" i="8"/>
  <c r="Y29" i="8" s="1"/>
  <c r="X18" i="8"/>
  <c r="Y18" i="8" s="1"/>
  <c r="X17" i="8"/>
  <c r="Y17" i="8" s="1"/>
  <c r="X6" i="8"/>
  <c r="Y6" i="8" s="1"/>
  <c r="W5" i="8"/>
  <c r="X5" i="8" s="1"/>
  <c r="Y5" i="8" s="1"/>
  <c r="W6" i="8"/>
  <c r="W7" i="8"/>
  <c r="X7" i="8" s="1"/>
  <c r="W9" i="8"/>
  <c r="X9" i="8" s="1"/>
  <c r="Y9" i="8" s="1"/>
  <c r="W10" i="8"/>
  <c r="X10" i="8" s="1"/>
  <c r="Y10" i="8" s="1"/>
  <c r="W11" i="8"/>
  <c r="X144" i="8" s="1"/>
  <c r="Y144" i="8" s="1"/>
  <c r="W12" i="8"/>
  <c r="W13" i="8"/>
  <c r="X13" i="8" s="1"/>
  <c r="Y13" i="8" s="1"/>
  <c r="W14" i="8"/>
  <c r="X128" i="8" s="1"/>
  <c r="Y128" i="8" s="1"/>
  <c r="W15" i="8"/>
  <c r="X15" i="8" s="1"/>
  <c r="Y15" i="8" s="1"/>
  <c r="W16" i="8"/>
  <c r="X16" i="8" s="1"/>
  <c r="Y16" i="8" s="1"/>
  <c r="W17" i="8"/>
  <c r="W18" i="8"/>
  <c r="W23" i="8"/>
  <c r="W24" i="8"/>
  <c r="X24" i="8" s="1"/>
  <c r="Y24" i="8" s="1"/>
  <c r="W25" i="8"/>
  <c r="W26" i="8"/>
  <c r="X26" i="8" s="1"/>
  <c r="Y26" i="8" s="1"/>
  <c r="W28" i="8"/>
  <c r="X28" i="8" s="1"/>
  <c r="Y28" i="8" s="1"/>
  <c r="W29" i="8"/>
  <c r="W30" i="8"/>
  <c r="W31" i="8"/>
  <c r="W32" i="8"/>
  <c r="X32" i="8" s="1"/>
  <c r="Y32" i="8" s="1"/>
  <c r="W33" i="8"/>
  <c r="X33" i="8" s="1"/>
  <c r="Y33" i="8" s="1"/>
  <c r="W34" i="8"/>
  <c r="W35" i="8"/>
  <c r="X35" i="8" s="1"/>
  <c r="Y35" i="8" s="1"/>
  <c r="W36" i="8"/>
  <c r="X36" i="8" s="1"/>
  <c r="Y36" i="8" s="1"/>
  <c r="W37" i="8"/>
  <c r="X37" i="8" s="1"/>
  <c r="Y37" i="8" s="1"/>
  <c r="W42" i="8"/>
  <c r="W43" i="8"/>
  <c r="W44" i="8"/>
  <c r="X44" i="8" s="1"/>
  <c r="Y44" i="8" s="1"/>
  <c r="W45" i="8"/>
  <c r="X45" i="8" s="1"/>
  <c r="Y45" i="8" s="1"/>
  <c r="W47" i="8"/>
  <c r="X47" i="8" s="1"/>
  <c r="Y47" i="8" s="1"/>
  <c r="W48" i="8"/>
  <c r="X48" i="8" s="1"/>
  <c r="Y48" i="8" s="1"/>
  <c r="W49" i="8"/>
  <c r="W50" i="8"/>
  <c r="W51" i="8"/>
  <c r="W52" i="8"/>
  <c r="W53" i="8"/>
  <c r="X53" i="8" s="1"/>
  <c r="Y53" i="8" s="1"/>
  <c r="W54" i="8"/>
  <c r="X54" i="8" s="1"/>
  <c r="Y54" i="8" s="1"/>
  <c r="W55" i="8"/>
  <c r="X55" i="8" s="1"/>
  <c r="Y55" i="8" s="1"/>
  <c r="W56" i="8"/>
  <c r="X56" i="8" s="1"/>
  <c r="Y56" i="8" s="1"/>
  <c r="W61" i="8"/>
  <c r="W62" i="8"/>
  <c r="W63" i="8"/>
  <c r="W64" i="8"/>
  <c r="W66" i="8"/>
  <c r="X66" i="8" s="1"/>
  <c r="Y66" i="8" s="1"/>
  <c r="W67" i="8"/>
  <c r="X67" i="8" s="1"/>
  <c r="Y67" i="8" s="1"/>
  <c r="W68" i="8"/>
  <c r="W69" i="8"/>
  <c r="W70" i="8"/>
  <c r="W71" i="8"/>
  <c r="W72" i="8"/>
  <c r="X72" i="8" s="1"/>
  <c r="Y72" i="8" s="1"/>
  <c r="W73" i="8"/>
  <c r="X73" i="8" s="1"/>
  <c r="Y73" i="8" s="1"/>
  <c r="W74" i="8"/>
  <c r="X74" i="8" s="1"/>
  <c r="Y74" i="8" s="1"/>
  <c r="W75" i="8"/>
  <c r="X75" i="8" s="1"/>
  <c r="Y75" i="8" s="1"/>
  <c r="W80" i="8"/>
  <c r="W81" i="8"/>
  <c r="X81" i="8" s="1"/>
  <c r="Y81" i="8" s="1"/>
  <c r="W82" i="8"/>
  <c r="X82" i="8" s="1"/>
  <c r="Y82" i="8" s="1"/>
  <c r="W83" i="8"/>
  <c r="X83" i="8" s="1"/>
  <c r="Y83" i="8" s="1"/>
  <c r="W85" i="8"/>
  <c r="W86" i="8"/>
  <c r="X86" i="8" s="1"/>
  <c r="Y86" i="8" s="1"/>
  <c r="W87" i="8"/>
  <c r="X87" i="8" s="1"/>
  <c r="Y87" i="8" s="1"/>
  <c r="W88" i="8"/>
  <c r="W89" i="8"/>
  <c r="W90" i="8"/>
  <c r="X90" i="8" s="1"/>
  <c r="Y90" i="8" s="1"/>
  <c r="W91" i="8"/>
  <c r="W92" i="8"/>
  <c r="X92" i="8" s="1"/>
  <c r="Y92" i="8" s="1"/>
  <c r="W93" i="8"/>
  <c r="X93" i="8" s="1"/>
  <c r="Y93" i="8" s="1"/>
  <c r="W94" i="8"/>
  <c r="X94" i="8" s="1"/>
  <c r="Y94" i="8" s="1"/>
  <c r="W99" i="8"/>
  <c r="W100" i="8"/>
  <c r="X100" i="8" s="1"/>
  <c r="Y100" i="8" s="1"/>
  <c r="W101" i="8"/>
  <c r="X101" i="8" s="1"/>
  <c r="Y101" i="8" s="1"/>
  <c r="W102" i="8"/>
  <c r="X102" i="8" s="1"/>
  <c r="Y102" i="8" s="1"/>
  <c r="W104" i="8"/>
  <c r="X104" i="8" s="1"/>
  <c r="Y104" i="8" s="1"/>
  <c r="W105" i="8"/>
  <c r="X105" i="8" s="1"/>
  <c r="Y105" i="8" s="1"/>
  <c r="W106" i="8"/>
  <c r="W107" i="8"/>
  <c r="W108" i="8"/>
  <c r="W109" i="8"/>
  <c r="X109" i="8" s="1"/>
  <c r="Y109" i="8" s="1"/>
  <c r="W110" i="8"/>
  <c r="W111" i="8"/>
  <c r="X111" i="8" s="1"/>
  <c r="Y111" i="8" s="1"/>
  <c r="W112" i="8"/>
  <c r="X112" i="8" s="1"/>
  <c r="Y112" i="8" s="1"/>
  <c r="W113" i="8"/>
  <c r="X113" i="8" s="1"/>
  <c r="Y113" i="8" s="1"/>
  <c r="W118" i="8"/>
  <c r="W119" i="8"/>
  <c r="W120" i="8"/>
  <c r="X120" i="8" s="1"/>
  <c r="Y120" i="8" s="1"/>
  <c r="W121" i="8"/>
  <c r="X121" i="8" s="1"/>
  <c r="Y121" i="8" s="1"/>
  <c r="W123" i="8"/>
  <c r="X123" i="8" s="1"/>
  <c r="Y123" i="8" s="1"/>
  <c r="W124" i="8"/>
  <c r="X124" i="8" s="1"/>
  <c r="Y124" i="8" s="1"/>
  <c r="W125" i="8"/>
  <c r="W126" i="8"/>
  <c r="W127" i="8"/>
  <c r="X127" i="8" s="1"/>
  <c r="Y127" i="8" s="1"/>
  <c r="W128" i="8"/>
  <c r="W129" i="8"/>
  <c r="X129" i="8" s="1"/>
  <c r="Y129" i="8" s="1"/>
  <c r="W130" i="8"/>
  <c r="X130" i="8" s="1"/>
  <c r="Y130" i="8" s="1"/>
  <c r="W131" i="8"/>
  <c r="X131" i="8" s="1"/>
  <c r="W132" i="8"/>
  <c r="X132" i="8" s="1"/>
  <c r="Y132" i="8" s="1"/>
  <c r="W137" i="8"/>
  <c r="W138" i="8"/>
  <c r="W139" i="8"/>
  <c r="W140" i="8"/>
  <c r="W142" i="8"/>
  <c r="X142" i="8" s="1"/>
  <c r="Y142" i="8" s="1"/>
  <c r="W143" i="8"/>
  <c r="W144" i="8"/>
  <c r="W145" i="8"/>
  <c r="X145" i="8" s="1"/>
  <c r="Y145" i="8" s="1"/>
  <c r="W146" i="8"/>
  <c r="X146" i="8" s="1"/>
  <c r="Y146" i="8" s="1"/>
  <c r="W147" i="8"/>
  <c r="W148" i="8"/>
  <c r="W149" i="8"/>
  <c r="W150" i="8"/>
  <c r="X150" i="8" s="1"/>
  <c r="Y150" i="8" s="1"/>
  <c r="W151" i="8"/>
  <c r="W156" i="8"/>
  <c r="W157" i="8"/>
  <c r="X157" i="8" s="1"/>
  <c r="Y157" i="8" s="1"/>
  <c r="W158" i="8"/>
  <c r="X158" i="8" s="1"/>
  <c r="Y158" i="8" s="1"/>
  <c r="W159" i="8"/>
  <c r="X159" i="8" s="1"/>
  <c r="Y159" i="8" s="1"/>
  <c r="W161" i="8"/>
  <c r="X161" i="8" s="1"/>
  <c r="Y161" i="8" s="1"/>
  <c r="W162" i="8"/>
  <c r="X162" i="8" s="1"/>
  <c r="Y162" i="8" s="1"/>
  <c r="W163" i="8"/>
  <c r="X163" i="8" s="1"/>
  <c r="Y163" i="8" s="1"/>
  <c r="W164" i="8"/>
  <c r="X164" i="8" s="1"/>
  <c r="Y164" i="8" s="1"/>
  <c r="W165" i="8"/>
  <c r="X165" i="8" s="1"/>
  <c r="Y165" i="8" s="1"/>
  <c r="W166" i="8"/>
  <c r="X166" i="8" s="1"/>
  <c r="Y166" i="8" s="1"/>
  <c r="W167" i="8"/>
  <c r="X167" i="8" s="1"/>
  <c r="Y167" i="8" s="1"/>
  <c r="W168" i="8"/>
  <c r="X168" i="8" s="1"/>
  <c r="Y168" i="8" s="1"/>
  <c r="W169" i="8"/>
  <c r="X169" i="8" s="1"/>
  <c r="Y169" i="8" s="1"/>
  <c r="W170" i="8"/>
  <c r="X170" i="8" s="1"/>
  <c r="Y170" i="8" s="1"/>
  <c r="W175" i="8"/>
  <c r="W176" i="8"/>
  <c r="X176" i="8" s="1"/>
  <c r="Y176" i="8" s="1"/>
  <c r="W177" i="8"/>
  <c r="W178" i="8"/>
  <c r="X178" i="8" s="1"/>
  <c r="Y178" i="8" s="1"/>
  <c r="W180" i="8"/>
  <c r="X180" i="8" s="1"/>
  <c r="Y180" i="8" s="1"/>
  <c r="W181" i="8"/>
  <c r="X181" i="8" s="1"/>
  <c r="Y181" i="8" s="1"/>
  <c r="W182" i="8"/>
  <c r="W183" i="8"/>
  <c r="W184" i="8"/>
  <c r="X184" i="8" s="1"/>
  <c r="Y184" i="8" s="1"/>
  <c r="W185" i="8"/>
  <c r="X185" i="8" s="1"/>
  <c r="Y185" i="8" s="1"/>
  <c r="W186" i="8"/>
  <c r="W187" i="8"/>
  <c r="X187" i="8" s="1"/>
  <c r="Y187" i="8" s="1"/>
  <c r="W188" i="8"/>
  <c r="X188" i="8" s="1"/>
  <c r="Y188" i="8" s="1"/>
  <c r="W189" i="8"/>
  <c r="W194" i="8"/>
  <c r="W195" i="8"/>
  <c r="W196" i="8"/>
  <c r="X196" i="8" s="1"/>
  <c r="Y196" i="8" s="1"/>
  <c r="W197" i="8"/>
  <c r="X197" i="8" s="1"/>
  <c r="Y197" i="8" s="1"/>
  <c r="W199" i="8"/>
  <c r="X199" i="8" s="1"/>
  <c r="Y199" i="8" s="1"/>
  <c r="W200" i="8"/>
  <c r="X200" i="8" s="1"/>
  <c r="Y200" i="8" s="1"/>
  <c r="W201" i="8"/>
  <c r="W202" i="8"/>
  <c r="W203" i="8"/>
  <c r="X203" i="8" s="1"/>
  <c r="Y203" i="8" s="1"/>
  <c r="W204" i="8"/>
  <c r="W205" i="8"/>
  <c r="X205" i="8" s="1"/>
  <c r="Y205" i="8" s="1"/>
  <c r="W206" i="8"/>
  <c r="X206" i="8" s="1"/>
  <c r="Y206" i="8" s="1"/>
  <c r="W207" i="8"/>
  <c r="X207" i="8" s="1"/>
  <c r="Y207" i="8" s="1"/>
  <c r="W208" i="8"/>
  <c r="X208" i="8" s="1"/>
  <c r="Y208" i="8" s="1"/>
  <c r="W213" i="8"/>
  <c r="W214" i="8"/>
  <c r="W215" i="8"/>
  <c r="W216" i="8"/>
  <c r="W218" i="8"/>
  <c r="X218" i="8" s="1"/>
  <c r="Y218" i="8" s="1"/>
  <c r="W219" i="8"/>
  <c r="X219" i="8" s="1"/>
  <c r="Y219" i="8" s="1"/>
  <c r="W220" i="8"/>
  <c r="W221" i="8"/>
  <c r="X221" i="8" s="1"/>
  <c r="Y221" i="8" s="1"/>
  <c r="W222" i="8"/>
  <c r="W223" i="8"/>
  <c r="W224" i="8"/>
  <c r="W225" i="8"/>
  <c r="W226" i="8"/>
  <c r="X226" i="8" s="1"/>
  <c r="Y226" i="8" s="1"/>
  <c r="W227" i="8"/>
  <c r="X227" i="8" s="1"/>
  <c r="Y227" i="8" s="1"/>
  <c r="W232" i="8"/>
  <c r="W233" i="8"/>
  <c r="X233" i="8" s="1"/>
  <c r="Y233" i="8" s="1"/>
  <c r="W234" i="8"/>
  <c r="X234" i="8" s="1"/>
  <c r="Y234" i="8" s="1"/>
  <c r="W235" i="8"/>
  <c r="X235" i="8" s="1"/>
  <c r="Y235" i="8" s="1"/>
  <c r="W237" i="8"/>
  <c r="X237" i="8" s="1"/>
  <c r="Y237" i="8" s="1"/>
  <c r="W238" i="8"/>
  <c r="X238" i="8" s="1"/>
  <c r="Y238" i="8" s="1"/>
  <c r="W239" i="8"/>
  <c r="X239" i="8" s="1"/>
  <c r="Y239" i="8" s="1"/>
  <c r="W240" i="8"/>
  <c r="X240" i="8" s="1"/>
  <c r="Y240" i="8" s="1"/>
  <c r="W241" i="8"/>
  <c r="W242" i="8"/>
  <c r="X242" i="8" s="1"/>
  <c r="Y242" i="8" s="1"/>
  <c r="W243" i="8"/>
  <c r="X243" i="8" s="1"/>
  <c r="Y243" i="8" s="1"/>
  <c r="W244" i="8"/>
  <c r="W245" i="8"/>
  <c r="X245" i="8" s="1"/>
  <c r="Y245" i="8" s="1"/>
  <c r="W246" i="8"/>
  <c r="X246" i="8" s="1"/>
  <c r="Y246" i="8" s="1"/>
  <c r="W256" i="8"/>
  <c r="X256" i="8" s="1"/>
  <c r="Y256" i="8" s="1"/>
  <c r="W257" i="8"/>
  <c r="W258" i="8"/>
  <c r="W259" i="8"/>
  <c r="W260" i="8"/>
  <c r="X260" i="8" s="1"/>
  <c r="Y260" i="8" s="1"/>
  <c r="W261" i="8"/>
  <c r="W262" i="8"/>
  <c r="W263" i="8"/>
  <c r="X263" i="8" s="1"/>
  <c r="Y263" i="8" s="1"/>
  <c r="W264" i="8"/>
  <c r="X264" i="8" s="1"/>
  <c r="Y264" i="8" s="1"/>
  <c r="W265" i="8"/>
  <c r="W275" i="8"/>
  <c r="X275" i="8" s="1"/>
  <c r="W276" i="8"/>
  <c r="W277" i="8"/>
  <c r="W278" i="8"/>
  <c r="W279" i="8"/>
  <c r="X279" i="8" s="1"/>
  <c r="Y279" i="8" s="1"/>
  <c r="W280" i="8"/>
  <c r="W281" i="8"/>
  <c r="X281" i="8" s="1"/>
  <c r="Y281" i="8" s="1"/>
  <c r="W282" i="8"/>
  <c r="X282" i="8" s="1"/>
  <c r="Y282" i="8" s="1"/>
  <c r="W283" i="8"/>
  <c r="X283" i="8" s="1"/>
  <c r="Y283" i="8" s="1"/>
  <c r="W284" i="8"/>
  <c r="W289" i="8"/>
  <c r="W290" i="8"/>
  <c r="W291" i="8"/>
  <c r="W292" i="8"/>
  <c r="W294" i="8"/>
  <c r="X294" i="8" s="1"/>
  <c r="Y294" i="8" s="1"/>
  <c r="W295" i="8"/>
  <c r="W296" i="8"/>
  <c r="W297" i="8"/>
  <c r="X297" i="8" s="1"/>
  <c r="Y297" i="8" s="1"/>
  <c r="W298" i="8"/>
  <c r="X298" i="8" s="1"/>
  <c r="Y298" i="8" s="1"/>
  <c r="W299" i="8"/>
  <c r="W300" i="8"/>
  <c r="W301" i="8"/>
  <c r="W302" i="8"/>
  <c r="X302" i="8" s="1"/>
  <c r="Y302" i="8" s="1"/>
  <c r="W303" i="8"/>
  <c r="W308" i="8"/>
  <c r="W309" i="8"/>
  <c r="X309" i="8" s="1"/>
  <c r="Y309" i="8" s="1"/>
  <c r="W310" i="8"/>
  <c r="X310" i="8" s="1"/>
  <c r="Y310" i="8" s="1"/>
  <c r="W311" i="8"/>
  <c r="X311" i="8" s="1"/>
  <c r="Y311" i="8" s="1"/>
  <c r="W313" i="8"/>
  <c r="X313" i="8" s="1"/>
  <c r="Y313" i="8" s="1"/>
  <c r="W314" i="8"/>
  <c r="X314" i="8" s="1"/>
  <c r="Y314" i="8" s="1"/>
  <c r="W315" i="8"/>
  <c r="W316" i="8"/>
  <c r="W317" i="8"/>
  <c r="W318" i="8"/>
  <c r="X318" i="8" s="1"/>
  <c r="Y318" i="8" s="1"/>
  <c r="W319" i="8"/>
  <c r="X319" i="8" s="1"/>
  <c r="Y319" i="8" s="1"/>
  <c r="W320" i="8"/>
  <c r="X320" i="8" s="1"/>
  <c r="Y320" i="8" s="1"/>
  <c r="W321" i="8"/>
  <c r="X321" i="8" s="1"/>
  <c r="Y321" i="8" s="1"/>
  <c r="W322" i="8"/>
  <c r="W4" i="8"/>
  <c r="X4" i="8" s="1"/>
  <c r="Y4" i="8" s="1"/>
  <c r="V4" i="7"/>
  <c r="W4" i="7" s="1"/>
  <c r="X4" i="7" s="1"/>
  <c r="W5" i="5"/>
  <c r="X5" i="5" s="1"/>
  <c r="Y5" i="5" s="1"/>
  <c r="W6" i="5"/>
  <c r="X6" i="5" s="1"/>
  <c r="Y6" i="5" s="1"/>
  <c r="W7" i="5"/>
  <c r="X7" i="5" s="1"/>
  <c r="Y7" i="5" s="1"/>
  <c r="W9" i="5"/>
  <c r="X9" i="5" s="1"/>
  <c r="Y9" i="5" s="1"/>
  <c r="W10" i="5"/>
  <c r="W11" i="5"/>
  <c r="X11" i="5" s="1"/>
  <c r="Y11" i="5" s="1"/>
  <c r="W12" i="5"/>
  <c r="X12" i="5" s="1"/>
  <c r="Y12" i="5" s="1"/>
  <c r="W13" i="5"/>
  <c r="X13" i="5" s="1"/>
  <c r="Y13" i="5" s="1"/>
  <c r="W14" i="5"/>
  <c r="X14" i="5" s="1"/>
  <c r="Y14" i="5" s="1"/>
  <c r="W15" i="5"/>
  <c r="X15" i="5" s="1"/>
  <c r="Y15" i="5" s="1"/>
  <c r="W16" i="5"/>
  <c r="X16" i="5" s="1"/>
  <c r="Y16" i="5" s="1"/>
  <c r="W17" i="5"/>
  <c r="X17" i="5" s="1"/>
  <c r="Y17" i="5" s="1"/>
  <c r="W18" i="5"/>
  <c r="W23" i="5"/>
  <c r="W24" i="5"/>
  <c r="W25" i="5"/>
  <c r="W26" i="5"/>
  <c r="W28" i="5"/>
  <c r="W29" i="5"/>
  <c r="W30" i="5"/>
  <c r="W31" i="5"/>
  <c r="W32" i="5"/>
  <c r="W33" i="5"/>
  <c r="W34" i="5"/>
  <c r="W35" i="5"/>
  <c r="W36" i="5"/>
  <c r="W37" i="5"/>
  <c r="W42" i="5"/>
  <c r="W43" i="5"/>
  <c r="W44" i="5"/>
  <c r="W45" i="5"/>
  <c r="W47" i="5"/>
  <c r="W48" i="5"/>
  <c r="W49" i="5"/>
  <c r="W50" i="5"/>
  <c r="W51" i="5"/>
  <c r="W52" i="5"/>
  <c r="W53" i="5"/>
  <c r="W54" i="5"/>
  <c r="W55" i="5"/>
  <c r="W56" i="5"/>
  <c r="W61" i="5"/>
  <c r="W62" i="5"/>
  <c r="W63" i="5"/>
  <c r="W64" i="5"/>
  <c r="X64" i="5" s="1"/>
  <c r="Y64" i="5" s="1"/>
  <c r="W66" i="5"/>
  <c r="X66" i="5" s="1"/>
  <c r="Y66" i="5" s="1"/>
  <c r="W67" i="5"/>
  <c r="W68" i="5"/>
  <c r="W69" i="5"/>
  <c r="X69" i="5" s="1"/>
  <c r="Y69" i="5" s="1"/>
  <c r="W70" i="5"/>
  <c r="W71" i="5"/>
  <c r="W72" i="5"/>
  <c r="W73" i="5"/>
  <c r="X73" i="5" s="1"/>
  <c r="Y73" i="5" s="1"/>
  <c r="W74" i="5"/>
  <c r="X74" i="5" s="1"/>
  <c r="Y74" i="5" s="1"/>
  <c r="W75" i="5"/>
  <c r="W80" i="5"/>
  <c r="W81" i="5"/>
  <c r="X81" i="5" s="1"/>
  <c r="Y81" i="5" s="1"/>
  <c r="W82" i="5"/>
  <c r="X82" i="5" s="1"/>
  <c r="Y82" i="5" s="1"/>
  <c r="W83" i="5"/>
  <c r="X83" i="5" s="1"/>
  <c r="Y83" i="5" s="1"/>
  <c r="W85" i="5"/>
  <c r="X85" i="5" s="1"/>
  <c r="Y85" i="5" s="1"/>
  <c r="W86" i="5"/>
  <c r="W87" i="5"/>
  <c r="X87" i="5" s="1"/>
  <c r="Y87" i="5" s="1"/>
  <c r="W88" i="5"/>
  <c r="X88" i="5" s="1"/>
  <c r="Y88" i="5" s="1"/>
  <c r="W89" i="5"/>
  <c r="X89" i="5" s="1"/>
  <c r="Y89" i="5" s="1"/>
  <c r="W90" i="5"/>
  <c r="X90" i="5" s="1"/>
  <c r="Y90" i="5" s="1"/>
  <c r="W91" i="5"/>
  <c r="X91" i="5" s="1"/>
  <c r="Y91" i="5" s="1"/>
  <c r="W92" i="5"/>
  <c r="X92" i="5" s="1"/>
  <c r="Y92" i="5" s="1"/>
  <c r="W93" i="5"/>
  <c r="X93" i="5" s="1"/>
  <c r="Y93" i="5" s="1"/>
  <c r="W94" i="5"/>
  <c r="W99" i="5"/>
  <c r="W100" i="5"/>
  <c r="W101" i="5"/>
  <c r="W102" i="5"/>
  <c r="W104" i="5"/>
  <c r="W105" i="5"/>
  <c r="W106" i="5"/>
  <c r="W107" i="5"/>
  <c r="W108" i="5"/>
  <c r="W109" i="5"/>
  <c r="W110" i="5"/>
  <c r="W111" i="5"/>
  <c r="W112" i="5"/>
  <c r="W113" i="5"/>
  <c r="W118" i="5"/>
  <c r="W119" i="5"/>
  <c r="W120" i="5"/>
  <c r="X120" i="5" s="1"/>
  <c r="Y120" i="5" s="1"/>
  <c r="W121" i="5"/>
  <c r="W123" i="5"/>
  <c r="W124" i="5"/>
  <c r="W125" i="5"/>
  <c r="W126" i="5"/>
  <c r="W127" i="5"/>
  <c r="W128" i="5"/>
  <c r="W129" i="5"/>
  <c r="X129" i="5" s="1"/>
  <c r="Y129" i="5" s="1"/>
  <c r="W130" i="5"/>
  <c r="W131" i="5"/>
  <c r="W132" i="5"/>
  <c r="W137" i="5"/>
  <c r="W138" i="5"/>
  <c r="W139" i="5"/>
  <c r="W140" i="5"/>
  <c r="X140" i="5" s="1"/>
  <c r="Y140" i="5" s="1"/>
  <c r="W142" i="5"/>
  <c r="X142" i="5" s="1"/>
  <c r="Y142" i="5" s="1"/>
  <c r="W143" i="5"/>
  <c r="W144" i="5"/>
  <c r="W145" i="5"/>
  <c r="X145" i="5" s="1"/>
  <c r="Y145" i="5" s="1"/>
  <c r="W146" i="5"/>
  <c r="W147" i="5"/>
  <c r="W148" i="5"/>
  <c r="W149" i="5"/>
  <c r="X149" i="5" s="1"/>
  <c r="Y149" i="5" s="1"/>
  <c r="W150" i="5"/>
  <c r="X150" i="5" s="1"/>
  <c r="Y150" i="5" s="1"/>
  <c r="W151" i="5"/>
  <c r="W156" i="5"/>
  <c r="W157" i="5"/>
  <c r="X157" i="5" s="1"/>
  <c r="Y157" i="5" s="1"/>
  <c r="W158" i="5"/>
  <c r="X158" i="5" s="1"/>
  <c r="Y158" i="5" s="1"/>
  <c r="W159" i="5"/>
  <c r="X159" i="5" s="1"/>
  <c r="Y159" i="5" s="1"/>
  <c r="W161" i="5"/>
  <c r="X161" i="5" s="1"/>
  <c r="Y161" i="5" s="1"/>
  <c r="W162" i="5"/>
  <c r="X162" i="5" s="1"/>
  <c r="Y162" i="5" s="1"/>
  <c r="W163" i="5"/>
  <c r="X163" i="5" s="1"/>
  <c r="Y163" i="5" s="1"/>
  <c r="W164" i="5"/>
  <c r="X164" i="5" s="1"/>
  <c r="Y164" i="5" s="1"/>
  <c r="W165" i="5"/>
  <c r="X165" i="5" s="1"/>
  <c r="Y165" i="5" s="1"/>
  <c r="W166" i="5"/>
  <c r="X166" i="5" s="1"/>
  <c r="Y166" i="5" s="1"/>
  <c r="W167" i="5"/>
  <c r="X167" i="5" s="1"/>
  <c r="Y167" i="5" s="1"/>
  <c r="W168" i="5"/>
  <c r="X168" i="5" s="1"/>
  <c r="Y168" i="5" s="1"/>
  <c r="W169" i="5"/>
  <c r="X169" i="5" s="1"/>
  <c r="Y169" i="5" s="1"/>
  <c r="W170" i="5"/>
  <c r="X170" i="5" s="1"/>
  <c r="Y170" i="5" s="1"/>
  <c r="W175" i="5"/>
  <c r="W176" i="5"/>
  <c r="W177" i="5"/>
  <c r="W178" i="5"/>
  <c r="W180" i="5"/>
  <c r="W181" i="5"/>
  <c r="W182" i="5"/>
  <c r="W183" i="5"/>
  <c r="W184" i="5"/>
  <c r="W185" i="5"/>
  <c r="W186" i="5"/>
  <c r="W187" i="5"/>
  <c r="W188" i="5"/>
  <c r="W189" i="5"/>
  <c r="W194" i="5"/>
  <c r="W195" i="5"/>
  <c r="W196" i="5"/>
  <c r="X196" i="5" s="1"/>
  <c r="Y196" i="5" s="1"/>
  <c r="W197" i="5"/>
  <c r="W199" i="5"/>
  <c r="W200" i="5"/>
  <c r="W201" i="5"/>
  <c r="W202" i="5"/>
  <c r="W203" i="5"/>
  <c r="W204" i="5"/>
  <c r="W205" i="5"/>
  <c r="X205" i="5" s="1"/>
  <c r="Y205" i="5" s="1"/>
  <c r="W206" i="5"/>
  <c r="W207" i="5"/>
  <c r="W208" i="5"/>
  <c r="W213" i="5"/>
  <c r="W214" i="5"/>
  <c r="W215" i="5"/>
  <c r="X215" i="5" s="1"/>
  <c r="Y215" i="5" s="1"/>
  <c r="W216" i="5"/>
  <c r="X216" i="5" s="1"/>
  <c r="Y216" i="5" s="1"/>
  <c r="W218" i="5"/>
  <c r="X218" i="5" s="1"/>
  <c r="Y218" i="5" s="1"/>
  <c r="W219" i="5"/>
  <c r="W220" i="5"/>
  <c r="W221" i="5"/>
  <c r="X221" i="5" s="1"/>
  <c r="Y221" i="5" s="1"/>
  <c r="W222" i="5"/>
  <c r="W223" i="5"/>
  <c r="W224" i="5"/>
  <c r="X224" i="5" s="1"/>
  <c r="Y224" i="5" s="1"/>
  <c r="W225" i="5"/>
  <c r="X225" i="5" s="1"/>
  <c r="Y225" i="5" s="1"/>
  <c r="W226" i="5"/>
  <c r="X226" i="5" s="1"/>
  <c r="Y226" i="5" s="1"/>
  <c r="W227" i="5"/>
  <c r="W232" i="5"/>
  <c r="W233" i="5"/>
  <c r="X233" i="5" s="1"/>
  <c r="Y233" i="5" s="1"/>
  <c r="W234" i="5"/>
  <c r="X234" i="5" s="1"/>
  <c r="Y234" i="5" s="1"/>
  <c r="W235" i="5"/>
  <c r="X235" i="5" s="1"/>
  <c r="Y235" i="5" s="1"/>
  <c r="W237" i="5"/>
  <c r="X237" i="5" s="1"/>
  <c r="Y237" i="5" s="1"/>
  <c r="W238" i="5"/>
  <c r="X238" i="5" s="1"/>
  <c r="Y238" i="5" s="1"/>
  <c r="W239" i="5"/>
  <c r="X239" i="5" s="1"/>
  <c r="Y239" i="5" s="1"/>
  <c r="W240" i="5"/>
  <c r="X240" i="5" s="1"/>
  <c r="Y240" i="5" s="1"/>
  <c r="W241" i="5"/>
  <c r="X241" i="5" s="1"/>
  <c r="Y241" i="5" s="1"/>
  <c r="W242" i="5"/>
  <c r="X242" i="5" s="1"/>
  <c r="Y242" i="5" s="1"/>
  <c r="W243" i="5"/>
  <c r="X243" i="5" s="1"/>
  <c r="Y243" i="5" s="1"/>
  <c r="W244" i="5"/>
  <c r="X244" i="5" s="1"/>
  <c r="Y244" i="5" s="1"/>
  <c r="W245" i="5"/>
  <c r="X245" i="5" s="1"/>
  <c r="Y245" i="5" s="1"/>
  <c r="W246" i="5"/>
  <c r="X246" i="5" s="1"/>
  <c r="Y246" i="5" s="1"/>
  <c r="W251" i="5"/>
  <c r="W252" i="5"/>
  <c r="W253" i="5"/>
  <c r="W254" i="5"/>
  <c r="W256" i="5"/>
  <c r="W257" i="5"/>
  <c r="W258" i="5"/>
  <c r="W259" i="5"/>
  <c r="W260" i="5"/>
  <c r="W261" i="5"/>
  <c r="W262" i="5"/>
  <c r="W263" i="5"/>
  <c r="W264" i="5"/>
  <c r="W265" i="5"/>
  <c r="W270" i="5"/>
  <c r="W271" i="5"/>
  <c r="W272" i="5"/>
  <c r="X272" i="5" s="1"/>
  <c r="Y272" i="5" s="1"/>
  <c r="W273" i="5"/>
  <c r="W275" i="5"/>
  <c r="W276" i="5"/>
  <c r="W277" i="5"/>
  <c r="W278" i="5"/>
  <c r="W279" i="5"/>
  <c r="W280" i="5"/>
  <c r="W281" i="5"/>
  <c r="X281" i="5" s="1"/>
  <c r="Y281" i="5" s="1"/>
  <c r="W282" i="5"/>
  <c r="W283" i="5"/>
  <c r="W284" i="5"/>
  <c r="W289" i="5"/>
  <c r="W290" i="5"/>
  <c r="W291" i="5"/>
  <c r="X291" i="5" s="1"/>
  <c r="Y291" i="5" s="1"/>
  <c r="W292" i="5"/>
  <c r="X292" i="5" s="1"/>
  <c r="Y292" i="5" s="1"/>
  <c r="W294" i="5"/>
  <c r="X294" i="5" s="1"/>
  <c r="Y294" i="5" s="1"/>
  <c r="W295" i="5"/>
  <c r="W296" i="5"/>
  <c r="W297" i="5"/>
  <c r="X297" i="5" s="1"/>
  <c r="Y297" i="5" s="1"/>
  <c r="W298" i="5"/>
  <c r="W299" i="5"/>
  <c r="W300" i="5"/>
  <c r="X300" i="5" s="1"/>
  <c r="Y300" i="5" s="1"/>
  <c r="W301" i="5"/>
  <c r="X301" i="5" s="1"/>
  <c r="Y301" i="5" s="1"/>
  <c r="W302" i="5"/>
  <c r="X302" i="5" s="1"/>
  <c r="Y302" i="5" s="1"/>
  <c r="W303" i="5"/>
  <c r="W308" i="5"/>
  <c r="W309" i="5"/>
  <c r="X309" i="5" s="1"/>
  <c r="Y309" i="5" s="1"/>
  <c r="W310" i="5"/>
  <c r="X310" i="5" s="1"/>
  <c r="Y310" i="5" s="1"/>
  <c r="W311" i="5"/>
  <c r="X311" i="5" s="1"/>
  <c r="Y311" i="5" s="1"/>
  <c r="W313" i="5"/>
  <c r="X313" i="5" s="1"/>
  <c r="Y313" i="5" s="1"/>
  <c r="W314" i="5"/>
  <c r="X314" i="5" s="1"/>
  <c r="Y314" i="5" s="1"/>
  <c r="W315" i="5"/>
  <c r="X315" i="5" s="1"/>
  <c r="Y315" i="5" s="1"/>
  <c r="W316" i="5"/>
  <c r="X316" i="5" s="1"/>
  <c r="Y316" i="5" s="1"/>
  <c r="W317" i="5"/>
  <c r="X317" i="5" s="1"/>
  <c r="Y317" i="5" s="1"/>
  <c r="W318" i="5"/>
  <c r="X318" i="5" s="1"/>
  <c r="Y318" i="5" s="1"/>
  <c r="W319" i="5"/>
  <c r="X319" i="5" s="1"/>
  <c r="Y319" i="5" s="1"/>
  <c r="W320" i="5"/>
  <c r="X320" i="5" s="1"/>
  <c r="Y320" i="5" s="1"/>
  <c r="W321" i="5"/>
  <c r="X321" i="5" s="1"/>
  <c r="Y321" i="5" s="1"/>
  <c r="W322" i="5"/>
  <c r="X322" i="5" s="1"/>
  <c r="Y322" i="5" s="1"/>
  <c r="W4" i="5"/>
  <c r="X4" i="5" s="1"/>
  <c r="Y4" i="5" s="1"/>
  <c r="W200" i="6"/>
  <c r="W183" i="6"/>
  <c r="V5" i="10"/>
  <c r="W5" i="10" s="1"/>
  <c r="X5" i="10" s="1"/>
  <c r="V6" i="10"/>
  <c r="W6" i="10" s="1"/>
  <c r="X6" i="10" s="1"/>
  <c r="V7" i="10"/>
  <c r="W7" i="10" s="1"/>
  <c r="X7" i="10" s="1"/>
  <c r="V9" i="10"/>
  <c r="W9" i="10" s="1"/>
  <c r="X9" i="10" s="1"/>
  <c r="V10" i="10"/>
  <c r="W10" i="10" s="1"/>
  <c r="X10" i="10" s="1"/>
  <c r="V11" i="10"/>
  <c r="W11" i="10" s="1"/>
  <c r="X11" i="10" s="1"/>
  <c r="V12" i="10"/>
  <c r="W12" i="10" s="1"/>
  <c r="X12" i="10" s="1"/>
  <c r="V13" i="10"/>
  <c r="W13" i="10" s="1"/>
  <c r="X13" i="10" s="1"/>
  <c r="V14" i="10"/>
  <c r="V15" i="10"/>
  <c r="W15" i="10" s="1"/>
  <c r="X15" i="10" s="1"/>
  <c r="V16" i="10"/>
  <c r="W16" i="10" s="1"/>
  <c r="X16" i="10" s="1"/>
  <c r="V17" i="10"/>
  <c r="W17" i="10" s="1"/>
  <c r="X17" i="10" s="1"/>
  <c r="V18" i="10"/>
  <c r="W18" i="10" s="1"/>
  <c r="X18" i="10" s="1"/>
  <c r="V23" i="10"/>
  <c r="V24" i="10"/>
  <c r="V25" i="10"/>
  <c r="W25" i="10" s="1"/>
  <c r="X25" i="10" s="1"/>
  <c r="V26" i="10"/>
  <c r="W26" i="10" s="1"/>
  <c r="X26" i="10" s="1"/>
  <c r="V28" i="10"/>
  <c r="W28" i="10" s="1"/>
  <c r="X28" i="10" s="1"/>
  <c r="V29" i="10"/>
  <c r="W29" i="10" s="1"/>
  <c r="X29" i="10" s="1"/>
  <c r="V30" i="10"/>
  <c r="V31" i="10"/>
  <c r="V32" i="10"/>
  <c r="W32" i="10" s="1"/>
  <c r="X32" i="10" s="1"/>
  <c r="V33" i="10"/>
  <c r="W33" i="10" s="1"/>
  <c r="X33" i="10" s="1"/>
  <c r="V34" i="10"/>
  <c r="V35" i="10"/>
  <c r="W35" i="10" s="1"/>
  <c r="X35" i="10" s="1"/>
  <c r="V36" i="10"/>
  <c r="W36" i="10" s="1"/>
  <c r="X36" i="10" s="1"/>
  <c r="V37" i="10"/>
  <c r="W37" i="10" s="1"/>
  <c r="X37" i="10" s="1"/>
  <c r="V42" i="10"/>
  <c r="V43" i="10"/>
  <c r="V44" i="10"/>
  <c r="V45" i="10"/>
  <c r="W45" i="10" s="1"/>
  <c r="X45" i="10" s="1"/>
  <c r="V47" i="10"/>
  <c r="V48" i="10"/>
  <c r="W48" i="10" s="1"/>
  <c r="X48" i="10" s="1"/>
  <c r="V49" i="10"/>
  <c r="W49" i="10" s="1"/>
  <c r="X49" i="10" s="1"/>
  <c r="V50" i="10"/>
  <c r="W50" i="10" s="1"/>
  <c r="X50" i="10" s="1"/>
  <c r="V51" i="10"/>
  <c r="V52" i="10"/>
  <c r="V53" i="10"/>
  <c r="V54" i="10"/>
  <c r="W54" i="10" s="1"/>
  <c r="X54" i="10" s="1"/>
  <c r="V55" i="10"/>
  <c r="V56" i="10"/>
  <c r="W56" i="10" s="1"/>
  <c r="X56" i="10" s="1"/>
  <c r="V61" i="10"/>
  <c r="W61" i="10" s="1"/>
  <c r="X61" i="10" s="1"/>
  <c r="V62" i="10"/>
  <c r="V63" i="10"/>
  <c r="V64" i="10"/>
  <c r="W64" i="10" s="1"/>
  <c r="X64" i="10" s="1"/>
  <c r="V66" i="10"/>
  <c r="V67" i="10"/>
  <c r="W67" i="10" s="1"/>
  <c r="X67" i="10" s="1"/>
  <c r="V68" i="10"/>
  <c r="V69" i="10"/>
  <c r="W69" i="10" s="1"/>
  <c r="X69" i="10" s="1"/>
  <c r="V70" i="10"/>
  <c r="W70" i="10" s="1"/>
  <c r="X70" i="10" s="1"/>
  <c r="V71" i="10"/>
  <c r="V72" i="10"/>
  <c r="V73" i="10"/>
  <c r="W73" i="10" s="1"/>
  <c r="X73" i="10" s="1"/>
  <c r="V74" i="10"/>
  <c r="V75" i="10"/>
  <c r="W75" i="10" s="1"/>
  <c r="X75" i="10" s="1"/>
  <c r="V80" i="10"/>
  <c r="W80" i="10" s="1"/>
  <c r="X80" i="10" s="1"/>
  <c r="V81" i="10"/>
  <c r="W81" i="10" s="1"/>
  <c r="X81" i="10" s="1"/>
  <c r="V82" i="10"/>
  <c r="W82" i="10" s="1"/>
  <c r="X82" i="10" s="1"/>
  <c r="V83" i="10"/>
  <c r="W83" i="10" s="1"/>
  <c r="X83" i="10" s="1"/>
  <c r="V85" i="10"/>
  <c r="W85" i="10" s="1"/>
  <c r="X85" i="10" s="1"/>
  <c r="V86" i="10"/>
  <c r="W86" i="10" s="1"/>
  <c r="X86" i="10" s="1"/>
  <c r="V87" i="10"/>
  <c r="V88" i="10"/>
  <c r="W88" i="10" s="1"/>
  <c r="X88" i="10" s="1"/>
  <c r="V89" i="10"/>
  <c r="W89" i="10" s="1"/>
  <c r="X89" i="10" s="1"/>
  <c r="V90" i="10"/>
  <c r="W90" i="10" s="1"/>
  <c r="X90" i="10" s="1"/>
  <c r="V91" i="10"/>
  <c r="W91" i="10" s="1"/>
  <c r="X91" i="10" s="1"/>
  <c r="V92" i="10"/>
  <c r="W92" i="10" s="1"/>
  <c r="X92" i="10" s="1"/>
  <c r="V93" i="10"/>
  <c r="W93" i="10" s="1"/>
  <c r="X93" i="10" s="1"/>
  <c r="V94" i="10"/>
  <c r="W94" i="10" s="1"/>
  <c r="X94" i="10" s="1"/>
  <c r="V99" i="10"/>
  <c r="V100" i="10"/>
  <c r="V101" i="10"/>
  <c r="V102" i="10"/>
  <c r="W102" i="10" s="1"/>
  <c r="X102" i="10" s="1"/>
  <c r="V104" i="10"/>
  <c r="W104" i="10" s="1"/>
  <c r="X104" i="10" s="1"/>
  <c r="V105" i="10"/>
  <c r="V106" i="10"/>
  <c r="V107" i="10"/>
  <c r="V108" i="10"/>
  <c r="V109" i="10"/>
  <c r="V110" i="10"/>
  <c r="V111" i="10"/>
  <c r="W111" i="10" s="1"/>
  <c r="X111" i="10" s="1"/>
  <c r="V112" i="10"/>
  <c r="V113" i="10"/>
  <c r="V118" i="10"/>
  <c r="V119" i="10"/>
  <c r="V120" i="10"/>
  <c r="V121" i="10"/>
  <c r="W121" i="10" s="1"/>
  <c r="X121" i="10" s="1"/>
  <c r="V123" i="10"/>
  <c r="V124" i="10"/>
  <c r="W124" i="10" s="1"/>
  <c r="X124" i="10" s="1"/>
  <c r="V125" i="10"/>
  <c r="W125" i="10" s="1"/>
  <c r="X125" i="10" s="1"/>
  <c r="V126" i="10"/>
  <c r="V127" i="10"/>
  <c r="V128" i="10"/>
  <c r="V129" i="10"/>
  <c r="V130" i="10"/>
  <c r="W130" i="10" s="1"/>
  <c r="X130" i="10" s="1"/>
  <c r="V131" i="10"/>
  <c r="W131" i="10" s="1"/>
  <c r="X131" i="10" s="1"/>
  <c r="V132" i="10"/>
  <c r="W132" i="10" s="1"/>
  <c r="X132" i="10" s="1"/>
  <c r="V137" i="10"/>
  <c r="W137" i="10" s="1"/>
  <c r="X137" i="10" s="1"/>
  <c r="V138" i="10"/>
  <c r="V139" i="10"/>
  <c r="V140" i="10"/>
  <c r="W140" i="10" s="1"/>
  <c r="X140" i="10" s="1"/>
  <c r="V142" i="10"/>
  <c r="V143" i="10"/>
  <c r="W143" i="10" s="1"/>
  <c r="X143" i="10" s="1"/>
  <c r="V144" i="10"/>
  <c r="W144" i="10" s="1"/>
  <c r="X144" i="10" s="1"/>
  <c r="V145" i="10"/>
  <c r="W145" i="10" s="1"/>
  <c r="X145" i="10" s="1"/>
  <c r="V146" i="10"/>
  <c r="W146" i="10" s="1"/>
  <c r="X146" i="10" s="1"/>
  <c r="V147" i="10"/>
  <c r="V148" i="10"/>
  <c r="V149" i="10"/>
  <c r="W149" i="10" s="1"/>
  <c r="X149" i="10" s="1"/>
  <c r="V150" i="10"/>
  <c r="V151" i="10"/>
  <c r="W151" i="10" s="1"/>
  <c r="X151" i="10" s="1"/>
  <c r="V156" i="10"/>
  <c r="W156" i="10" s="1"/>
  <c r="X156" i="10" s="1"/>
  <c r="V157" i="10"/>
  <c r="W157" i="10" s="1"/>
  <c r="X157" i="10" s="1"/>
  <c r="V158" i="10"/>
  <c r="W158" i="10" s="1"/>
  <c r="X158" i="10" s="1"/>
  <c r="V159" i="10"/>
  <c r="V161" i="10"/>
  <c r="W161" i="10" s="1"/>
  <c r="X161" i="10" s="1"/>
  <c r="V162" i="10"/>
  <c r="W162" i="10" s="1"/>
  <c r="X162" i="10" s="1"/>
  <c r="V163" i="10"/>
  <c r="W163" i="10" s="1"/>
  <c r="X163" i="10" s="1"/>
  <c r="V164" i="10"/>
  <c r="W164" i="10" s="1"/>
  <c r="X164" i="10" s="1"/>
  <c r="V165" i="10"/>
  <c r="W165" i="10" s="1"/>
  <c r="X165" i="10" s="1"/>
  <c r="V166" i="10"/>
  <c r="W166" i="10" s="1"/>
  <c r="X166" i="10" s="1"/>
  <c r="V167" i="10"/>
  <c r="W167" i="10" s="1"/>
  <c r="X167" i="10" s="1"/>
  <c r="V168" i="10"/>
  <c r="W168" i="10" s="1"/>
  <c r="X168" i="10" s="1"/>
  <c r="V169" i="10"/>
  <c r="W169" i="10" s="1"/>
  <c r="X169" i="10" s="1"/>
  <c r="V170" i="10"/>
  <c r="W170" i="10" s="1"/>
  <c r="X170" i="10" s="1"/>
  <c r="V175" i="10"/>
  <c r="V176" i="10"/>
  <c r="W176" i="10" s="1"/>
  <c r="X176" i="10" s="1"/>
  <c r="V177" i="10"/>
  <c r="W177" i="10" s="1"/>
  <c r="X177" i="10" s="1"/>
  <c r="V178" i="10"/>
  <c r="W178" i="10" s="1"/>
  <c r="X178" i="10" s="1"/>
  <c r="V180" i="10"/>
  <c r="W180" i="10" s="1"/>
  <c r="X180" i="10" s="1"/>
  <c r="V181" i="10"/>
  <c r="W181" i="10" s="1"/>
  <c r="X181" i="10" s="1"/>
  <c r="V182" i="10"/>
  <c r="V183" i="10"/>
  <c r="V184" i="10"/>
  <c r="W184" i="10" s="1"/>
  <c r="X184" i="10" s="1"/>
  <c r="V185" i="10"/>
  <c r="W185" i="10" s="1"/>
  <c r="X185" i="10" s="1"/>
  <c r="V186" i="10"/>
  <c r="V187" i="10"/>
  <c r="W187" i="10" s="1"/>
  <c r="X187" i="10" s="1"/>
  <c r="V188" i="10"/>
  <c r="W188" i="10" s="1"/>
  <c r="X188" i="10" s="1"/>
  <c r="V189" i="10"/>
  <c r="W189" i="10" s="1"/>
  <c r="X189" i="10" s="1"/>
  <c r="V194" i="10"/>
  <c r="V195" i="10"/>
  <c r="V196" i="10"/>
  <c r="V197" i="10"/>
  <c r="W197" i="10" s="1"/>
  <c r="X197" i="10" s="1"/>
  <c r="V199" i="10"/>
  <c r="V200" i="10"/>
  <c r="W200" i="10" s="1"/>
  <c r="X200" i="10" s="1"/>
  <c r="V201" i="10"/>
  <c r="W201" i="10" s="1"/>
  <c r="X201" i="10" s="1"/>
  <c r="V202" i="10"/>
  <c r="W202" i="10" s="1"/>
  <c r="X202" i="10" s="1"/>
  <c r="V203" i="10"/>
  <c r="V204" i="10"/>
  <c r="V205" i="10"/>
  <c r="V206" i="10"/>
  <c r="W206" i="10" s="1"/>
  <c r="X206" i="10" s="1"/>
  <c r="V207" i="10"/>
  <c r="V208" i="10"/>
  <c r="W208" i="10" s="1"/>
  <c r="X208" i="10" s="1"/>
  <c r="V213" i="10"/>
  <c r="W213" i="10" s="1"/>
  <c r="X213" i="10" s="1"/>
  <c r="V214" i="10"/>
  <c r="V215" i="10"/>
  <c r="V216" i="10"/>
  <c r="W216" i="10" s="1"/>
  <c r="X216" i="10" s="1"/>
  <c r="V218" i="10"/>
  <c r="V219" i="10"/>
  <c r="W219" i="10" s="1"/>
  <c r="X219" i="10" s="1"/>
  <c r="V220" i="10"/>
  <c r="W220" i="10" s="1"/>
  <c r="X220" i="10" s="1"/>
  <c r="V221" i="10"/>
  <c r="W221" i="10" s="1"/>
  <c r="X221" i="10" s="1"/>
  <c r="V222" i="10"/>
  <c r="W222" i="10" s="1"/>
  <c r="X222" i="10" s="1"/>
  <c r="V223" i="10"/>
  <c r="V224" i="10"/>
  <c r="V225" i="10"/>
  <c r="W225" i="10" s="1"/>
  <c r="X225" i="10" s="1"/>
  <c r="V226" i="10"/>
  <c r="V227" i="10"/>
  <c r="W227" i="10" s="1"/>
  <c r="X227" i="10" s="1"/>
  <c r="V232" i="10"/>
  <c r="W232" i="10" s="1"/>
  <c r="X232" i="10" s="1"/>
  <c r="V233" i="10"/>
  <c r="W233" i="10" s="1"/>
  <c r="X233" i="10" s="1"/>
  <c r="V234" i="10"/>
  <c r="W234" i="10" s="1"/>
  <c r="X234" i="10" s="1"/>
  <c r="V235" i="10"/>
  <c r="W235" i="10" s="1"/>
  <c r="X235" i="10" s="1"/>
  <c r="V237" i="10"/>
  <c r="W237" i="10" s="1"/>
  <c r="X237" i="10" s="1"/>
  <c r="V238" i="10"/>
  <c r="W238" i="10" s="1"/>
  <c r="X238" i="10" s="1"/>
  <c r="V239" i="10"/>
  <c r="W239" i="10" s="1"/>
  <c r="X239" i="10" s="1"/>
  <c r="V240" i="10"/>
  <c r="W240" i="10" s="1"/>
  <c r="X240" i="10" s="1"/>
  <c r="V241" i="10"/>
  <c r="W241" i="10" s="1"/>
  <c r="X241" i="10" s="1"/>
  <c r="V242" i="10"/>
  <c r="W242" i="10" s="1"/>
  <c r="X242" i="10" s="1"/>
  <c r="V243" i="10"/>
  <c r="W243" i="10" s="1"/>
  <c r="X243" i="10" s="1"/>
  <c r="V244" i="10"/>
  <c r="W244" i="10" s="1"/>
  <c r="X244" i="10" s="1"/>
  <c r="V245" i="10"/>
  <c r="W245" i="10" s="1"/>
  <c r="X245" i="10" s="1"/>
  <c r="V246" i="10"/>
  <c r="W246" i="10" s="1"/>
  <c r="X246" i="10" s="1"/>
  <c r="V251" i="10"/>
  <c r="V252" i="10"/>
  <c r="V253" i="10"/>
  <c r="V254" i="10"/>
  <c r="W254" i="10" s="1"/>
  <c r="X254" i="10" s="1"/>
  <c r="V256" i="10"/>
  <c r="V257" i="10"/>
  <c r="V258" i="10"/>
  <c r="V259" i="10"/>
  <c r="V260" i="10"/>
  <c r="V261" i="10"/>
  <c r="V262" i="10"/>
  <c r="V263" i="10"/>
  <c r="W263" i="10" s="1"/>
  <c r="X263" i="10" s="1"/>
  <c r="V264" i="10"/>
  <c r="V265" i="10"/>
  <c r="V270" i="10"/>
  <c r="V271" i="10"/>
  <c r="V272" i="10"/>
  <c r="V273" i="10"/>
  <c r="W273" i="10" s="1"/>
  <c r="X273" i="10" s="1"/>
  <c r="V275" i="10"/>
  <c r="W275" i="10" s="1"/>
  <c r="X275" i="10" s="1"/>
  <c r="V276" i="10"/>
  <c r="W276" i="10" s="1"/>
  <c r="X276" i="10" s="1"/>
  <c r="V277" i="10"/>
  <c r="W277" i="10" s="1"/>
  <c r="X277" i="10" s="1"/>
  <c r="V278" i="10"/>
  <c r="V279" i="10"/>
  <c r="V280" i="10"/>
  <c r="V281" i="10"/>
  <c r="V282" i="10"/>
  <c r="W282" i="10" s="1"/>
  <c r="X282" i="10" s="1"/>
  <c r="V283" i="10"/>
  <c r="V284" i="10"/>
  <c r="W284" i="10" s="1"/>
  <c r="X284" i="10" s="1"/>
  <c r="V289" i="10"/>
  <c r="W289" i="10" s="1"/>
  <c r="X289" i="10" s="1"/>
  <c r="V290" i="10"/>
  <c r="V291" i="10"/>
  <c r="V292" i="10"/>
  <c r="W292" i="10" s="1"/>
  <c r="X292" i="10" s="1"/>
  <c r="V294" i="10"/>
  <c r="V295" i="10"/>
  <c r="W295" i="10" s="1"/>
  <c r="X295" i="10" s="1"/>
  <c r="V296" i="10"/>
  <c r="W296" i="10" s="1"/>
  <c r="X296" i="10" s="1"/>
  <c r="V297" i="10"/>
  <c r="W297" i="10" s="1"/>
  <c r="X297" i="10" s="1"/>
  <c r="V298" i="10"/>
  <c r="W298" i="10" s="1"/>
  <c r="X298" i="10" s="1"/>
  <c r="V299" i="10"/>
  <c r="V300" i="10"/>
  <c r="V301" i="10"/>
  <c r="W301" i="10" s="1"/>
  <c r="X301" i="10" s="1"/>
  <c r="V302" i="10"/>
  <c r="V303" i="10"/>
  <c r="W303" i="10" s="1"/>
  <c r="X303" i="10" s="1"/>
  <c r="V308" i="10"/>
  <c r="W308" i="10" s="1"/>
  <c r="X308" i="10" s="1"/>
  <c r="V309" i="10"/>
  <c r="W309" i="10" s="1"/>
  <c r="X309" i="10" s="1"/>
  <c r="V310" i="10"/>
  <c r="W310" i="10" s="1"/>
  <c r="X310" i="10" s="1"/>
  <c r="V311" i="10"/>
  <c r="V313" i="10"/>
  <c r="W313" i="10" s="1"/>
  <c r="X313" i="10" s="1"/>
  <c r="V314" i="10"/>
  <c r="W314" i="10" s="1"/>
  <c r="X314" i="10" s="1"/>
  <c r="V315" i="10"/>
  <c r="W315" i="10" s="1"/>
  <c r="X315" i="10" s="1"/>
  <c r="V316" i="10"/>
  <c r="W316" i="10" s="1"/>
  <c r="X316" i="10" s="1"/>
  <c r="V317" i="10"/>
  <c r="W317" i="10" s="1"/>
  <c r="X317" i="10" s="1"/>
  <c r="V318" i="10"/>
  <c r="W318" i="10" s="1"/>
  <c r="X318" i="10" s="1"/>
  <c r="V319" i="10"/>
  <c r="W319" i="10" s="1"/>
  <c r="X319" i="10" s="1"/>
  <c r="V320" i="10"/>
  <c r="W320" i="10" s="1"/>
  <c r="X320" i="10" s="1"/>
  <c r="V321" i="10"/>
  <c r="W321" i="10" s="1"/>
  <c r="X321" i="10" s="1"/>
  <c r="V322" i="10"/>
  <c r="W322" i="10" s="1"/>
  <c r="X322" i="10" s="1"/>
  <c r="V4" i="10"/>
  <c r="W4" i="10" s="1"/>
  <c r="X4" i="10" s="1"/>
  <c r="W5" i="9"/>
  <c r="X5" i="9" s="1"/>
  <c r="Y5" i="9" s="1"/>
  <c r="W6" i="9"/>
  <c r="X6" i="9" s="1"/>
  <c r="Y6" i="9" s="1"/>
  <c r="W7" i="9"/>
  <c r="X7" i="9" s="1"/>
  <c r="Y7" i="9" s="1"/>
  <c r="W9" i="9"/>
  <c r="X9" i="9" s="1"/>
  <c r="Y9" i="9" s="1"/>
  <c r="W10" i="9"/>
  <c r="X295" i="9" s="1"/>
  <c r="Y295" i="9" s="1"/>
  <c r="W11" i="9"/>
  <c r="X11" i="9" s="1"/>
  <c r="Y11" i="9" s="1"/>
  <c r="W12" i="9"/>
  <c r="X12" i="9" s="1"/>
  <c r="Y12" i="9" s="1"/>
  <c r="W13" i="9"/>
  <c r="X13" i="9" s="1"/>
  <c r="Y13" i="9" s="1"/>
  <c r="W14" i="9"/>
  <c r="X14" i="9" s="1"/>
  <c r="Y14" i="9" s="1"/>
  <c r="W15" i="9"/>
  <c r="X15" i="9" s="1"/>
  <c r="Y15" i="9" s="1"/>
  <c r="W16" i="9"/>
  <c r="X16" i="9" s="1"/>
  <c r="Y16" i="9" s="1"/>
  <c r="W17" i="9"/>
  <c r="X17" i="9" s="1"/>
  <c r="Y17" i="9" s="1"/>
  <c r="W18" i="9"/>
  <c r="X208" i="9" s="1"/>
  <c r="Y208" i="9" s="1"/>
  <c r="W23" i="9"/>
  <c r="W24" i="9"/>
  <c r="X24" i="9" s="1"/>
  <c r="Y24" i="9" s="1"/>
  <c r="W25" i="9"/>
  <c r="X25" i="9" s="1"/>
  <c r="Y25" i="9" s="1"/>
  <c r="W26" i="9"/>
  <c r="X26" i="9" s="1"/>
  <c r="Y26" i="9" s="1"/>
  <c r="W28" i="9"/>
  <c r="W29" i="9"/>
  <c r="W30" i="9"/>
  <c r="X30" i="9" s="1"/>
  <c r="Y30" i="9" s="1"/>
  <c r="W31" i="9"/>
  <c r="X31" i="9" s="1"/>
  <c r="Y31" i="9" s="1"/>
  <c r="W32" i="9"/>
  <c r="W33" i="9"/>
  <c r="X33" i="9" s="1"/>
  <c r="Y33" i="9" s="1"/>
  <c r="W34" i="9"/>
  <c r="X34" i="9" s="1"/>
  <c r="Y34" i="9" s="1"/>
  <c r="W35" i="9"/>
  <c r="W36" i="9"/>
  <c r="W37" i="9"/>
  <c r="W42" i="9"/>
  <c r="W43" i="9"/>
  <c r="X43" i="9" s="1"/>
  <c r="Y43" i="9" s="1"/>
  <c r="W44" i="9"/>
  <c r="X44" i="9" s="1"/>
  <c r="Y44" i="9" s="1"/>
  <c r="W45" i="9"/>
  <c r="W47" i="9"/>
  <c r="X47" i="9" s="1"/>
  <c r="Y47" i="9" s="1"/>
  <c r="W48" i="9"/>
  <c r="W49" i="9"/>
  <c r="W50" i="9"/>
  <c r="X50" i="9" s="1"/>
  <c r="Y50" i="9" s="1"/>
  <c r="W51" i="9"/>
  <c r="W52" i="9"/>
  <c r="X52" i="9" s="1"/>
  <c r="Y52" i="9" s="1"/>
  <c r="W53" i="9"/>
  <c r="X53" i="9" s="1"/>
  <c r="Y53" i="9" s="1"/>
  <c r="W54" i="9"/>
  <c r="X54" i="9" s="1"/>
  <c r="Y54" i="9" s="1"/>
  <c r="W55" i="9"/>
  <c r="X55" i="9" s="1"/>
  <c r="Y55" i="9" s="1"/>
  <c r="W56" i="9"/>
  <c r="X56" i="9" s="1"/>
  <c r="Y56" i="9" s="1"/>
  <c r="W61" i="9"/>
  <c r="W62" i="9"/>
  <c r="X62" i="9" s="1"/>
  <c r="Y62" i="9" s="1"/>
  <c r="W63" i="9"/>
  <c r="X63" i="9" s="1"/>
  <c r="Y63" i="9" s="1"/>
  <c r="W64" i="9"/>
  <c r="X64" i="9" s="1"/>
  <c r="Y64" i="9" s="1"/>
  <c r="W66" i="9"/>
  <c r="X66" i="9" s="1"/>
  <c r="Y66" i="9" s="1"/>
  <c r="W67" i="9"/>
  <c r="W68" i="9"/>
  <c r="X68" i="9" s="1"/>
  <c r="Y68" i="9" s="1"/>
  <c r="W69" i="9"/>
  <c r="X69" i="9" s="1"/>
  <c r="Y69" i="9" s="1"/>
  <c r="W70" i="9"/>
  <c r="W71" i="9"/>
  <c r="X71" i="9" s="1"/>
  <c r="Y71" i="9" s="1"/>
  <c r="W72" i="9"/>
  <c r="X72" i="9" s="1"/>
  <c r="Y72" i="9" s="1"/>
  <c r="W73" i="9"/>
  <c r="W74" i="9"/>
  <c r="X74" i="9" s="1"/>
  <c r="Y74" i="9" s="1"/>
  <c r="W75" i="9"/>
  <c r="W80" i="9"/>
  <c r="X80" i="9" s="1"/>
  <c r="Y80" i="9" s="1"/>
  <c r="W81" i="9"/>
  <c r="W82" i="9"/>
  <c r="X82" i="9" s="1"/>
  <c r="Y82" i="9" s="1"/>
  <c r="W83" i="9"/>
  <c r="X83" i="9" s="1"/>
  <c r="Y83" i="9" s="1"/>
  <c r="W85" i="9"/>
  <c r="X85" i="9" s="1"/>
  <c r="Y85" i="9" s="1"/>
  <c r="W86" i="9"/>
  <c r="X86" i="9" s="1"/>
  <c r="Y86" i="9" s="1"/>
  <c r="W87" i="9"/>
  <c r="X87" i="9" s="1"/>
  <c r="Y87" i="9" s="1"/>
  <c r="W88" i="9"/>
  <c r="X88" i="9" s="1"/>
  <c r="Y88" i="9" s="1"/>
  <c r="W89" i="9"/>
  <c r="X89" i="9" s="1"/>
  <c r="Y89" i="9" s="1"/>
  <c r="W90" i="9"/>
  <c r="W91" i="9"/>
  <c r="X91" i="9" s="1"/>
  <c r="Y91" i="9" s="1"/>
  <c r="W92" i="9"/>
  <c r="X92" i="9" s="1"/>
  <c r="Y92" i="9" s="1"/>
  <c r="W93" i="9"/>
  <c r="X93" i="9" s="1"/>
  <c r="Y93" i="9" s="1"/>
  <c r="W94" i="9"/>
  <c r="X94" i="9" s="1"/>
  <c r="Y94" i="9" s="1"/>
  <c r="W99" i="9"/>
  <c r="W100" i="9"/>
  <c r="X100" i="9" s="1"/>
  <c r="Y100" i="9" s="1"/>
  <c r="W101" i="9"/>
  <c r="X101" i="9" s="1"/>
  <c r="Y101" i="9" s="1"/>
  <c r="W102" i="9"/>
  <c r="X102" i="9" s="1"/>
  <c r="Y102" i="9" s="1"/>
  <c r="W104" i="9"/>
  <c r="X104" i="9" s="1"/>
  <c r="Y104" i="9" s="1"/>
  <c r="W105" i="9"/>
  <c r="W106" i="9"/>
  <c r="W107" i="9"/>
  <c r="X107" i="9" s="1"/>
  <c r="Y107" i="9" s="1"/>
  <c r="W108" i="9"/>
  <c r="W109" i="9"/>
  <c r="X109" i="9" s="1"/>
  <c r="Y109" i="9" s="1"/>
  <c r="W110" i="9"/>
  <c r="X110" i="9" s="1"/>
  <c r="Y110" i="9" s="1"/>
  <c r="W111" i="9"/>
  <c r="X111" i="9" s="1"/>
  <c r="Y111" i="9" s="1"/>
  <c r="W112" i="9"/>
  <c r="X112" i="9" s="1"/>
  <c r="Y112" i="9" s="1"/>
  <c r="W113" i="9"/>
  <c r="W118" i="9"/>
  <c r="W119" i="9"/>
  <c r="X119" i="9" s="1"/>
  <c r="Y119" i="9" s="1"/>
  <c r="W120" i="9"/>
  <c r="X120" i="9" s="1"/>
  <c r="Y120" i="9" s="1"/>
  <c r="W121" i="9"/>
  <c r="W123" i="9"/>
  <c r="X123" i="9" s="1"/>
  <c r="Y123" i="9" s="1"/>
  <c r="W124" i="9"/>
  <c r="W125" i="9"/>
  <c r="W126" i="9"/>
  <c r="X126" i="9" s="1"/>
  <c r="Y126" i="9" s="1"/>
  <c r="W127" i="9"/>
  <c r="W128" i="9"/>
  <c r="X128" i="9" s="1"/>
  <c r="Y128" i="9" s="1"/>
  <c r="W129" i="9"/>
  <c r="X129" i="9" s="1"/>
  <c r="Y129" i="9" s="1"/>
  <c r="W130" i="9"/>
  <c r="W131" i="9"/>
  <c r="X131" i="9" s="1"/>
  <c r="Y131" i="9" s="1"/>
  <c r="W132" i="9"/>
  <c r="W137" i="9"/>
  <c r="W138" i="9"/>
  <c r="X138" i="9" s="1"/>
  <c r="Y138" i="9" s="1"/>
  <c r="W139" i="9"/>
  <c r="X139" i="9" s="1"/>
  <c r="Y139" i="9" s="1"/>
  <c r="W140" i="9"/>
  <c r="W142" i="9"/>
  <c r="X142" i="9" s="1"/>
  <c r="Y142" i="9" s="1"/>
  <c r="W143" i="9"/>
  <c r="W144" i="9"/>
  <c r="X144" i="9" s="1"/>
  <c r="Y144" i="9" s="1"/>
  <c r="W145" i="9"/>
  <c r="X145" i="9" s="1"/>
  <c r="Y145" i="9" s="1"/>
  <c r="W146" i="9"/>
  <c r="X146" i="9" s="1"/>
  <c r="Y146" i="9" s="1"/>
  <c r="W147" i="9"/>
  <c r="X147" i="9" s="1"/>
  <c r="Y147" i="9" s="1"/>
  <c r="W148" i="9"/>
  <c r="X148" i="9" s="1"/>
  <c r="Y148" i="9" s="1"/>
  <c r="W149" i="9"/>
  <c r="W150" i="9"/>
  <c r="X150" i="9" s="1"/>
  <c r="Y150" i="9" s="1"/>
  <c r="W151" i="9"/>
  <c r="X151" i="9" s="1"/>
  <c r="Y151" i="9" s="1"/>
  <c r="W156" i="9"/>
  <c r="W157" i="9"/>
  <c r="X157" i="9" s="1"/>
  <c r="Y157" i="9" s="1"/>
  <c r="W158" i="9"/>
  <c r="X158" i="9" s="1"/>
  <c r="Y158" i="9" s="1"/>
  <c r="W159" i="9"/>
  <c r="X159" i="9" s="1"/>
  <c r="Y159" i="9" s="1"/>
  <c r="W161" i="9"/>
  <c r="X161" i="9" s="1"/>
  <c r="Y161" i="9" s="1"/>
  <c r="W162" i="9"/>
  <c r="X162" i="9" s="1"/>
  <c r="Y162" i="9" s="1"/>
  <c r="W163" i="9"/>
  <c r="X163" i="9" s="1"/>
  <c r="Y163" i="9" s="1"/>
  <c r="W164" i="9"/>
  <c r="X164" i="9" s="1"/>
  <c r="Y164" i="9" s="1"/>
  <c r="W165" i="9"/>
  <c r="X165" i="9" s="1"/>
  <c r="Y165" i="9" s="1"/>
  <c r="W166" i="9"/>
  <c r="X166" i="9" s="1"/>
  <c r="Y166" i="9" s="1"/>
  <c r="W167" i="9"/>
  <c r="X167" i="9" s="1"/>
  <c r="Y167" i="9" s="1"/>
  <c r="W168" i="9"/>
  <c r="X168" i="9" s="1"/>
  <c r="Y168" i="9" s="1"/>
  <c r="W169" i="9"/>
  <c r="W170" i="9"/>
  <c r="X170" i="9" s="1"/>
  <c r="Y170" i="9" s="1"/>
  <c r="W175" i="9"/>
  <c r="W176" i="9"/>
  <c r="X176" i="9" s="1"/>
  <c r="Y176" i="9" s="1"/>
  <c r="W177" i="9"/>
  <c r="X177" i="9" s="1"/>
  <c r="Y177" i="9" s="1"/>
  <c r="W178" i="9"/>
  <c r="X178" i="9" s="1"/>
  <c r="Y178" i="9" s="1"/>
  <c r="W180" i="9"/>
  <c r="X180" i="9" s="1"/>
  <c r="Y180" i="9" s="1"/>
  <c r="W181" i="9"/>
  <c r="W182" i="9"/>
  <c r="W183" i="9"/>
  <c r="X183" i="9" s="1"/>
  <c r="Y183" i="9" s="1"/>
  <c r="W184" i="9"/>
  <c r="W185" i="9"/>
  <c r="X185" i="9" s="1"/>
  <c r="Y185" i="9" s="1"/>
  <c r="W186" i="9"/>
  <c r="X186" i="9" s="1"/>
  <c r="Y186" i="9" s="1"/>
  <c r="W187" i="9"/>
  <c r="W188" i="9"/>
  <c r="X188" i="9" s="1"/>
  <c r="Y188" i="9" s="1"/>
  <c r="W189" i="9"/>
  <c r="W194" i="9"/>
  <c r="W195" i="9"/>
  <c r="X195" i="9" s="1"/>
  <c r="Y195" i="9" s="1"/>
  <c r="W196" i="9"/>
  <c r="X196" i="9" s="1"/>
  <c r="Y196" i="9" s="1"/>
  <c r="W197" i="9"/>
  <c r="W199" i="9"/>
  <c r="X199" i="9" s="1"/>
  <c r="Y199" i="9" s="1"/>
  <c r="W200" i="9"/>
  <c r="X200" i="9" s="1"/>
  <c r="Y200" i="9" s="1"/>
  <c r="W201" i="9"/>
  <c r="W202" i="9"/>
  <c r="X202" i="9" s="1"/>
  <c r="Y202" i="9" s="1"/>
  <c r="W203" i="9"/>
  <c r="W204" i="9"/>
  <c r="X204" i="9" s="1"/>
  <c r="Y204" i="9" s="1"/>
  <c r="W205" i="9"/>
  <c r="X205" i="9" s="1"/>
  <c r="Y205" i="9" s="1"/>
  <c r="W206" i="9"/>
  <c r="W207" i="9"/>
  <c r="X207" i="9" s="1"/>
  <c r="Y207" i="9" s="1"/>
  <c r="W208" i="9"/>
  <c r="W213" i="9"/>
  <c r="W214" i="9"/>
  <c r="X214" i="9" s="1"/>
  <c r="Y214" i="9" s="1"/>
  <c r="W215" i="9"/>
  <c r="X215" i="9" s="1"/>
  <c r="Y215" i="9" s="1"/>
  <c r="W216" i="9"/>
  <c r="W218" i="9"/>
  <c r="X218" i="9" s="1"/>
  <c r="Y218" i="9" s="1"/>
  <c r="W219" i="9"/>
  <c r="W220" i="9"/>
  <c r="X220" i="9" s="1"/>
  <c r="Y220" i="9" s="1"/>
  <c r="W221" i="9"/>
  <c r="X221" i="9" s="1"/>
  <c r="Y221" i="9" s="1"/>
  <c r="W222" i="9"/>
  <c r="W223" i="9"/>
  <c r="X223" i="9" s="1"/>
  <c r="Y223" i="9" s="1"/>
  <c r="W224" i="9"/>
  <c r="X224" i="9" s="1"/>
  <c r="Y224" i="9" s="1"/>
  <c r="W225" i="9"/>
  <c r="W226" i="9"/>
  <c r="X226" i="9" s="1"/>
  <c r="Y226" i="9" s="1"/>
  <c r="W227" i="9"/>
  <c r="W232" i="9"/>
  <c r="X232" i="9" s="1"/>
  <c r="Y232" i="9" s="1"/>
  <c r="W233" i="9"/>
  <c r="W234" i="9"/>
  <c r="X234" i="9" s="1"/>
  <c r="Y234" i="9" s="1"/>
  <c r="W235" i="9"/>
  <c r="X235" i="9" s="1"/>
  <c r="Y235" i="9" s="1"/>
  <c r="W237" i="9"/>
  <c r="X237" i="9" s="1"/>
  <c r="Y237" i="9" s="1"/>
  <c r="W238" i="9"/>
  <c r="X238" i="9" s="1"/>
  <c r="Y238" i="9" s="1"/>
  <c r="W239" i="9"/>
  <c r="X239" i="9" s="1"/>
  <c r="Y239" i="9" s="1"/>
  <c r="W240" i="9"/>
  <c r="X240" i="9" s="1"/>
  <c r="Y240" i="9" s="1"/>
  <c r="W241" i="9"/>
  <c r="X241" i="9" s="1"/>
  <c r="Y241" i="9" s="1"/>
  <c r="W242" i="9"/>
  <c r="X242" i="9" s="1"/>
  <c r="Y242" i="9" s="1"/>
  <c r="W243" i="9"/>
  <c r="X243" i="9" s="1"/>
  <c r="Y243" i="9" s="1"/>
  <c r="W244" i="9"/>
  <c r="X244" i="9" s="1"/>
  <c r="Y244" i="9" s="1"/>
  <c r="W245" i="9"/>
  <c r="X245" i="9" s="1"/>
  <c r="Y245" i="9" s="1"/>
  <c r="W246" i="9"/>
  <c r="X246" i="9" s="1"/>
  <c r="Y246" i="9" s="1"/>
  <c r="W251" i="9"/>
  <c r="W252" i="9"/>
  <c r="X252" i="9" s="1"/>
  <c r="Y252" i="9" s="1"/>
  <c r="W253" i="9"/>
  <c r="X253" i="9" s="1"/>
  <c r="Y253" i="9" s="1"/>
  <c r="W254" i="9"/>
  <c r="W256" i="9"/>
  <c r="X256" i="9" s="1"/>
  <c r="Y256" i="9" s="1"/>
  <c r="W257" i="9"/>
  <c r="W258" i="9"/>
  <c r="W259" i="9"/>
  <c r="X259" i="9" s="1"/>
  <c r="Y259" i="9" s="1"/>
  <c r="W260" i="9"/>
  <c r="W261" i="9"/>
  <c r="X261" i="9" s="1"/>
  <c r="Y261" i="9" s="1"/>
  <c r="W262" i="9"/>
  <c r="X262" i="9" s="1"/>
  <c r="Y262" i="9" s="1"/>
  <c r="W263" i="9"/>
  <c r="X263" i="9" s="1"/>
  <c r="Y263" i="9" s="1"/>
  <c r="W264" i="9"/>
  <c r="X264" i="9" s="1"/>
  <c r="Y264" i="9" s="1"/>
  <c r="W265" i="9"/>
  <c r="W270" i="9"/>
  <c r="X270" i="9" s="1"/>
  <c r="Y270" i="9" s="1"/>
  <c r="W271" i="9"/>
  <c r="X271" i="9" s="1"/>
  <c r="Y271" i="9" s="1"/>
  <c r="W272" i="9"/>
  <c r="X272" i="9" s="1"/>
  <c r="Y272" i="9" s="1"/>
  <c r="W273" i="9"/>
  <c r="W275" i="9"/>
  <c r="X275" i="9" s="1"/>
  <c r="Y275" i="9" s="1"/>
  <c r="W276" i="9"/>
  <c r="W277" i="9"/>
  <c r="W278" i="9"/>
  <c r="X278" i="9" s="1"/>
  <c r="Y278" i="9" s="1"/>
  <c r="W279" i="9"/>
  <c r="W280" i="9"/>
  <c r="X280" i="9" s="1"/>
  <c r="Y280" i="9" s="1"/>
  <c r="W281" i="9"/>
  <c r="X281" i="9" s="1"/>
  <c r="Y281" i="9" s="1"/>
  <c r="W282" i="9"/>
  <c r="W283" i="9"/>
  <c r="X283" i="9" s="1"/>
  <c r="Y283" i="9" s="1"/>
  <c r="W284" i="9"/>
  <c r="W289" i="9"/>
  <c r="W290" i="9"/>
  <c r="X290" i="9" s="1"/>
  <c r="Y290" i="9" s="1"/>
  <c r="W291" i="9"/>
  <c r="X291" i="9" s="1"/>
  <c r="Y291" i="9" s="1"/>
  <c r="W292" i="9"/>
  <c r="W294" i="9"/>
  <c r="X294" i="9" s="1"/>
  <c r="Y294" i="9" s="1"/>
  <c r="W295" i="9"/>
  <c r="W296" i="9"/>
  <c r="W297" i="9"/>
  <c r="X297" i="9" s="1"/>
  <c r="Y297" i="9" s="1"/>
  <c r="W298" i="9"/>
  <c r="X298" i="9" s="1"/>
  <c r="Y298" i="9" s="1"/>
  <c r="W299" i="9"/>
  <c r="X299" i="9" s="1"/>
  <c r="Y299" i="9" s="1"/>
  <c r="W300" i="9"/>
  <c r="X300" i="9" s="1"/>
  <c r="Y300" i="9" s="1"/>
  <c r="W301" i="9"/>
  <c r="W302" i="9"/>
  <c r="X302" i="9" s="1"/>
  <c r="Y302" i="9" s="1"/>
  <c r="W303" i="9"/>
  <c r="X303" i="9" s="1"/>
  <c r="Y303" i="9" s="1"/>
  <c r="W308" i="9"/>
  <c r="W309" i="9"/>
  <c r="X309" i="9" s="1"/>
  <c r="Y309" i="9" s="1"/>
  <c r="W310" i="9"/>
  <c r="X310" i="9" s="1"/>
  <c r="Y310" i="9" s="1"/>
  <c r="W311" i="9"/>
  <c r="X311" i="9" s="1"/>
  <c r="Y311" i="9" s="1"/>
  <c r="W313" i="9"/>
  <c r="X313" i="9" s="1"/>
  <c r="Y313" i="9" s="1"/>
  <c r="W314" i="9"/>
  <c r="X314" i="9" s="1"/>
  <c r="Y314" i="9" s="1"/>
  <c r="W315" i="9"/>
  <c r="X315" i="9" s="1"/>
  <c r="Y315" i="9" s="1"/>
  <c r="W316" i="9"/>
  <c r="X316" i="9" s="1"/>
  <c r="Y316" i="9" s="1"/>
  <c r="W317" i="9"/>
  <c r="X317" i="9" s="1"/>
  <c r="Y317" i="9" s="1"/>
  <c r="W318" i="9"/>
  <c r="X318" i="9" s="1"/>
  <c r="Y318" i="9" s="1"/>
  <c r="W319" i="9"/>
  <c r="X319" i="9" s="1"/>
  <c r="Y319" i="9" s="1"/>
  <c r="W320" i="9"/>
  <c r="X320" i="9" s="1"/>
  <c r="Y320" i="9" s="1"/>
  <c r="W321" i="9"/>
  <c r="X321" i="9" s="1"/>
  <c r="Y321" i="9" s="1"/>
  <c r="W322" i="9"/>
  <c r="X322" i="9" s="1"/>
  <c r="Y322" i="9" s="1"/>
  <c r="W4" i="9"/>
  <c r="W5" i="6"/>
  <c r="X5" i="6" s="1"/>
  <c r="Y5" i="6" s="1"/>
  <c r="W6" i="6"/>
  <c r="W7" i="6"/>
  <c r="W9" i="6"/>
  <c r="W10" i="6"/>
  <c r="X10" i="6" s="1"/>
  <c r="Y10" i="6" s="1"/>
  <c r="W11" i="6"/>
  <c r="X11" i="6" s="1"/>
  <c r="Y11" i="6" s="1"/>
  <c r="W12" i="6"/>
  <c r="X12" i="6" s="1"/>
  <c r="Y12" i="6" s="1"/>
  <c r="W13" i="6"/>
  <c r="X13" i="6" s="1"/>
  <c r="Y13" i="6" s="1"/>
  <c r="W14" i="6"/>
  <c r="W15" i="6"/>
  <c r="W16" i="6"/>
  <c r="W17" i="6"/>
  <c r="W18" i="6"/>
  <c r="X18" i="6" s="1"/>
  <c r="Y18" i="6" s="1"/>
  <c r="W23" i="6"/>
  <c r="W24" i="6"/>
  <c r="W25" i="6"/>
  <c r="W26" i="6"/>
  <c r="W28" i="6"/>
  <c r="W29" i="6"/>
  <c r="W30" i="6"/>
  <c r="W31" i="6"/>
  <c r="W32" i="6"/>
  <c r="W33" i="6"/>
  <c r="W34" i="6"/>
  <c r="W35" i="6"/>
  <c r="W36" i="6"/>
  <c r="W37" i="6"/>
  <c r="W42" i="6"/>
  <c r="W43" i="6"/>
  <c r="W44" i="6"/>
  <c r="W45" i="6"/>
  <c r="W47" i="6"/>
  <c r="W48" i="6"/>
  <c r="W49" i="6"/>
  <c r="W50" i="6"/>
  <c r="W51" i="6"/>
  <c r="W52" i="6"/>
  <c r="W53" i="6"/>
  <c r="W54" i="6"/>
  <c r="W55" i="6"/>
  <c r="W56" i="6"/>
  <c r="W61" i="6"/>
  <c r="W62" i="6"/>
  <c r="W63" i="6"/>
  <c r="W64" i="6"/>
  <c r="W66" i="6"/>
  <c r="W67" i="6"/>
  <c r="W68" i="6"/>
  <c r="W69" i="6"/>
  <c r="X69" i="6" s="1"/>
  <c r="Y69" i="6" s="1"/>
  <c r="W70" i="6"/>
  <c r="W71" i="6"/>
  <c r="W72" i="6"/>
  <c r="W73" i="6"/>
  <c r="W74" i="6"/>
  <c r="W75" i="6"/>
  <c r="W80" i="6"/>
  <c r="W81" i="6"/>
  <c r="W82" i="6"/>
  <c r="W83" i="6"/>
  <c r="W85" i="6"/>
  <c r="W86" i="6"/>
  <c r="W87" i="6"/>
  <c r="X87" i="6" s="1"/>
  <c r="Y87" i="6" s="1"/>
  <c r="W88" i="6"/>
  <c r="X88" i="6" s="1"/>
  <c r="Y88" i="6" s="1"/>
  <c r="W89" i="6"/>
  <c r="X89" i="6" s="1"/>
  <c r="Y89" i="6" s="1"/>
  <c r="W90" i="6"/>
  <c r="X90" i="6" s="1"/>
  <c r="Y90" i="6" s="1"/>
  <c r="W91" i="6"/>
  <c r="W92" i="6"/>
  <c r="W93" i="6"/>
  <c r="W94" i="6"/>
  <c r="X94" i="6" s="1"/>
  <c r="Y94" i="6" s="1"/>
  <c r="W99" i="6"/>
  <c r="W100" i="6"/>
  <c r="W101" i="6"/>
  <c r="W102" i="6"/>
  <c r="W104" i="6"/>
  <c r="W105" i="6"/>
  <c r="W106" i="6"/>
  <c r="W107" i="6"/>
  <c r="W108" i="6"/>
  <c r="X108" i="6" s="1"/>
  <c r="Y108" i="6" s="1"/>
  <c r="W109" i="6"/>
  <c r="W110" i="6"/>
  <c r="W111" i="6"/>
  <c r="W112" i="6"/>
  <c r="W113" i="6"/>
  <c r="W118" i="6"/>
  <c r="W119" i="6"/>
  <c r="W120" i="6"/>
  <c r="W121" i="6"/>
  <c r="W123" i="6"/>
  <c r="W124" i="6"/>
  <c r="W125" i="6"/>
  <c r="W126" i="6"/>
  <c r="W127" i="6"/>
  <c r="W128" i="6"/>
  <c r="W129" i="6"/>
  <c r="W130" i="6"/>
  <c r="W131" i="6"/>
  <c r="W132" i="6"/>
  <c r="W137" i="6"/>
  <c r="W138" i="6"/>
  <c r="W139" i="6"/>
  <c r="W140" i="6"/>
  <c r="W142" i="6"/>
  <c r="W143" i="6"/>
  <c r="W144" i="6"/>
  <c r="W145" i="6"/>
  <c r="X145" i="6" s="1"/>
  <c r="Y145" i="6" s="1"/>
  <c r="W146" i="6"/>
  <c r="W147" i="6"/>
  <c r="W148" i="6"/>
  <c r="W149" i="6"/>
  <c r="W150" i="6"/>
  <c r="W151" i="6"/>
  <c r="W156" i="6"/>
  <c r="W157" i="6"/>
  <c r="W158" i="6"/>
  <c r="W159" i="6"/>
  <c r="W161" i="6"/>
  <c r="X161" i="6" s="1"/>
  <c r="W162" i="6"/>
  <c r="W163" i="6"/>
  <c r="X163" i="6" s="1"/>
  <c r="Y163" i="6" s="1"/>
  <c r="W164" i="6"/>
  <c r="X164" i="6" s="1"/>
  <c r="Y164" i="6" s="1"/>
  <c r="W165" i="6"/>
  <c r="X165" i="6" s="1"/>
  <c r="Y165" i="6" s="1"/>
  <c r="W166" i="6"/>
  <c r="W167" i="6"/>
  <c r="W168" i="6"/>
  <c r="X168" i="6" s="1"/>
  <c r="Y168" i="6" s="1"/>
  <c r="W169" i="6"/>
  <c r="X169" i="6" s="1"/>
  <c r="Y169" i="6" s="1"/>
  <c r="W170" i="6"/>
  <c r="X170" i="6" s="1"/>
  <c r="Y170" i="6" s="1"/>
  <c r="W175" i="6"/>
  <c r="W176" i="6"/>
  <c r="W177" i="6"/>
  <c r="W178" i="6"/>
  <c r="W180" i="6"/>
  <c r="W181" i="6"/>
  <c r="W182" i="6"/>
  <c r="W184" i="6"/>
  <c r="X184" i="6" s="1"/>
  <c r="Y184" i="6" s="1"/>
  <c r="W185" i="6"/>
  <c r="W186" i="6"/>
  <c r="W187" i="6"/>
  <c r="W188" i="6"/>
  <c r="W189" i="6"/>
  <c r="W194" i="6"/>
  <c r="W195" i="6"/>
  <c r="W196" i="6"/>
  <c r="W197" i="6"/>
  <c r="W199" i="6"/>
  <c r="W201" i="6"/>
  <c r="W202" i="6"/>
  <c r="X202" i="6" s="1"/>
  <c r="Y202" i="6" s="1"/>
  <c r="W203" i="6"/>
  <c r="X203" i="6" s="1"/>
  <c r="Y203" i="6" s="1"/>
  <c r="W204" i="6"/>
  <c r="W205" i="6"/>
  <c r="W206" i="6"/>
  <c r="W207" i="6"/>
  <c r="W208" i="6"/>
  <c r="W213" i="6"/>
  <c r="W214" i="6"/>
  <c r="W215" i="6"/>
  <c r="X215" i="6" s="1"/>
  <c r="Y215" i="6" s="1"/>
  <c r="W216" i="6"/>
  <c r="W218" i="6"/>
  <c r="X218" i="6" s="1"/>
  <c r="Y218" i="6" s="1"/>
  <c r="W219" i="6"/>
  <c r="W220" i="6"/>
  <c r="X220" i="6" s="1"/>
  <c r="Y220" i="6" s="1"/>
  <c r="W221" i="6"/>
  <c r="X221" i="6" s="1"/>
  <c r="Y221" i="6" s="1"/>
  <c r="W222" i="6"/>
  <c r="X222" i="6" s="1"/>
  <c r="Y222" i="6" s="1"/>
  <c r="W223" i="6"/>
  <c r="X223" i="6" s="1"/>
  <c r="Y223" i="6" s="1"/>
  <c r="W224" i="6"/>
  <c r="W225" i="6"/>
  <c r="W226" i="6"/>
  <c r="X226" i="6" s="1"/>
  <c r="Y226" i="6" s="1"/>
  <c r="W227" i="6"/>
  <c r="W232" i="6"/>
  <c r="W233" i="6"/>
  <c r="W234" i="6"/>
  <c r="W235" i="6"/>
  <c r="W237" i="6"/>
  <c r="W238" i="6"/>
  <c r="W239" i="6"/>
  <c r="W240" i="6"/>
  <c r="W241" i="6"/>
  <c r="X241" i="6" s="1"/>
  <c r="Y241" i="6" s="1"/>
  <c r="W242" i="6"/>
  <c r="W243" i="6"/>
  <c r="W244" i="6"/>
  <c r="W245" i="6"/>
  <c r="W246" i="6"/>
  <c r="W251" i="6"/>
  <c r="W252" i="6"/>
  <c r="W253" i="6"/>
  <c r="W254" i="6"/>
  <c r="W256" i="6"/>
  <c r="W257" i="6"/>
  <c r="W258" i="6"/>
  <c r="W259" i="6"/>
  <c r="W260" i="6"/>
  <c r="X260" i="6" s="1"/>
  <c r="Y260" i="6" s="1"/>
  <c r="W261" i="6"/>
  <c r="W262" i="6"/>
  <c r="W263" i="6"/>
  <c r="W264" i="6"/>
  <c r="W265" i="6"/>
  <c r="W270" i="6"/>
  <c r="W271" i="6"/>
  <c r="W272" i="6"/>
  <c r="W273" i="6"/>
  <c r="W275" i="6"/>
  <c r="W276" i="6"/>
  <c r="W277" i="6"/>
  <c r="W278" i="6"/>
  <c r="X278" i="6" s="1"/>
  <c r="Y278" i="6" s="1"/>
  <c r="W279" i="6"/>
  <c r="X279" i="6" s="1"/>
  <c r="Y279" i="6" s="1"/>
  <c r="W280" i="6"/>
  <c r="W281" i="6"/>
  <c r="W282" i="6"/>
  <c r="W283" i="6"/>
  <c r="W284" i="6"/>
  <c r="W289" i="6"/>
  <c r="W290" i="6"/>
  <c r="W291" i="6"/>
  <c r="W292" i="6"/>
  <c r="W294" i="6"/>
  <c r="X294" i="6" s="1"/>
  <c r="Y294" i="6" s="1"/>
  <c r="W295" i="6"/>
  <c r="W296" i="6"/>
  <c r="X296" i="6" s="1"/>
  <c r="Y296" i="6" s="1"/>
  <c r="W297" i="6"/>
  <c r="X297" i="6" s="1"/>
  <c r="Y297" i="6" s="1"/>
  <c r="W298" i="6"/>
  <c r="X298" i="6" s="1"/>
  <c r="Y298" i="6" s="1"/>
  <c r="W299" i="6"/>
  <c r="X299" i="6" s="1"/>
  <c r="Y299" i="6" s="1"/>
  <c r="W300" i="6"/>
  <c r="W301" i="6"/>
  <c r="W302" i="6"/>
  <c r="X302" i="6" s="1"/>
  <c r="Y302" i="6" s="1"/>
  <c r="W303" i="6"/>
  <c r="W308" i="6"/>
  <c r="W309" i="6"/>
  <c r="W310" i="6"/>
  <c r="W311" i="6"/>
  <c r="W313" i="6"/>
  <c r="W314" i="6"/>
  <c r="W315" i="6"/>
  <c r="W316" i="6"/>
  <c r="W317" i="6"/>
  <c r="X317" i="6" s="1"/>
  <c r="Y317" i="6" s="1"/>
  <c r="W318" i="6"/>
  <c r="W319" i="6"/>
  <c r="W320" i="6"/>
  <c r="W321" i="6"/>
  <c r="W322" i="6"/>
  <c r="W4" i="6"/>
  <c r="V5" i="7"/>
  <c r="W5" i="7" s="1"/>
  <c r="X5" i="7" s="1"/>
  <c r="V6" i="7"/>
  <c r="W6" i="7" s="1"/>
  <c r="X6" i="7" s="1"/>
  <c r="V7" i="7"/>
  <c r="W7" i="7" s="1"/>
  <c r="X7" i="7" s="1"/>
  <c r="V9" i="7"/>
  <c r="W9" i="7" s="1"/>
  <c r="X9" i="7" s="1"/>
  <c r="V10" i="7"/>
  <c r="W10" i="7" s="1"/>
  <c r="X10" i="7" s="1"/>
  <c r="V11" i="7"/>
  <c r="W11" i="7" s="1"/>
  <c r="X11" i="7" s="1"/>
  <c r="V12" i="7"/>
  <c r="W12" i="7" s="1"/>
  <c r="X12" i="7" s="1"/>
  <c r="V13" i="7"/>
  <c r="W13" i="7" s="1"/>
  <c r="X13" i="7" s="1"/>
  <c r="V14" i="7"/>
  <c r="W14" i="7" s="1"/>
  <c r="X14" i="7" s="1"/>
  <c r="V15" i="7"/>
  <c r="W15" i="7" s="1"/>
  <c r="X15" i="7" s="1"/>
  <c r="V16" i="7"/>
  <c r="W16" i="7" s="1"/>
  <c r="X16" i="7" s="1"/>
  <c r="V17" i="7"/>
  <c r="W17" i="7" s="1"/>
  <c r="X17" i="7" s="1"/>
  <c r="V18" i="7"/>
  <c r="W18" i="7" s="1"/>
  <c r="X18" i="7" s="1"/>
  <c r="V23" i="7"/>
  <c r="V24" i="7"/>
  <c r="W24" i="7" s="1"/>
  <c r="X24" i="7" s="1"/>
  <c r="V25" i="7"/>
  <c r="W25" i="7" s="1"/>
  <c r="X25" i="7" s="1"/>
  <c r="V26" i="7"/>
  <c r="V28" i="7"/>
  <c r="V29" i="7"/>
  <c r="V30" i="7"/>
  <c r="V31" i="7"/>
  <c r="V32" i="7"/>
  <c r="V33" i="7"/>
  <c r="W33" i="7" s="1"/>
  <c r="X33" i="7" s="1"/>
  <c r="V34" i="7"/>
  <c r="W34" i="7" s="1"/>
  <c r="X34" i="7" s="1"/>
  <c r="V35" i="7"/>
  <c r="V36" i="7"/>
  <c r="V37" i="7"/>
  <c r="V42" i="7"/>
  <c r="V43" i="7"/>
  <c r="V44" i="7"/>
  <c r="V45" i="7"/>
  <c r="V47" i="7"/>
  <c r="V48" i="7"/>
  <c r="V49" i="7"/>
  <c r="V50" i="7"/>
  <c r="W50" i="7" s="1"/>
  <c r="X50" i="7" s="1"/>
  <c r="V51" i="7"/>
  <c r="V52" i="7"/>
  <c r="V53" i="7"/>
  <c r="V54" i="7"/>
  <c r="V55" i="7"/>
  <c r="V56" i="7"/>
  <c r="V61" i="7"/>
  <c r="V62" i="7"/>
  <c r="W62" i="7" s="1"/>
  <c r="X62" i="7" s="1"/>
  <c r="V63" i="7"/>
  <c r="V64" i="7"/>
  <c r="V66" i="7"/>
  <c r="V67" i="7"/>
  <c r="V68" i="7"/>
  <c r="V69" i="7"/>
  <c r="V70" i="7"/>
  <c r="V71" i="7"/>
  <c r="W71" i="7" s="1"/>
  <c r="X71" i="7" s="1"/>
  <c r="V72" i="7"/>
  <c r="V73" i="7"/>
  <c r="V74" i="7"/>
  <c r="V75" i="7"/>
  <c r="V80" i="7"/>
  <c r="W80" i="7" s="1"/>
  <c r="X80" i="7" s="1"/>
  <c r="V81" i="7"/>
  <c r="W81" i="7" s="1"/>
  <c r="X81" i="7" s="1"/>
  <c r="V82" i="7"/>
  <c r="W82" i="7" s="1"/>
  <c r="X82" i="7" s="1"/>
  <c r="V83" i="7"/>
  <c r="W83" i="7" s="1"/>
  <c r="X83" i="7" s="1"/>
  <c r="V85" i="7"/>
  <c r="W85" i="7" s="1"/>
  <c r="X85" i="7" s="1"/>
  <c r="V86" i="7"/>
  <c r="W86" i="7" s="1"/>
  <c r="X86" i="7" s="1"/>
  <c r="V87" i="7"/>
  <c r="W87" i="7" s="1"/>
  <c r="X87" i="7" s="1"/>
  <c r="V88" i="7"/>
  <c r="W88" i="7" s="1"/>
  <c r="X88" i="7" s="1"/>
  <c r="V89" i="7"/>
  <c r="W89" i="7" s="1"/>
  <c r="X89" i="7" s="1"/>
  <c r="V90" i="7"/>
  <c r="W90" i="7" s="1"/>
  <c r="X90" i="7" s="1"/>
  <c r="V91" i="7"/>
  <c r="W91" i="7" s="1"/>
  <c r="X91" i="7" s="1"/>
  <c r="V92" i="7"/>
  <c r="W92" i="7" s="1"/>
  <c r="X92" i="7" s="1"/>
  <c r="V93" i="7"/>
  <c r="W93" i="7" s="1"/>
  <c r="X93" i="7" s="1"/>
  <c r="V94" i="7"/>
  <c r="W94" i="7" s="1"/>
  <c r="X94" i="7" s="1"/>
  <c r="V99" i="7"/>
  <c r="V100" i="7"/>
  <c r="W100" i="7" s="1"/>
  <c r="X100" i="7" s="1"/>
  <c r="V101" i="7"/>
  <c r="W101" i="7" s="1"/>
  <c r="X101" i="7" s="1"/>
  <c r="V102" i="7"/>
  <c r="V104" i="7"/>
  <c r="V105" i="7"/>
  <c r="V106" i="7"/>
  <c r="V107" i="7"/>
  <c r="V108" i="7"/>
  <c r="V109" i="7"/>
  <c r="W109" i="7" s="1"/>
  <c r="X109" i="7" s="1"/>
  <c r="V110" i="7"/>
  <c r="W110" i="7" s="1"/>
  <c r="X110" i="7" s="1"/>
  <c r="V111" i="7"/>
  <c r="V112" i="7"/>
  <c r="V113" i="7"/>
  <c r="V118" i="7"/>
  <c r="V119" i="7"/>
  <c r="V120" i="7"/>
  <c r="W120" i="7" s="1"/>
  <c r="X120" i="7" s="1"/>
  <c r="V121" i="7"/>
  <c r="V123" i="7"/>
  <c r="V124" i="7"/>
  <c r="V125" i="7"/>
  <c r="V126" i="7"/>
  <c r="W126" i="7" s="1"/>
  <c r="X126" i="7" s="1"/>
  <c r="V127" i="7"/>
  <c r="V128" i="7"/>
  <c r="V129" i="7"/>
  <c r="W129" i="7" s="1"/>
  <c r="X129" i="7" s="1"/>
  <c r="V130" i="7"/>
  <c r="V131" i="7"/>
  <c r="V132" i="7"/>
  <c r="V137" i="7"/>
  <c r="V138" i="7"/>
  <c r="W138" i="7" s="1"/>
  <c r="X138" i="7" s="1"/>
  <c r="V139" i="7"/>
  <c r="W139" i="7" s="1"/>
  <c r="X139" i="7" s="1"/>
  <c r="V140" i="7"/>
  <c r="V142" i="7"/>
  <c r="V143" i="7"/>
  <c r="V144" i="7"/>
  <c r="V145" i="7"/>
  <c r="V146" i="7"/>
  <c r="V147" i="7"/>
  <c r="W147" i="7" s="1"/>
  <c r="X147" i="7" s="1"/>
  <c r="V148" i="7"/>
  <c r="W148" i="7" s="1"/>
  <c r="X148" i="7" s="1"/>
  <c r="V149" i="7"/>
  <c r="V150" i="7"/>
  <c r="V151" i="7"/>
  <c r="V156" i="7"/>
  <c r="W156" i="7" s="1"/>
  <c r="X156" i="7" s="1"/>
  <c r="V157" i="7"/>
  <c r="W157" i="7" s="1"/>
  <c r="X157" i="7" s="1"/>
  <c r="V158" i="7"/>
  <c r="W158" i="7" s="1"/>
  <c r="X158" i="7" s="1"/>
  <c r="V159" i="7"/>
  <c r="W159" i="7" s="1"/>
  <c r="X159" i="7" s="1"/>
  <c r="V161" i="7"/>
  <c r="W161" i="7" s="1"/>
  <c r="X161" i="7" s="1"/>
  <c r="V162" i="7"/>
  <c r="W162" i="7" s="1"/>
  <c r="X162" i="7" s="1"/>
  <c r="V163" i="7"/>
  <c r="W163" i="7" s="1"/>
  <c r="X163" i="7" s="1"/>
  <c r="V164" i="7"/>
  <c r="W164" i="7" s="1"/>
  <c r="X164" i="7" s="1"/>
  <c r="V165" i="7"/>
  <c r="W165" i="7" s="1"/>
  <c r="X165" i="7" s="1"/>
  <c r="V166" i="7"/>
  <c r="W166" i="7" s="1"/>
  <c r="X166" i="7" s="1"/>
  <c r="V167" i="7"/>
  <c r="W167" i="7" s="1"/>
  <c r="X167" i="7" s="1"/>
  <c r="V168" i="7"/>
  <c r="W168" i="7" s="1"/>
  <c r="X168" i="7" s="1"/>
  <c r="V169" i="7"/>
  <c r="W169" i="7" s="1"/>
  <c r="X169" i="7" s="1"/>
  <c r="V170" i="7"/>
  <c r="W170" i="7" s="1"/>
  <c r="X170" i="7" s="1"/>
  <c r="V175" i="7"/>
  <c r="V176" i="7"/>
  <c r="W176" i="7" s="1"/>
  <c r="X176" i="7" s="1"/>
  <c r="V177" i="7"/>
  <c r="W177" i="7" s="1"/>
  <c r="X177" i="7" s="1"/>
  <c r="V178" i="7"/>
  <c r="V180" i="7"/>
  <c r="V181" i="7"/>
  <c r="V182" i="7"/>
  <c r="V183" i="7"/>
  <c r="V184" i="7"/>
  <c r="V185" i="7"/>
  <c r="W185" i="7" s="1"/>
  <c r="X185" i="7" s="1"/>
  <c r="V186" i="7"/>
  <c r="W186" i="7" s="1"/>
  <c r="X186" i="7" s="1"/>
  <c r="V187" i="7"/>
  <c r="V188" i="7"/>
  <c r="V189" i="7"/>
  <c r="V194" i="7"/>
  <c r="V195" i="7"/>
  <c r="V196" i="7"/>
  <c r="W196" i="7" s="1"/>
  <c r="X196" i="7" s="1"/>
  <c r="V197" i="7"/>
  <c r="V199" i="7"/>
  <c r="V200" i="7"/>
  <c r="V201" i="7"/>
  <c r="V202" i="7"/>
  <c r="W202" i="7" s="1"/>
  <c r="X202" i="7" s="1"/>
  <c r="V203" i="7"/>
  <c r="V204" i="7"/>
  <c r="V205" i="7"/>
  <c r="W205" i="7" s="1"/>
  <c r="X205" i="7" s="1"/>
  <c r="V206" i="7"/>
  <c r="V207" i="7"/>
  <c r="V208" i="7"/>
  <c r="V213" i="7"/>
  <c r="V214" i="7"/>
  <c r="W214" i="7" s="1"/>
  <c r="X214" i="7" s="1"/>
  <c r="V215" i="7"/>
  <c r="W215" i="7" s="1"/>
  <c r="X215" i="7" s="1"/>
  <c r="V216" i="7"/>
  <c r="V218" i="7"/>
  <c r="V219" i="7"/>
  <c r="V220" i="7"/>
  <c r="V221" i="7"/>
  <c r="V222" i="7"/>
  <c r="V223" i="7"/>
  <c r="W223" i="7" s="1"/>
  <c r="X223" i="7" s="1"/>
  <c r="V224" i="7"/>
  <c r="W224" i="7" s="1"/>
  <c r="X224" i="7" s="1"/>
  <c r="V225" i="7"/>
  <c r="V226" i="7"/>
  <c r="V227" i="7"/>
  <c r="V232" i="7"/>
  <c r="W232" i="7" s="1"/>
  <c r="X232" i="7" s="1"/>
  <c r="V233" i="7"/>
  <c r="W233" i="7" s="1"/>
  <c r="X233" i="7" s="1"/>
  <c r="V234" i="7"/>
  <c r="W234" i="7" s="1"/>
  <c r="X234" i="7" s="1"/>
  <c r="V235" i="7"/>
  <c r="W235" i="7" s="1"/>
  <c r="X235" i="7" s="1"/>
  <c r="V237" i="7"/>
  <c r="W237" i="7" s="1"/>
  <c r="X237" i="7" s="1"/>
  <c r="V238" i="7"/>
  <c r="W238" i="7" s="1"/>
  <c r="X238" i="7" s="1"/>
  <c r="V239" i="7"/>
  <c r="W239" i="7" s="1"/>
  <c r="X239" i="7" s="1"/>
  <c r="V240" i="7"/>
  <c r="W240" i="7" s="1"/>
  <c r="X240" i="7" s="1"/>
  <c r="V241" i="7"/>
  <c r="W241" i="7" s="1"/>
  <c r="X241" i="7" s="1"/>
  <c r="V242" i="7"/>
  <c r="W242" i="7" s="1"/>
  <c r="X242" i="7" s="1"/>
  <c r="V243" i="7"/>
  <c r="W243" i="7" s="1"/>
  <c r="X243" i="7" s="1"/>
  <c r="V244" i="7"/>
  <c r="W244" i="7" s="1"/>
  <c r="X244" i="7" s="1"/>
  <c r="V245" i="7"/>
  <c r="W245" i="7" s="1"/>
  <c r="X245" i="7" s="1"/>
  <c r="V246" i="7"/>
  <c r="W246" i="7" s="1"/>
  <c r="X246" i="7" s="1"/>
  <c r="V251" i="7"/>
  <c r="V252" i="7"/>
  <c r="W252" i="7" s="1"/>
  <c r="X252" i="7" s="1"/>
  <c r="V253" i="7"/>
  <c r="W253" i="7" s="1"/>
  <c r="X253" i="7" s="1"/>
  <c r="V254" i="7"/>
  <c r="V256" i="7"/>
  <c r="V257" i="7"/>
  <c r="V258" i="7"/>
  <c r="V259" i="7"/>
  <c r="V260" i="7"/>
  <c r="V261" i="7"/>
  <c r="W261" i="7" s="1"/>
  <c r="X261" i="7" s="1"/>
  <c r="V262" i="7"/>
  <c r="W262" i="7" s="1"/>
  <c r="X262" i="7" s="1"/>
  <c r="V263" i="7"/>
  <c r="V264" i="7"/>
  <c r="V265" i="7"/>
  <c r="V270" i="7"/>
  <c r="V271" i="7"/>
  <c r="W271" i="7" s="1"/>
  <c r="X271" i="7" s="1"/>
  <c r="V272" i="7"/>
  <c r="W272" i="7" s="1"/>
  <c r="X272" i="7" s="1"/>
  <c r="V273" i="7"/>
  <c r="V275" i="7"/>
  <c r="V276" i="7"/>
  <c r="V277" i="7"/>
  <c r="V278" i="7"/>
  <c r="W278" i="7" s="1"/>
  <c r="X278" i="7" s="1"/>
  <c r="V279" i="7"/>
  <c r="V280" i="7"/>
  <c r="W280" i="7" s="1"/>
  <c r="X280" i="7" s="1"/>
  <c r="V281" i="7"/>
  <c r="W281" i="7" s="1"/>
  <c r="X281" i="7" s="1"/>
  <c r="V282" i="7"/>
  <c r="V283" i="7"/>
  <c r="V284" i="7"/>
  <c r="V289" i="7"/>
  <c r="V290" i="7"/>
  <c r="W290" i="7" s="1"/>
  <c r="X290" i="7" s="1"/>
  <c r="V291" i="7"/>
  <c r="W291" i="7" s="1"/>
  <c r="X291" i="7" s="1"/>
  <c r="V292" i="7"/>
  <c r="V294" i="7"/>
  <c r="V295" i="7"/>
  <c r="V296" i="7"/>
  <c r="V297" i="7"/>
  <c r="V298" i="7"/>
  <c r="V299" i="7"/>
  <c r="W299" i="7" s="1"/>
  <c r="X299" i="7" s="1"/>
  <c r="V300" i="7"/>
  <c r="W300" i="7" s="1"/>
  <c r="X300" i="7" s="1"/>
  <c r="V301" i="7"/>
  <c r="V302" i="7"/>
  <c r="V303" i="7"/>
  <c r="V308" i="7"/>
  <c r="W308" i="7" s="1"/>
  <c r="X308" i="7" s="1"/>
  <c r="V309" i="7"/>
  <c r="W309" i="7" s="1"/>
  <c r="X309" i="7" s="1"/>
  <c r="V310" i="7"/>
  <c r="W310" i="7" s="1"/>
  <c r="X310" i="7" s="1"/>
  <c r="V311" i="7"/>
  <c r="W311" i="7" s="1"/>
  <c r="X311" i="7" s="1"/>
  <c r="V313" i="7"/>
  <c r="W313" i="7" s="1"/>
  <c r="X313" i="7" s="1"/>
  <c r="V314" i="7"/>
  <c r="W314" i="7" s="1"/>
  <c r="X314" i="7" s="1"/>
  <c r="V315" i="7"/>
  <c r="W315" i="7" s="1"/>
  <c r="X315" i="7" s="1"/>
  <c r="V316" i="7"/>
  <c r="W316" i="7" s="1"/>
  <c r="X316" i="7" s="1"/>
  <c r="V317" i="7"/>
  <c r="W317" i="7" s="1"/>
  <c r="X317" i="7" s="1"/>
  <c r="V318" i="7"/>
  <c r="W318" i="7" s="1"/>
  <c r="X318" i="7" s="1"/>
  <c r="V319" i="7"/>
  <c r="W319" i="7" s="1"/>
  <c r="X319" i="7" s="1"/>
  <c r="V320" i="7"/>
  <c r="W320" i="7" s="1"/>
  <c r="X320" i="7" s="1"/>
  <c r="V321" i="7"/>
  <c r="W321" i="7" s="1"/>
  <c r="X321" i="7" s="1"/>
  <c r="V322" i="7"/>
  <c r="W322" i="7" s="1"/>
  <c r="X322" i="7" s="1"/>
  <c r="X316" i="6" l="1"/>
  <c r="Y316" i="6" s="1"/>
  <c r="X240" i="6"/>
  <c r="Y240" i="6" s="1"/>
  <c r="X196" i="6"/>
  <c r="Y196" i="6" s="1"/>
  <c r="X107" i="6"/>
  <c r="Y107" i="6" s="1"/>
  <c r="X31" i="6"/>
  <c r="Y31" i="6" s="1"/>
  <c r="X315" i="6"/>
  <c r="Y315" i="6" s="1"/>
  <c r="X259" i="6"/>
  <c r="Y259" i="6" s="1"/>
  <c r="X126" i="6"/>
  <c r="Y126" i="6" s="1"/>
  <c r="X50" i="6"/>
  <c r="Y50" i="6" s="1"/>
  <c r="X53" i="5"/>
  <c r="Y53" i="5" s="1"/>
  <c r="X44" i="5"/>
  <c r="Y44" i="5" s="1"/>
  <c r="X148" i="5"/>
  <c r="Y148" i="5" s="1"/>
  <c r="X139" i="5"/>
  <c r="Y139" i="5" s="1"/>
  <c r="X72" i="5"/>
  <c r="Y72" i="5" s="1"/>
  <c r="X63" i="5"/>
  <c r="Y63" i="5" s="1"/>
  <c r="X262" i="5"/>
  <c r="Y262" i="5" s="1"/>
  <c r="X253" i="5"/>
  <c r="Y253" i="5" s="1"/>
  <c r="X186" i="5"/>
  <c r="Y186" i="5" s="1"/>
  <c r="X177" i="5"/>
  <c r="Y177" i="5" s="1"/>
  <c r="X110" i="5"/>
  <c r="Y110" i="5" s="1"/>
  <c r="X101" i="5"/>
  <c r="Y101" i="5" s="1"/>
  <c r="X263" i="5"/>
  <c r="Y263" i="5" s="1"/>
  <c r="X254" i="5"/>
  <c r="Y254" i="5" s="1"/>
  <c r="X187" i="5"/>
  <c r="Y187" i="5" s="1"/>
  <c r="X178" i="5"/>
  <c r="Y178" i="5" s="1"/>
  <c r="X111" i="5"/>
  <c r="Y111" i="5" s="1"/>
  <c r="X102" i="5"/>
  <c r="Y102" i="5" s="1"/>
  <c r="X35" i="5"/>
  <c r="Y35" i="5" s="1"/>
  <c r="X26" i="5"/>
  <c r="Y26" i="5" s="1"/>
  <c r="X296" i="5"/>
  <c r="Y296" i="5" s="1"/>
  <c r="X275" i="5"/>
  <c r="Y275" i="5" s="1"/>
  <c r="X34" i="5"/>
  <c r="Y34" i="5" s="1"/>
  <c r="X25" i="5"/>
  <c r="Y25" i="5" s="1"/>
  <c r="X282" i="5"/>
  <c r="Y282" i="5" s="1"/>
  <c r="X273" i="5"/>
  <c r="Y273" i="5" s="1"/>
  <c r="X206" i="5"/>
  <c r="Y206" i="5" s="1"/>
  <c r="X197" i="5"/>
  <c r="Y197" i="5" s="1"/>
  <c r="X130" i="5"/>
  <c r="Y130" i="5" s="1"/>
  <c r="X121" i="5"/>
  <c r="Y121" i="5" s="1"/>
  <c r="X54" i="5"/>
  <c r="Y54" i="5" s="1"/>
  <c r="X45" i="5"/>
  <c r="Y45" i="5" s="1"/>
  <c r="W186" i="10"/>
  <c r="X186" i="10" s="1"/>
  <c r="W34" i="10"/>
  <c r="X34" i="10" s="1"/>
  <c r="W252" i="10"/>
  <c r="X252" i="10" s="1"/>
  <c r="W281" i="10"/>
  <c r="X281" i="10" s="1"/>
  <c r="W251" i="10"/>
  <c r="X251" i="10" s="1"/>
  <c r="W205" i="10"/>
  <c r="X205" i="10" s="1"/>
  <c r="W175" i="10"/>
  <c r="X175" i="10" s="1"/>
  <c r="W120" i="10"/>
  <c r="X120" i="10" s="1"/>
  <c r="W280" i="10"/>
  <c r="X280" i="10" s="1"/>
  <c r="W271" i="10"/>
  <c r="X271" i="10" s="1"/>
  <c r="W259" i="10"/>
  <c r="X259" i="10" s="1"/>
  <c r="W204" i="10"/>
  <c r="X204" i="10" s="1"/>
  <c r="W195" i="10"/>
  <c r="X195" i="10" s="1"/>
  <c r="W183" i="10"/>
  <c r="X183" i="10" s="1"/>
  <c r="W128" i="10"/>
  <c r="X128" i="10" s="1"/>
  <c r="W119" i="10"/>
  <c r="X119" i="10" s="1"/>
  <c r="W107" i="10"/>
  <c r="X107" i="10" s="1"/>
  <c r="W52" i="10"/>
  <c r="X52" i="10" s="1"/>
  <c r="W43" i="10"/>
  <c r="X43" i="10" s="1"/>
  <c r="W31" i="10"/>
  <c r="X31" i="10" s="1"/>
  <c r="W110" i="10"/>
  <c r="X110" i="10" s="1"/>
  <c r="W100" i="10"/>
  <c r="X100" i="10" s="1"/>
  <c r="W260" i="10"/>
  <c r="X260" i="10" s="1"/>
  <c r="W196" i="10"/>
  <c r="X196" i="10" s="1"/>
  <c r="W108" i="10"/>
  <c r="X108" i="10" s="1"/>
  <c r="W44" i="10"/>
  <c r="X44" i="10" s="1"/>
  <c r="W300" i="10"/>
  <c r="X300" i="10" s="1"/>
  <c r="W291" i="10"/>
  <c r="X291" i="10" s="1"/>
  <c r="W279" i="10"/>
  <c r="X279" i="10" s="1"/>
  <c r="W270" i="10"/>
  <c r="X270" i="10" s="1"/>
  <c r="W258" i="10"/>
  <c r="X258" i="10" s="1"/>
  <c r="W224" i="10"/>
  <c r="X224" i="10" s="1"/>
  <c r="W215" i="10"/>
  <c r="X215" i="10" s="1"/>
  <c r="W194" i="10"/>
  <c r="X194" i="10" s="1"/>
  <c r="W182" i="10"/>
  <c r="X182" i="10" s="1"/>
  <c r="W148" i="10"/>
  <c r="X148" i="10" s="1"/>
  <c r="W139" i="10"/>
  <c r="X139" i="10" s="1"/>
  <c r="W127" i="10"/>
  <c r="X127" i="10" s="1"/>
  <c r="W118" i="10"/>
  <c r="X118" i="10" s="1"/>
  <c r="W106" i="10"/>
  <c r="X106" i="10" s="1"/>
  <c r="W72" i="10"/>
  <c r="X72" i="10" s="1"/>
  <c r="W63" i="10"/>
  <c r="X63" i="10" s="1"/>
  <c r="W51" i="10"/>
  <c r="X51" i="10" s="1"/>
  <c r="W42" i="10"/>
  <c r="X42" i="10" s="1"/>
  <c r="W30" i="10"/>
  <c r="X30" i="10" s="1"/>
  <c r="W262" i="10"/>
  <c r="X262" i="10" s="1"/>
  <c r="W253" i="10"/>
  <c r="X253" i="10" s="1"/>
  <c r="W101" i="10"/>
  <c r="X101" i="10" s="1"/>
  <c r="W24" i="10"/>
  <c r="X24" i="10" s="1"/>
  <c r="W261" i="10"/>
  <c r="X261" i="10" s="1"/>
  <c r="W109" i="10"/>
  <c r="X109" i="10" s="1"/>
  <c r="W272" i="10"/>
  <c r="X272" i="10" s="1"/>
  <c r="W129" i="10"/>
  <c r="X129" i="10" s="1"/>
  <c r="W99" i="10"/>
  <c r="X99" i="10" s="1"/>
  <c r="W53" i="10"/>
  <c r="X53" i="10" s="1"/>
  <c r="W23" i="10"/>
  <c r="X23" i="10" s="1"/>
  <c r="W299" i="10"/>
  <c r="X299" i="10" s="1"/>
  <c r="W290" i="10"/>
  <c r="X290" i="10" s="1"/>
  <c r="W278" i="10"/>
  <c r="X278" i="10" s="1"/>
  <c r="W223" i="10"/>
  <c r="X223" i="10" s="1"/>
  <c r="W214" i="10"/>
  <c r="X214" i="10" s="1"/>
  <c r="W147" i="10"/>
  <c r="X147" i="10" s="1"/>
  <c r="W138" i="10"/>
  <c r="X138" i="10" s="1"/>
  <c r="W126" i="10"/>
  <c r="X126" i="10" s="1"/>
  <c r="W71" i="10"/>
  <c r="X71" i="10" s="1"/>
  <c r="W62" i="10"/>
  <c r="X62" i="10" s="1"/>
  <c r="X125" i="9"/>
  <c r="Y125" i="9" s="1"/>
  <c r="X277" i="9"/>
  <c r="Y277" i="9" s="1"/>
  <c r="X227" i="9"/>
  <c r="Y227" i="9" s="1"/>
  <c r="X219" i="9"/>
  <c r="Y219" i="9" s="1"/>
  <c r="X32" i="9"/>
  <c r="Y32" i="9" s="1"/>
  <c r="X48" i="9"/>
  <c r="Y48" i="9" s="1"/>
  <c r="X99" i="9"/>
  <c r="Y99" i="9" s="1"/>
  <c r="X279" i="9"/>
  <c r="Y279" i="9" s="1"/>
  <c r="X258" i="9"/>
  <c r="Y258" i="9" s="1"/>
  <c r="X203" i="9"/>
  <c r="Y203" i="9" s="1"/>
  <c r="X194" i="9"/>
  <c r="Y194" i="9" s="1"/>
  <c r="X127" i="9"/>
  <c r="Y127" i="9" s="1"/>
  <c r="X106" i="9"/>
  <c r="Y106" i="9" s="1"/>
  <c r="X51" i="9"/>
  <c r="Y51" i="9" s="1"/>
  <c r="X42" i="9"/>
  <c r="Y42" i="9" s="1"/>
  <c r="X308" i="9"/>
  <c r="Y308" i="9" s="1"/>
  <c r="X108" i="9"/>
  <c r="Y108" i="9" s="1"/>
  <c r="X265" i="9"/>
  <c r="Y265" i="9" s="1"/>
  <c r="X257" i="9"/>
  <c r="Y257" i="9" s="1"/>
  <c r="X189" i="9"/>
  <c r="Y189" i="9" s="1"/>
  <c r="X181" i="9"/>
  <c r="Y181" i="9" s="1"/>
  <c r="X113" i="9"/>
  <c r="Y113" i="9" s="1"/>
  <c r="X105" i="9"/>
  <c r="Y105" i="9" s="1"/>
  <c r="X37" i="9"/>
  <c r="Y37" i="9" s="1"/>
  <c r="X29" i="9"/>
  <c r="Y29" i="9" s="1"/>
  <c r="X10" i="9"/>
  <c r="Y10" i="9" s="1"/>
  <c r="X260" i="9"/>
  <c r="Y260" i="9" s="1"/>
  <c r="X184" i="9"/>
  <c r="Y184" i="9" s="1"/>
  <c r="X289" i="9"/>
  <c r="Y289" i="9" s="1"/>
  <c r="X222" i="9"/>
  <c r="Y222" i="9" s="1"/>
  <c r="X213" i="9"/>
  <c r="Y213" i="9" s="1"/>
  <c r="X201" i="9"/>
  <c r="Y201" i="9" s="1"/>
  <c r="X137" i="9"/>
  <c r="Y137" i="9" s="1"/>
  <c r="X70" i="9"/>
  <c r="Y70" i="9" s="1"/>
  <c r="X61" i="9"/>
  <c r="Y61" i="9" s="1"/>
  <c r="X49" i="9"/>
  <c r="Y49" i="9" s="1"/>
  <c r="X251" i="9"/>
  <c r="Y251" i="9" s="1"/>
  <c r="X284" i="9"/>
  <c r="Y284" i="9" s="1"/>
  <c r="X276" i="9"/>
  <c r="Y276" i="9" s="1"/>
  <c r="X132" i="9"/>
  <c r="Y132" i="9" s="1"/>
  <c r="X124" i="9"/>
  <c r="Y124" i="9" s="1"/>
  <c r="X308" i="8"/>
  <c r="Y308" i="8" s="1"/>
  <c r="X296" i="8"/>
  <c r="Y296" i="8" s="1"/>
  <c r="X232" i="8"/>
  <c r="Y232" i="8" s="1"/>
  <c r="X220" i="8"/>
  <c r="Y220" i="8" s="1"/>
  <c r="X186" i="8"/>
  <c r="Y186" i="8" s="1"/>
  <c r="X177" i="8"/>
  <c r="Y177" i="8" s="1"/>
  <c r="X156" i="8"/>
  <c r="Y156" i="8" s="1"/>
  <c r="X110" i="8"/>
  <c r="Y110" i="8" s="1"/>
  <c r="X68" i="8"/>
  <c r="Y68" i="8" s="1"/>
  <c r="X34" i="8"/>
  <c r="Y34" i="8" s="1"/>
  <c r="X25" i="8"/>
  <c r="Y25" i="8" s="1"/>
  <c r="X316" i="8"/>
  <c r="Y316" i="8" s="1"/>
  <c r="X175" i="8"/>
  <c r="Y175" i="8" s="1"/>
  <c r="X301" i="8"/>
  <c r="Y301" i="8" s="1"/>
  <c r="X292" i="8"/>
  <c r="Y292" i="8" s="1"/>
  <c r="X280" i="8"/>
  <c r="Y280" i="8" s="1"/>
  <c r="X225" i="8"/>
  <c r="Y225" i="8" s="1"/>
  <c r="X204" i="8"/>
  <c r="Y204" i="8" s="1"/>
  <c r="X195" i="8"/>
  <c r="Y195" i="8" s="1"/>
  <c r="X183" i="8"/>
  <c r="Y183" i="8" s="1"/>
  <c r="X149" i="8"/>
  <c r="Y149" i="8" s="1"/>
  <c r="X140" i="8"/>
  <c r="Y140" i="8" s="1"/>
  <c r="X119" i="8"/>
  <c r="Y119" i="8" s="1"/>
  <c r="X107" i="8"/>
  <c r="Y107" i="8" s="1"/>
  <c r="X52" i="8"/>
  <c r="Y52" i="8" s="1"/>
  <c r="X43" i="8"/>
  <c r="Y43" i="8" s="1"/>
  <c r="X31" i="8"/>
  <c r="Y31" i="8" s="1"/>
  <c r="X322" i="8"/>
  <c r="Y322" i="8" s="1"/>
  <c r="X23" i="8"/>
  <c r="Y23" i="8" s="1"/>
  <c r="X300" i="8"/>
  <c r="Y300" i="8" s="1"/>
  <c r="X291" i="8"/>
  <c r="Y291" i="8" s="1"/>
  <c r="X224" i="8"/>
  <c r="Y224" i="8" s="1"/>
  <c r="X215" i="8"/>
  <c r="Y215" i="8" s="1"/>
  <c r="X194" i="8"/>
  <c r="Y194" i="8" s="1"/>
  <c r="X182" i="8"/>
  <c r="Y182" i="8" s="1"/>
  <c r="X139" i="8"/>
  <c r="Y139" i="8" s="1"/>
  <c r="X118" i="8"/>
  <c r="Y118" i="8" s="1"/>
  <c r="X106" i="8"/>
  <c r="Y106" i="8" s="1"/>
  <c r="X63" i="8"/>
  <c r="Y63" i="8" s="1"/>
  <c r="X42" i="8"/>
  <c r="Y42" i="8" s="1"/>
  <c r="X30" i="8"/>
  <c r="Y30" i="8" s="1"/>
  <c r="X14" i="8"/>
  <c r="Y14" i="8" s="1"/>
  <c r="X315" i="8"/>
  <c r="Y315" i="8" s="1"/>
  <c r="X299" i="8"/>
  <c r="Y299" i="8" s="1"/>
  <c r="X290" i="8"/>
  <c r="Y290" i="8" s="1"/>
  <c r="X278" i="8"/>
  <c r="Y278" i="8" s="1"/>
  <c r="X261" i="8"/>
  <c r="Y261" i="8" s="1"/>
  <c r="X223" i="8"/>
  <c r="Y223" i="8" s="1"/>
  <c r="X214" i="8"/>
  <c r="Y214" i="8" s="1"/>
  <c r="X202" i="8"/>
  <c r="Y202" i="8" s="1"/>
  <c r="X147" i="8"/>
  <c r="Y147" i="8" s="1"/>
  <c r="X138" i="8"/>
  <c r="Y138" i="8" s="1"/>
  <c r="X126" i="8"/>
  <c r="Y126" i="8" s="1"/>
  <c r="X71" i="8"/>
  <c r="Y71" i="8" s="1"/>
  <c r="X62" i="8"/>
  <c r="Y62" i="8" s="1"/>
  <c r="X50" i="8"/>
  <c r="Y50" i="8" s="1"/>
  <c r="X99" i="8"/>
  <c r="Y99" i="8" s="1"/>
  <c r="X289" i="8"/>
  <c r="Y289" i="8" s="1"/>
  <c r="X213" i="8"/>
  <c r="Y213" i="8" s="1"/>
  <c r="X201" i="8"/>
  <c r="Y201" i="8" s="1"/>
  <c r="X137" i="8"/>
  <c r="Y137" i="8" s="1"/>
  <c r="X125" i="8"/>
  <c r="Y125" i="8" s="1"/>
  <c r="X49" i="8"/>
  <c r="Y49" i="8" s="1"/>
  <c r="W298" i="7"/>
  <c r="X298" i="7" s="1"/>
  <c r="W260" i="7"/>
  <c r="X260" i="7" s="1"/>
  <c r="W251" i="7"/>
  <c r="X251" i="7" s="1"/>
  <c r="W184" i="7"/>
  <c r="X184" i="7" s="1"/>
  <c r="W175" i="7"/>
  <c r="X175" i="7" s="1"/>
  <c r="W108" i="7"/>
  <c r="X108" i="7" s="1"/>
  <c r="W99" i="7"/>
  <c r="X99" i="7" s="1"/>
  <c r="W23" i="7"/>
  <c r="X23" i="7" s="1"/>
  <c r="W279" i="7"/>
  <c r="X279" i="7" s="1"/>
  <c r="W270" i="7"/>
  <c r="X270" i="7" s="1"/>
  <c r="W203" i="7"/>
  <c r="X203" i="7" s="1"/>
  <c r="W194" i="7"/>
  <c r="X194" i="7" s="1"/>
  <c r="W127" i="7"/>
  <c r="X127" i="7" s="1"/>
  <c r="W118" i="7"/>
  <c r="X118" i="7" s="1"/>
  <c r="W72" i="7"/>
  <c r="X72" i="7" s="1"/>
  <c r="W63" i="7"/>
  <c r="X63" i="7" s="1"/>
  <c r="W51" i="7"/>
  <c r="X51" i="7" s="1"/>
  <c r="W42" i="7"/>
  <c r="X42" i="7" s="1"/>
  <c r="W289" i="7"/>
  <c r="X289" i="7" s="1"/>
  <c r="W222" i="7"/>
  <c r="X222" i="7" s="1"/>
  <c r="W213" i="7"/>
  <c r="X213" i="7" s="1"/>
  <c r="W146" i="7"/>
  <c r="X146" i="7" s="1"/>
  <c r="W137" i="7"/>
  <c r="X137" i="7" s="1"/>
  <c r="W70" i="7"/>
  <c r="X70" i="7" s="1"/>
  <c r="W61" i="7"/>
  <c r="X61" i="7" s="1"/>
  <c r="X259" i="5"/>
  <c r="Y259" i="5" s="1"/>
  <c r="X183" i="5"/>
  <c r="Y183" i="5" s="1"/>
  <c r="X107" i="5"/>
  <c r="Y107" i="5" s="1"/>
  <c r="X31" i="5"/>
  <c r="Y31" i="5" s="1"/>
  <c r="X278" i="5"/>
  <c r="Y278" i="5" s="1"/>
  <c r="X202" i="5"/>
  <c r="Y202" i="5" s="1"/>
  <c r="X126" i="5"/>
  <c r="Y126" i="5" s="1"/>
  <c r="X50" i="5"/>
  <c r="Y50" i="5" s="1"/>
  <c r="X205" i="6"/>
  <c r="Y205" i="6" s="1"/>
  <c r="X320" i="6"/>
  <c r="Y320" i="6" s="1"/>
  <c r="X244" i="6"/>
  <c r="Y244" i="6" s="1"/>
  <c r="X177" i="6"/>
  <c r="Y177" i="6" s="1"/>
  <c r="X25" i="6"/>
  <c r="X242" i="6"/>
  <c r="Y242" i="6" s="1"/>
  <c r="X186" i="6"/>
  <c r="Y186" i="6" s="1"/>
  <c r="X239" i="6"/>
  <c r="Y239" i="6" s="1"/>
  <c r="X182" i="6"/>
  <c r="Y182" i="6" s="1"/>
  <c r="X127" i="6"/>
  <c r="Y127" i="6" s="1"/>
  <c r="X106" i="6"/>
  <c r="Y106" i="6" s="1"/>
  <c r="X51" i="6"/>
  <c r="Y51" i="6" s="1"/>
  <c r="X30" i="6"/>
  <c r="Y30" i="6" s="1"/>
  <c r="X183" i="6"/>
  <c r="Y183" i="6" s="1"/>
  <c r="X146" i="6"/>
  <c r="Y146" i="6" s="1"/>
  <c r="X70" i="6"/>
  <c r="Y70" i="6" s="1"/>
  <c r="X162" i="6"/>
  <c r="Y162" i="6" s="1"/>
  <c r="X86" i="6"/>
  <c r="Y86" i="6" s="1"/>
  <c r="X258" i="6"/>
  <c r="Y258" i="6" s="1"/>
  <c r="X125" i="6"/>
  <c r="Y125" i="6" s="1"/>
  <c r="X49" i="6"/>
  <c r="Y49" i="6" s="1"/>
  <c r="X277" i="6"/>
  <c r="Y277" i="6" s="1"/>
  <c r="X201" i="6"/>
  <c r="Y201" i="6" s="1"/>
  <c r="X144" i="6"/>
  <c r="Y144" i="6" s="1"/>
  <c r="X68" i="6"/>
  <c r="Y68" i="6" s="1"/>
  <c r="X175" i="6"/>
  <c r="Y175" i="6" s="1"/>
  <c r="X71" i="6"/>
  <c r="Y71" i="6" s="1"/>
  <c r="X237" i="6"/>
  <c r="Y237" i="6" s="1"/>
  <c r="X181" i="6"/>
  <c r="Y181" i="6" s="1"/>
  <c r="X113" i="6"/>
  <c r="Y113" i="6" s="1"/>
  <c r="X105" i="6"/>
  <c r="Y105" i="6" s="1"/>
  <c r="X37" i="6"/>
  <c r="Y37" i="6" s="1"/>
  <c r="X29" i="6"/>
  <c r="Y29" i="6" s="1"/>
  <c r="X322" i="6"/>
  <c r="Y322" i="6" s="1"/>
  <c r="X313" i="6"/>
  <c r="Y313" i="6" s="1"/>
  <c r="X245" i="6"/>
  <c r="Y245" i="6" s="1"/>
  <c r="X265" i="6"/>
  <c r="Y265" i="6" s="1"/>
  <c r="X257" i="6"/>
  <c r="Y257" i="6" s="1"/>
  <c r="X189" i="6"/>
  <c r="Y189" i="6" s="1"/>
  <c r="X180" i="6"/>
  <c r="Y180" i="6" s="1"/>
  <c r="X112" i="6"/>
  <c r="Y112" i="6" s="1"/>
  <c r="X104" i="6"/>
  <c r="Y104" i="6" s="1"/>
  <c r="X36" i="6"/>
  <c r="Y36" i="6" s="1"/>
  <c r="X28" i="6"/>
  <c r="Y28" i="6" s="1"/>
  <c r="X238" i="6"/>
  <c r="Y238" i="6" s="1"/>
  <c r="X264" i="6"/>
  <c r="Y264" i="6" s="1"/>
  <c r="X256" i="6"/>
  <c r="Y256" i="6" s="1"/>
  <c r="X188" i="6"/>
  <c r="Y188" i="6" s="1"/>
  <c r="X132" i="6"/>
  <c r="Y132" i="6" s="1"/>
  <c r="X124" i="6"/>
  <c r="Y124" i="6" s="1"/>
  <c r="X56" i="6"/>
  <c r="Y56" i="6" s="1"/>
  <c r="X48" i="6"/>
  <c r="Y48" i="6" s="1"/>
  <c r="X314" i="6"/>
  <c r="Y314" i="6" s="1"/>
  <c r="X42" i="6"/>
  <c r="Y42" i="6" s="1"/>
  <c r="X284" i="6"/>
  <c r="Y284" i="6" s="1"/>
  <c r="X276" i="6"/>
  <c r="Y276" i="6" s="1"/>
  <c r="X208" i="6"/>
  <c r="Y208" i="6" s="1"/>
  <c r="X200" i="6"/>
  <c r="Y200" i="6" s="1"/>
  <c r="X131" i="6"/>
  <c r="Y131" i="6" s="1"/>
  <c r="X123" i="6"/>
  <c r="Y123" i="6" s="1"/>
  <c r="X55" i="6"/>
  <c r="Y55" i="6" s="1"/>
  <c r="X47" i="6"/>
  <c r="Y47" i="6" s="1"/>
  <c r="X321" i="6"/>
  <c r="Y321" i="6" s="1"/>
  <c r="X283" i="6"/>
  <c r="Y283" i="6" s="1"/>
  <c r="X275" i="6"/>
  <c r="Y275" i="6" s="1"/>
  <c r="X207" i="6"/>
  <c r="Y207" i="6" s="1"/>
  <c r="X199" i="6"/>
  <c r="Y199" i="6" s="1"/>
  <c r="X151" i="6"/>
  <c r="Y151" i="6" s="1"/>
  <c r="X143" i="6"/>
  <c r="Y143" i="6" s="1"/>
  <c r="X75" i="6"/>
  <c r="Y75" i="6" s="1"/>
  <c r="X67" i="6"/>
  <c r="Y67" i="6" s="1"/>
  <c r="X246" i="6"/>
  <c r="Y246" i="6" s="1"/>
  <c r="X303" i="6"/>
  <c r="Y303" i="6" s="1"/>
  <c r="X295" i="6"/>
  <c r="Y295" i="6" s="1"/>
  <c r="X227" i="6"/>
  <c r="Y227" i="6" s="1"/>
  <c r="X219" i="6"/>
  <c r="Y219" i="6" s="1"/>
  <c r="X150" i="6"/>
  <c r="Y150" i="6" s="1"/>
  <c r="X142" i="6"/>
  <c r="Y142" i="6" s="1"/>
  <c r="X74" i="6"/>
  <c r="Y74" i="6" s="1"/>
  <c r="X66" i="6"/>
  <c r="Y66" i="6" s="1"/>
  <c r="X23" i="6"/>
  <c r="Y23" i="6" s="1"/>
  <c r="X261" i="5"/>
  <c r="Y261" i="5" s="1"/>
  <c r="X252" i="5"/>
  <c r="Y252" i="5" s="1"/>
  <c r="X185" i="5"/>
  <c r="Y185" i="5" s="1"/>
  <c r="X176" i="5"/>
  <c r="Y176" i="5" s="1"/>
  <c r="X109" i="5"/>
  <c r="Y109" i="5" s="1"/>
  <c r="X100" i="5"/>
  <c r="Y100" i="5" s="1"/>
  <c r="X33" i="5"/>
  <c r="Y33" i="5" s="1"/>
  <c r="X24" i="5"/>
  <c r="Y24" i="5" s="1"/>
  <c r="X280" i="5"/>
  <c r="Y280" i="5" s="1"/>
  <c r="X271" i="5"/>
  <c r="Y271" i="5" s="1"/>
  <c r="X204" i="5"/>
  <c r="Y204" i="5" s="1"/>
  <c r="X195" i="5"/>
  <c r="Y195" i="5" s="1"/>
  <c r="X128" i="5"/>
  <c r="Y128" i="5" s="1"/>
  <c r="X119" i="5"/>
  <c r="Y119" i="5" s="1"/>
  <c r="X52" i="5"/>
  <c r="Y52" i="5" s="1"/>
  <c r="X43" i="5"/>
  <c r="Y43" i="5" s="1"/>
  <c r="X299" i="5"/>
  <c r="Y299" i="5" s="1"/>
  <c r="X290" i="5"/>
  <c r="Y290" i="5" s="1"/>
  <c r="X223" i="5"/>
  <c r="Y223" i="5" s="1"/>
  <c r="X214" i="5"/>
  <c r="Y214" i="5" s="1"/>
  <c r="X147" i="5"/>
  <c r="Y147" i="5" s="1"/>
  <c r="X138" i="5"/>
  <c r="Y138" i="5" s="1"/>
  <c r="X71" i="5"/>
  <c r="Y71" i="5" s="1"/>
  <c r="X62" i="5"/>
  <c r="Y62" i="5" s="1"/>
  <c r="W258" i="7"/>
  <c r="X258" i="7" s="1"/>
  <c r="W182" i="7"/>
  <c r="X182" i="7" s="1"/>
  <c r="W106" i="7"/>
  <c r="X106" i="7" s="1"/>
  <c r="W30" i="7"/>
  <c r="X30" i="7" s="1"/>
  <c r="W265" i="7"/>
  <c r="X265" i="7" s="1"/>
  <c r="W257" i="7"/>
  <c r="X257" i="7" s="1"/>
  <c r="W189" i="7"/>
  <c r="X189" i="7" s="1"/>
  <c r="W181" i="7"/>
  <c r="X181" i="7" s="1"/>
  <c r="W113" i="7"/>
  <c r="X113" i="7" s="1"/>
  <c r="W105" i="7"/>
  <c r="X105" i="7" s="1"/>
  <c r="W37" i="7"/>
  <c r="X37" i="7" s="1"/>
  <c r="W29" i="7"/>
  <c r="X29" i="7" s="1"/>
  <c r="W277" i="7"/>
  <c r="X277" i="7" s="1"/>
  <c r="W201" i="7"/>
  <c r="X201" i="7" s="1"/>
  <c r="W125" i="7"/>
  <c r="X125" i="7" s="1"/>
  <c r="W49" i="7"/>
  <c r="X49" i="7" s="1"/>
  <c r="W284" i="7"/>
  <c r="X284" i="7" s="1"/>
  <c r="W276" i="7"/>
  <c r="X276" i="7" s="1"/>
  <c r="W208" i="7"/>
  <c r="X208" i="7" s="1"/>
  <c r="W200" i="7"/>
  <c r="X200" i="7" s="1"/>
  <c r="W132" i="7"/>
  <c r="X132" i="7" s="1"/>
  <c r="W124" i="7"/>
  <c r="X124" i="7" s="1"/>
  <c r="W56" i="7"/>
  <c r="X56" i="7" s="1"/>
  <c r="W48" i="7"/>
  <c r="X48" i="7" s="1"/>
  <c r="W296" i="7"/>
  <c r="X296" i="7" s="1"/>
  <c r="W220" i="7"/>
  <c r="X220" i="7" s="1"/>
  <c r="W144" i="7"/>
  <c r="X144" i="7" s="1"/>
  <c r="W68" i="7"/>
  <c r="X68" i="7" s="1"/>
  <c r="W303" i="7"/>
  <c r="X303" i="7" s="1"/>
  <c r="W295" i="7"/>
  <c r="X295" i="7" s="1"/>
  <c r="W227" i="7"/>
  <c r="X227" i="7" s="1"/>
  <c r="W219" i="7"/>
  <c r="X219" i="7" s="1"/>
  <c r="W151" i="7"/>
  <c r="X151" i="7" s="1"/>
  <c r="W143" i="7"/>
  <c r="X143" i="7" s="1"/>
  <c r="W75" i="7"/>
  <c r="X75" i="7" s="1"/>
  <c r="W67" i="7"/>
  <c r="X67" i="7" s="1"/>
  <c r="X259" i="8"/>
  <c r="Y259" i="8" s="1"/>
  <c r="X317" i="8"/>
  <c r="Y317" i="8" s="1"/>
  <c r="X265" i="8"/>
  <c r="Y265" i="8" s="1"/>
  <c r="X11" i="8"/>
  <c r="Y11" i="8" s="1"/>
  <c r="X303" i="8"/>
  <c r="Y303" i="8" s="1"/>
  <c r="X295" i="8"/>
  <c r="Y295" i="8" s="1"/>
  <c r="X89" i="8"/>
  <c r="Y89" i="8" s="1"/>
  <c r="X70" i="8"/>
  <c r="Y70" i="8" s="1"/>
  <c r="X12" i="8"/>
  <c r="Y12" i="8" s="1"/>
  <c r="X258" i="8"/>
  <c r="Y258" i="8" s="1"/>
  <c r="X277" i="8"/>
  <c r="Y277" i="8" s="1"/>
  <c r="X257" i="8"/>
  <c r="Y257" i="8" s="1"/>
  <c r="X151" i="8"/>
  <c r="Y151" i="8" s="1"/>
  <c r="X143" i="8"/>
  <c r="Y143" i="8" s="1"/>
  <c r="X108" i="8"/>
  <c r="Y108" i="8" s="1"/>
  <c r="X284" i="8"/>
  <c r="Y284" i="8" s="1"/>
  <c r="X276" i="8"/>
  <c r="Y276" i="8" s="1"/>
  <c r="X241" i="8"/>
  <c r="Y241" i="8" s="1"/>
  <c r="X222" i="8"/>
  <c r="Y222" i="8" s="1"/>
  <c r="X88" i="8"/>
  <c r="Y88" i="8" s="1"/>
  <c r="X80" i="8"/>
  <c r="Y80" i="8" s="1"/>
  <c r="X69" i="8"/>
  <c r="Y69" i="8" s="1"/>
  <c r="X61" i="8"/>
  <c r="Y61" i="8" s="1"/>
  <c r="X51" i="8"/>
  <c r="Y51" i="8" s="1"/>
  <c r="X35" i="9"/>
  <c r="Y35" i="9" s="1"/>
  <c r="X156" i="9"/>
  <c r="Y156" i="9" s="1"/>
  <c r="X282" i="9"/>
  <c r="Y282" i="9" s="1"/>
  <c r="X273" i="9"/>
  <c r="Y273" i="9" s="1"/>
  <c r="X130" i="9"/>
  <c r="Y130" i="9" s="1"/>
  <c r="X121" i="9"/>
  <c r="Y121" i="9" s="1"/>
  <c r="X75" i="9"/>
  <c r="Y75" i="9" s="1"/>
  <c r="X67" i="9"/>
  <c r="Y67" i="9" s="1"/>
  <c r="X182" i="9"/>
  <c r="Y182" i="9" s="1"/>
  <c r="X206" i="9"/>
  <c r="Y206" i="9" s="1"/>
  <c r="X254" i="9"/>
  <c r="Y254" i="9" s="1"/>
  <c r="X23" i="9"/>
  <c r="Y23" i="9" s="1"/>
  <c r="X18" i="9"/>
  <c r="Y18" i="9" s="1"/>
  <c r="X45" i="9"/>
  <c r="Y45" i="9" s="1"/>
  <c r="X187" i="9"/>
  <c r="Y187" i="9" s="1"/>
  <c r="X175" i="9"/>
  <c r="Y175" i="9" s="1"/>
  <c r="X301" i="9"/>
  <c r="Y301" i="9" s="1"/>
  <c r="X292" i="9"/>
  <c r="Y292" i="9" s="1"/>
  <c r="X225" i="9"/>
  <c r="Y225" i="9" s="1"/>
  <c r="X149" i="9"/>
  <c r="Y149" i="9" s="1"/>
  <c r="X140" i="9"/>
  <c r="Y140" i="9" s="1"/>
  <c r="X73" i="9"/>
  <c r="Y73" i="9" s="1"/>
  <c r="X118" i="9"/>
  <c r="Y118" i="9" s="1"/>
  <c r="X143" i="9"/>
  <c r="Y143" i="9" s="1"/>
  <c r="X216" i="9"/>
  <c r="Y216" i="9" s="1"/>
  <c r="X296" i="9"/>
  <c r="Y296" i="9" s="1"/>
  <c r="X4" i="9"/>
  <c r="Y4" i="9" s="1"/>
  <c r="X197" i="9"/>
  <c r="Y197" i="9" s="1"/>
  <c r="W207" i="10"/>
  <c r="X207" i="10" s="1"/>
  <c r="W199" i="10"/>
  <c r="X199" i="10" s="1"/>
  <c r="W55" i="10"/>
  <c r="X55" i="10" s="1"/>
  <c r="W47" i="10"/>
  <c r="X47" i="10" s="1"/>
  <c r="W105" i="10"/>
  <c r="X105" i="10" s="1"/>
  <c r="W283" i="10"/>
  <c r="X283" i="10" s="1"/>
  <c r="W112" i="10"/>
  <c r="X112" i="10" s="1"/>
  <c r="W256" i="10"/>
  <c r="X256" i="10" s="1"/>
  <c r="W302" i="10"/>
  <c r="X302" i="10" s="1"/>
  <c r="W294" i="10"/>
  <c r="X294" i="10" s="1"/>
  <c r="W226" i="10"/>
  <c r="X226" i="10" s="1"/>
  <c r="W218" i="10"/>
  <c r="X218" i="10" s="1"/>
  <c r="W150" i="10"/>
  <c r="X150" i="10" s="1"/>
  <c r="W142" i="10"/>
  <c r="X142" i="10" s="1"/>
  <c r="W74" i="10"/>
  <c r="X74" i="10" s="1"/>
  <c r="W66" i="10"/>
  <c r="X66" i="10" s="1"/>
  <c r="W113" i="10"/>
  <c r="X113" i="10" s="1"/>
  <c r="W257" i="10"/>
  <c r="X257" i="10" s="1"/>
  <c r="W264" i="10"/>
  <c r="X264" i="10" s="1"/>
  <c r="W123" i="10"/>
  <c r="X123" i="10" s="1"/>
  <c r="W265" i="10"/>
  <c r="X265" i="10" s="1"/>
  <c r="X4" i="6"/>
  <c r="Y4" i="6" s="1"/>
  <c r="X138" i="6"/>
  <c r="Y138" i="6" s="1"/>
  <c r="X157" i="6"/>
  <c r="Y157" i="6" s="1"/>
  <c r="X282" i="6"/>
  <c r="Y282" i="6" s="1"/>
  <c r="X261" i="6"/>
  <c r="Y261" i="6" s="1"/>
  <c r="X252" i="6"/>
  <c r="Y252" i="6" s="1"/>
  <c r="X206" i="6"/>
  <c r="Y206" i="6" s="1"/>
  <c r="X197" i="6"/>
  <c r="Y197" i="6" s="1"/>
  <c r="X185" i="6"/>
  <c r="Y185" i="6" s="1"/>
  <c r="X176" i="6"/>
  <c r="Y176" i="6" s="1"/>
  <c r="X130" i="6"/>
  <c r="Y130" i="6" s="1"/>
  <c r="X109" i="6"/>
  <c r="Y109" i="6" s="1"/>
  <c r="X100" i="6"/>
  <c r="Y100" i="6" s="1"/>
  <c r="X54" i="6"/>
  <c r="Y54" i="6" s="1"/>
  <c r="X33" i="6"/>
  <c r="Y33" i="6" s="1"/>
  <c r="X24" i="6"/>
  <c r="Y24" i="6" s="1"/>
  <c r="X62" i="6"/>
  <c r="Y62" i="6" s="1"/>
  <c r="X111" i="6"/>
  <c r="Y111" i="6" s="1"/>
  <c r="X32" i="6"/>
  <c r="Y32" i="6" s="1"/>
  <c r="X290" i="6"/>
  <c r="Y290" i="6" s="1"/>
  <c r="X187" i="6"/>
  <c r="Y187" i="6" s="1"/>
  <c r="X301" i="6"/>
  <c r="Y301" i="6" s="1"/>
  <c r="X280" i="6"/>
  <c r="Y280" i="6" s="1"/>
  <c r="X271" i="6"/>
  <c r="Y271" i="6" s="1"/>
  <c r="X225" i="6"/>
  <c r="Y225" i="6" s="1"/>
  <c r="X204" i="6"/>
  <c r="Y204" i="6" s="1"/>
  <c r="X195" i="6"/>
  <c r="Y195" i="6" s="1"/>
  <c r="X149" i="6"/>
  <c r="Y149" i="6" s="1"/>
  <c r="X128" i="6"/>
  <c r="Y128" i="6" s="1"/>
  <c r="X119" i="6"/>
  <c r="Y119" i="6" s="1"/>
  <c r="X73" i="6"/>
  <c r="Y73" i="6" s="1"/>
  <c r="X43" i="6"/>
  <c r="Y43" i="6" s="1"/>
  <c r="X214" i="6"/>
  <c r="Y214" i="6" s="1"/>
  <c r="X309" i="6"/>
  <c r="Y309" i="6" s="1"/>
  <c r="X263" i="6"/>
  <c r="Y263" i="6" s="1"/>
  <c r="X233" i="6"/>
  <c r="Y233" i="6" s="1"/>
  <c r="X178" i="6"/>
  <c r="Y178" i="6" s="1"/>
  <c r="X81" i="6"/>
  <c r="Y81" i="6" s="1"/>
  <c r="X35" i="6"/>
  <c r="Y35" i="6" s="1"/>
  <c r="Y161" i="6"/>
  <c r="X258" i="5"/>
  <c r="Y258" i="5" s="1"/>
  <c r="X182" i="5"/>
  <c r="Y182" i="5" s="1"/>
  <c r="X106" i="5"/>
  <c r="Y106" i="5" s="1"/>
  <c r="X260" i="5"/>
  <c r="Y260" i="5" s="1"/>
  <c r="X184" i="5"/>
  <c r="Y184" i="5" s="1"/>
  <c r="X108" i="5"/>
  <c r="Y108" i="5" s="1"/>
  <c r="X32" i="5"/>
  <c r="Y32" i="5" s="1"/>
  <c r="X279" i="5"/>
  <c r="Y279" i="5" s="1"/>
  <c r="X203" i="5"/>
  <c r="Y203" i="5" s="1"/>
  <c r="X127" i="5"/>
  <c r="Y127" i="5" s="1"/>
  <c r="X51" i="5"/>
  <c r="Y51" i="5" s="1"/>
  <c r="X298" i="5"/>
  <c r="Y298" i="5" s="1"/>
  <c r="X222" i="5"/>
  <c r="Y222" i="5" s="1"/>
  <c r="X146" i="5"/>
  <c r="Y146" i="5" s="1"/>
  <c r="X70" i="5"/>
  <c r="Y70" i="5" s="1"/>
  <c r="X265" i="5"/>
  <c r="Y265" i="5" s="1"/>
  <c r="X257" i="5"/>
  <c r="Y257" i="5" s="1"/>
  <c r="X189" i="5"/>
  <c r="Y189" i="5" s="1"/>
  <c r="X181" i="5"/>
  <c r="Y181" i="5" s="1"/>
  <c r="X284" i="5"/>
  <c r="Y284" i="5" s="1"/>
  <c r="X276" i="5"/>
  <c r="Y276" i="5" s="1"/>
  <c r="X232" i="5"/>
  <c r="Y232" i="5" s="1"/>
  <c r="X303" i="5"/>
  <c r="Y303" i="5" s="1"/>
  <c r="X219" i="5"/>
  <c r="Y219" i="5" s="1"/>
  <c r="X295" i="5"/>
  <c r="Y295" i="5" s="1"/>
  <c r="X227" i="5"/>
  <c r="Y227" i="5" s="1"/>
  <c r="X99" i="5"/>
  <c r="Y99" i="5" s="1"/>
  <c r="X23" i="5"/>
  <c r="Y23" i="5" s="1"/>
  <c r="X137" i="5"/>
  <c r="Y137" i="5" s="1"/>
  <c r="X118" i="5"/>
  <c r="Y118" i="5" s="1"/>
  <c r="X194" i="5"/>
  <c r="Y194" i="5" s="1"/>
  <c r="X30" i="5"/>
  <c r="Y30" i="5" s="1"/>
  <c r="X283" i="5"/>
  <c r="Y283" i="5" s="1"/>
  <c r="X289" i="5"/>
  <c r="Y289" i="5" s="1"/>
  <c r="X277" i="5"/>
  <c r="Y277" i="5" s="1"/>
  <c r="X264" i="5"/>
  <c r="Y264" i="5" s="1"/>
  <c r="X256" i="5"/>
  <c r="Y256" i="5" s="1"/>
  <c r="X213" i="5"/>
  <c r="Y213" i="5" s="1"/>
  <c r="X201" i="5"/>
  <c r="Y201" i="5" s="1"/>
  <c r="X188" i="5"/>
  <c r="Y188" i="5" s="1"/>
  <c r="X180" i="5"/>
  <c r="Y180" i="5" s="1"/>
  <c r="X125" i="5"/>
  <c r="Y125" i="5" s="1"/>
  <c r="X112" i="5"/>
  <c r="Y112" i="5" s="1"/>
  <c r="X104" i="5"/>
  <c r="Y104" i="5" s="1"/>
  <c r="X61" i="5"/>
  <c r="Y61" i="5" s="1"/>
  <c r="X49" i="5"/>
  <c r="Y49" i="5" s="1"/>
  <c r="X36" i="5"/>
  <c r="Y36" i="5" s="1"/>
  <c r="X28" i="5"/>
  <c r="Y28" i="5" s="1"/>
  <c r="X251" i="5"/>
  <c r="Y251" i="5" s="1"/>
  <c r="X175" i="5"/>
  <c r="Y175" i="5" s="1"/>
  <c r="X42" i="5"/>
  <c r="Y42" i="5" s="1"/>
  <c r="X308" i="5"/>
  <c r="Y308" i="5" s="1"/>
  <c r="X220" i="5"/>
  <c r="Y220" i="5" s="1"/>
  <c r="X207" i="5"/>
  <c r="Y207" i="5" s="1"/>
  <c r="X199" i="5"/>
  <c r="Y199" i="5" s="1"/>
  <c r="X156" i="5"/>
  <c r="Y156" i="5" s="1"/>
  <c r="X144" i="5"/>
  <c r="Y144" i="5" s="1"/>
  <c r="X131" i="5"/>
  <c r="Y131" i="5" s="1"/>
  <c r="X123" i="5"/>
  <c r="Y123" i="5" s="1"/>
  <c r="X80" i="5"/>
  <c r="Y80" i="5" s="1"/>
  <c r="X68" i="5"/>
  <c r="Y68" i="5" s="1"/>
  <c r="X55" i="5"/>
  <c r="Y55" i="5" s="1"/>
  <c r="X47" i="5"/>
  <c r="Y47" i="5" s="1"/>
  <c r="X270" i="5"/>
  <c r="Y270" i="5" s="1"/>
  <c r="X113" i="5"/>
  <c r="Y113" i="5" s="1"/>
  <c r="X105" i="5"/>
  <c r="Y105" i="5" s="1"/>
  <c r="X37" i="5"/>
  <c r="Y37" i="5" s="1"/>
  <c r="X29" i="5"/>
  <c r="Y29" i="5" s="1"/>
  <c r="X132" i="5"/>
  <c r="Y132" i="5" s="1"/>
  <c r="X124" i="5"/>
  <c r="Y124" i="5" s="1"/>
  <c r="X56" i="5"/>
  <c r="Y56" i="5" s="1"/>
  <c r="X48" i="5"/>
  <c r="Y48" i="5" s="1"/>
  <c r="X151" i="5"/>
  <c r="Y151" i="5" s="1"/>
  <c r="X143" i="5"/>
  <c r="Y143" i="5" s="1"/>
  <c r="X75" i="5"/>
  <c r="Y75" i="5" s="1"/>
  <c r="X67" i="5"/>
  <c r="Y67" i="5" s="1"/>
  <c r="X94" i="5"/>
  <c r="Y94" i="5" s="1"/>
  <c r="X86" i="5"/>
  <c r="Y86" i="5" s="1"/>
  <c r="X208" i="5"/>
  <c r="Y208" i="5" s="1"/>
  <c r="X18" i="5"/>
  <c r="Y18" i="5" s="1"/>
  <c r="X200" i="5"/>
  <c r="Y200" i="5" s="1"/>
  <c r="X10" i="5"/>
  <c r="Y10" i="5" s="1"/>
  <c r="W264" i="7"/>
  <c r="X264" i="7" s="1"/>
  <c r="W256" i="7"/>
  <c r="X256" i="7" s="1"/>
  <c r="W188" i="7"/>
  <c r="X188" i="7" s="1"/>
  <c r="W180" i="7"/>
  <c r="X180" i="7" s="1"/>
  <c r="W112" i="7"/>
  <c r="X112" i="7" s="1"/>
  <c r="W104" i="7"/>
  <c r="X104" i="7" s="1"/>
  <c r="W36" i="7"/>
  <c r="X36" i="7" s="1"/>
  <c r="W28" i="7"/>
  <c r="X28" i="7" s="1"/>
  <c r="W275" i="7"/>
  <c r="X275" i="7" s="1"/>
  <c r="W207" i="7"/>
  <c r="X207" i="7" s="1"/>
  <c r="W199" i="7"/>
  <c r="X199" i="7" s="1"/>
  <c r="W131" i="7"/>
  <c r="X131" i="7" s="1"/>
  <c r="W123" i="7"/>
  <c r="X123" i="7" s="1"/>
  <c r="W55" i="7"/>
  <c r="X55" i="7" s="1"/>
  <c r="W47" i="7"/>
  <c r="X47" i="7" s="1"/>
  <c r="W302" i="7"/>
  <c r="X302" i="7" s="1"/>
  <c r="W294" i="7"/>
  <c r="X294" i="7" s="1"/>
  <c r="W226" i="7"/>
  <c r="X226" i="7" s="1"/>
  <c r="W218" i="7"/>
  <c r="X218" i="7" s="1"/>
  <c r="W150" i="7"/>
  <c r="X150" i="7" s="1"/>
  <c r="W142" i="7"/>
  <c r="X142" i="7" s="1"/>
  <c r="W74" i="7"/>
  <c r="X74" i="7" s="1"/>
  <c r="W66" i="7"/>
  <c r="X66" i="7" s="1"/>
  <c r="W283" i="7"/>
  <c r="X283" i="7" s="1"/>
  <c r="W273" i="7"/>
  <c r="X273" i="7" s="1"/>
  <c r="W297" i="7"/>
  <c r="X297" i="7" s="1"/>
  <c r="W254" i="7"/>
  <c r="X254" i="7" s="1"/>
  <c r="W145" i="7"/>
  <c r="X145" i="7" s="1"/>
  <c r="W102" i="7"/>
  <c r="X102" i="7" s="1"/>
  <c r="W35" i="7"/>
  <c r="X35" i="7" s="1"/>
  <c r="W26" i="7"/>
  <c r="X26" i="7" s="1"/>
  <c r="W263" i="7"/>
  <c r="X263" i="7" s="1"/>
  <c r="W221" i="7"/>
  <c r="X221" i="7" s="1"/>
  <c r="W187" i="7"/>
  <c r="X187" i="7" s="1"/>
  <c r="W178" i="7"/>
  <c r="X178" i="7" s="1"/>
  <c r="W111" i="7"/>
  <c r="X111" i="7" s="1"/>
  <c r="W69" i="7"/>
  <c r="X69" i="7" s="1"/>
  <c r="W282" i="7"/>
  <c r="X282" i="7" s="1"/>
  <c r="W206" i="7"/>
  <c r="X206" i="7" s="1"/>
  <c r="W130" i="7"/>
  <c r="X130" i="7" s="1"/>
  <c r="W54" i="7"/>
  <c r="X54" i="7" s="1"/>
  <c r="W53" i="7"/>
  <c r="X53" i="7" s="1"/>
  <c r="W44" i="7"/>
  <c r="X44" i="7" s="1"/>
  <c r="W32" i="7"/>
  <c r="X32" i="7" s="1"/>
  <c r="W197" i="7"/>
  <c r="X197" i="7" s="1"/>
  <c r="W301" i="7"/>
  <c r="X301" i="7" s="1"/>
  <c r="W292" i="7"/>
  <c r="X292" i="7" s="1"/>
  <c r="W259" i="7"/>
  <c r="X259" i="7" s="1"/>
  <c r="W225" i="7"/>
  <c r="X225" i="7" s="1"/>
  <c r="W216" i="7"/>
  <c r="X216" i="7" s="1"/>
  <c r="W204" i="7"/>
  <c r="X204" i="7" s="1"/>
  <c r="W195" i="7"/>
  <c r="X195" i="7" s="1"/>
  <c r="W183" i="7"/>
  <c r="X183" i="7" s="1"/>
  <c r="W149" i="7"/>
  <c r="X149" i="7" s="1"/>
  <c r="W140" i="7"/>
  <c r="X140" i="7" s="1"/>
  <c r="W128" i="7"/>
  <c r="X128" i="7" s="1"/>
  <c r="W119" i="7"/>
  <c r="X119" i="7" s="1"/>
  <c r="W107" i="7"/>
  <c r="X107" i="7" s="1"/>
  <c r="W73" i="7"/>
  <c r="X73" i="7" s="1"/>
  <c r="W64" i="7"/>
  <c r="X64" i="7" s="1"/>
  <c r="W52" i="7"/>
  <c r="X52" i="7" s="1"/>
  <c r="W43" i="7"/>
  <c r="X43" i="7" s="1"/>
  <c r="W31" i="7"/>
  <c r="X31" i="7" s="1"/>
  <c r="W121" i="7"/>
  <c r="X121" i="7" s="1"/>
  <c r="W45" i="7"/>
  <c r="X45" i="7" s="1"/>
  <c r="X213" i="6"/>
  <c r="Y213" i="6" s="1"/>
  <c r="X194" i="6"/>
  <c r="Y194" i="6" s="1"/>
  <c r="X61" i="6"/>
  <c r="Y61" i="6" s="1"/>
  <c r="X147" i="6"/>
  <c r="Y147" i="6" s="1"/>
  <c r="X308" i="6"/>
  <c r="Y308" i="6" s="1"/>
  <c r="X289" i="6"/>
  <c r="Y289" i="6" s="1"/>
  <c r="X270" i="6"/>
  <c r="Y270" i="6" s="1"/>
  <c r="X251" i="6"/>
  <c r="Y251" i="6" s="1"/>
  <c r="X232" i="6"/>
  <c r="Y232" i="6" s="1"/>
  <c r="X137" i="6"/>
  <c r="Y137" i="6" s="1"/>
  <c r="X118" i="6"/>
  <c r="Y118" i="6" s="1"/>
  <c r="X99" i="6"/>
  <c r="Y99" i="6" s="1"/>
  <c r="X80" i="6"/>
  <c r="Y80" i="6" s="1"/>
  <c r="X93" i="6"/>
  <c r="Y93" i="6" s="1"/>
  <c r="X92" i="6"/>
  <c r="Y92" i="6" s="1"/>
  <c r="X102" i="6"/>
  <c r="Y102" i="6" s="1"/>
  <c r="X85" i="6"/>
  <c r="Y85" i="6" s="1"/>
  <c r="X110" i="6"/>
  <c r="Y110" i="6" s="1"/>
  <c r="X139" i="6"/>
  <c r="Y139" i="6" s="1"/>
  <c r="X7" i="6"/>
  <c r="Y7" i="6" s="1"/>
  <c r="X292" i="6"/>
  <c r="Y292" i="6" s="1"/>
  <c r="X121" i="6"/>
  <c r="Y121" i="6" s="1"/>
  <c r="X166" i="6"/>
  <c r="Y166" i="6" s="1"/>
  <c r="X300" i="6"/>
  <c r="Y300" i="6" s="1"/>
  <c r="X140" i="6"/>
  <c r="Y140" i="6" s="1"/>
  <c r="X291" i="6"/>
  <c r="Y291" i="6" s="1"/>
  <c r="X281" i="6"/>
  <c r="Y281" i="6" s="1"/>
  <c r="X273" i="6"/>
  <c r="Y273" i="6" s="1"/>
  <c r="X129" i="6"/>
  <c r="Y129" i="6" s="1"/>
  <c r="X120" i="6"/>
  <c r="Y120" i="6" s="1"/>
  <c r="X14" i="6"/>
  <c r="Y14" i="6" s="1"/>
  <c r="X148" i="6"/>
  <c r="Y148" i="6" s="1"/>
  <c r="X167" i="6"/>
  <c r="Y167" i="6" s="1"/>
  <c r="X272" i="6"/>
  <c r="Y272" i="6" s="1"/>
  <c r="X101" i="6"/>
  <c r="Y101" i="6" s="1"/>
  <c r="X15" i="6"/>
  <c r="Y15" i="6" s="1"/>
  <c r="X310" i="6"/>
  <c r="Y310" i="6" s="1"/>
  <c r="X254" i="6"/>
  <c r="Y254" i="6" s="1"/>
  <c r="X83" i="6"/>
  <c r="Y83" i="6" s="1"/>
  <c r="X64" i="6"/>
  <c r="Y64" i="6" s="1"/>
  <c r="X311" i="6"/>
  <c r="Y311" i="6" s="1"/>
  <c r="X26" i="6"/>
  <c r="Y26" i="6" s="1"/>
  <c r="X262" i="6"/>
  <c r="Y262" i="6" s="1"/>
  <c r="X253" i="6"/>
  <c r="Y253" i="6" s="1"/>
  <c r="X235" i="6"/>
  <c r="Y235" i="6" s="1"/>
  <c r="X91" i="6"/>
  <c r="Y91" i="6" s="1"/>
  <c r="X82" i="6"/>
  <c r="Y82" i="6" s="1"/>
  <c r="X72" i="6"/>
  <c r="Y72" i="6" s="1"/>
  <c r="X63" i="6"/>
  <c r="Y63" i="6" s="1"/>
  <c r="X53" i="6"/>
  <c r="Y53" i="6" s="1"/>
  <c r="X45" i="6"/>
  <c r="Y45" i="6" s="1"/>
  <c r="Y25" i="6"/>
  <c r="X158" i="6"/>
  <c r="Y158" i="6" s="1"/>
  <c r="X318" i="6"/>
  <c r="Y318" i="6" s="1"/>
  <c r="X34" i="6"/>
  <c r="Y34" i="6" s="1"/>
  <c r="X243" i="6"/>
  <c r="Y243" i="6" s="1"/>
  <c r="X234" i="6"/>
  <c r="Y234" i="6" s="1"/>
  <c r="X224" i="6"/>
  <c r="Y224" i="6" s="1"/>
  <c r="X216" i="6"/>
  <c r="Y216" i="6" s="1"/>
  <c r="X52" i="6"/>
  <c r="Y52" i="6" s="1"/>
  <c r="X44" i="6"/>
  <c r="Y44" i="6" s="1"/>
  <c r="X6" i="6"/>
  <c r="Y6" i="6" s="1"/>
  <c r="X159" i="6"/>
  <c r="Y159" i="6" s="1"/>
  <c r="X319" i="6"/>
  <c r="Y319" i="6" s="1"/>
  <c r="X16" i="6"/>
  <c r="Y16" i="6" s="1"/>
  <c r="X9" i="6"/>
  <c r="Y9" i="6" s="1"/>
  <c r="X17" i="6"/>
  <c r="Y17" i="6" s="1"/>
  <c r="X156" i="6"/>
  <c r="Y156" i="6" s="1"/>
  <c r="R304" i="5" l="1"/>
  <c r="R305" i="5" s="1"/>
  <c r="R209" i="5"/>
  <c r="R210" i="5" s="1"/>
  <c r="R152" i="5"/>
  <c r="R141" i="5"/>
  <c r="R153" i="5" s="1"/>
  <c r="R133" i="5"/>
  <c r="R122" i="5"/>
  <c r="R76" i="5"/>
  <c r="R65" i="5"/>
  <c r="R57" i="5"/>
  <c r="R46" i="5"/>
  <c r="R38" i="5"/>
  <c r="R27" i="5"/>
  <c r="Q304" i="6"/>
  <c r="Q293" i="6"/>
  <c r="Q209" i="6"/>
  <c r="Q198" i="6"/>
  <c r="Q152" i="6"/>
  <c r="Q141" i="6"/>
  <c r="Q133" i="6"/>
  <c r="Q122" i="6"/>
  <c r="Q114" i="6"/>
  <c r="Q103" i="6"/>
  <c r="Q95" i="6"/>
  <c r="Q84" i="6"/>
  <c r="Q96" i="6" s="1"/>
  <c r="Q76" i="6"/>
  <c r="Q65" i="6"/>
  <c r="Q57" i="6"/>
  <c r="Q46" i="6"/>
  <c r="Q38" i="6"/>
  <c r="Q27" i="6"/>
  <c r="Q39" i="6" s="1"/>
  <c r="Q19" i="6"/>
  <c r="Q8" i="6"/>
  <c r="Q20" i="6" s="1"/>
  <c r="Q134" i="6" l="1"/>
  <c r="R58" i="5"/>
  <c r="Q305" i="6"/>
  <c r="Q115" i="6"/>
  <c r="Q58" i="6"/>
  <c r="R77" i="5"/>
  <c r="R134" i="5"/>
  <c r="R39" i="5"/>
  <c r="Q210" i="6"/>
  <c r="Q77" i="6"/>
  <c r="Q153" i="6"/>
  <c r="P84" i="6"/>
  <c r="P103" i="6"/>
  <c r="K323" i="7"/>
  <c r="K312" i="7"/>
  <c r="K304" i="7"/>
  <c r="K293" i="7"/>
  <c r="K285" i="7"/>
  <c r="K274" i="7"/>
  <c r="K228" i="7"/>
  <c r="K217" i="7"/>
  <c r="K209" i="7"/>
  <c r="K198" i="7"/>
  <c r="K190" i="7"/>
  <c r="K179" i="7"/>
  <c r="K171" i="7"/>
  <c r="K160" i="7"/>
  <c r="K152" i="7"/>
  <c r="K141" i="7"/>
  <c r="K133" i="7"/>
  <c r="K122" i="7"/>
  <c r="K114" i="7"/>
  <c r="K103" i="7"/>
  <c r="K95" i="7"/>
  <c r="K84" i="7"/>
  <c r="K76" i="7"/>
  <c r="K65" i="7"/>
  <c r="K57" i="7"/>
  <c r="K46" i="7"/>
  <c r="K38" i="7"/>
  <c r="K27" i="7"/>
  <c r="K19" i="7"/>
  <c r="K8" i="7"/>
  <c r="P323" i="5"/>
  <c r="P312" i="5"/>
  <c r="P304" i="5"/>
  <c r="P293" i="5"/>
  <c r="P285" i="5"/>
  <c r="P274" i="5"/>
  <c r="P228" i="5"/>
  <c r="P217" i="5"/>
  <c r="P209" i="5"/>
  <c r="P198" i="5"/>
  <c r="P190" i="5"/>
  <c r="P179" i="5"/>
  <c r="P171" i="5"/>
  <c r="P160" i="5"/>
  <c r="P152" i="5"/>
  <c r="P141" i="5"/>
  <c r="P133" i="5"/>
  <c r="P122" i="5"/>
  <c r="P134" i="5" s="1"/>
  <c r="P114" i="5"/>
  <c r="P103" i="5"/>
  <c r="P95" i="5"/>
  <c r="P84" i="5"/>
  <c r="P76" i="5"/>
  <c r="P65" i="5"/>
  <c r="P57" i="5"/>
  <c r="P46" i="5"/>
  <c r="P38" i="5"/>
  <c r="P27" i="5"/>
  <c r="P19" i="5"/>
  <c r="P8" i="5"/>
  <c r="N323" i="6"/>
  <c r="N312" i="6"/>
  <c r="N304" i="6"/>
  <c r="N293" i="6"/>
  <c r="N285" i="6"/>
  <c r="N274" i="6"/>
  <c r="N228" i="6"/>
  <c r="N217" i="6"/>
  <c r="N209" i="6"/>
  <c r="N210" i="6" s="1"/>
  <c r="N190" i="6"/>
  <c r="N179" i="6"/>
  <c r="N171" i="6"/>
  <c r="N160" i="6"/>
  <c r="N152" i="6"/>
  <c r="N141" i="6"/>
  <c r="N133" i="6"/>
  <c r="N122" i="6"/>
  <c r="N114" i="6"/>
  <c r="N103" i="6"/>
  <c r="N95" i="6"/>
  <c r="N84" i="6"/>
  <c r="N76" i="6"/>
  <c r="N65" i="6"/>
  <c r="N57" i="6"/>
  <c r="N46" i="6"/>
  <c r="N38" i="6"/>
  <c r="N27" i="6"/>
  <c r="N19" i="6"/>
  <c r="N8" i="6"/>
  <c r="N115" i="6" l="1"/>
  <c r="K39" i="7"/>
  <c r="K115" i="7"/>
  <c r="K191" i="7"/>
  <c r="K77" i="7"/>
  <c r="P286" i="5"/>
  <c r="P39" i="5"/>
  <c r="P115" i="5"/>
  <c r="P191" i="5"/>
  <c r="N324" i="6"/>
  <c r="N96" i="6"/>
  <c r="N77" i="6"/>
  <c r="N153" i="6"/>
  <c r="N58" i="6"/>
  <c r="N286" i="6"/>
  <c r="P172" i="5"/>
  <c r="P229" i="5"/>
  <c r="P153" i="5"/>
  <c r="N305" i="6"/>
  <c r="P20" i="5"/>
  <c r="P96" i="5"/>
  <c r="P305" i="5"/>
  <c r="K58" i="7"/>
  <c r="K134" i="7"/>
  <c r="K210" i="7"/>
  <c r="N20" i="6"/>
  <c r="N229" i="6"/>
  <c r="K286" i="7"/>
  <c r="N134" i="6"/>
  <c r="K153" i="7"/>
  <c r="K229" i="7"/>
  <c r="N39" i="6"/>
  <c r="N172" i="6"/>
  <c r="P58" i="5"/>
  <c r="P324" i="5"/>
  <c r="K305" i="7"/>
  <c r="N191" i="6"/>
  <c r="P77" i="5"/>
  <c r="P210" i="5"/>
  <c r="K324" i="7"/>
  <c r="K172" i="7"/>
  <c r="K96" i="7"/>
  <c r="K20" i="7"/>
  <c r="N312" i="5"/>
  <c r="N293" i="5"/>
  <c r="N274" i="5"/>
  <c r="N255" i="5"/>
  <c r="N236" i="5"/>
  <c r="N217" i="5"/>
  <c r="N198" i="5"/>
  <c r="N179" i="5"/>
  <c r="N160" i="5"/>
  <c r="N141" i="5"/>
  <c r="N122" i="5"/>
  <c r="N103" i="5"/>
  <c r="N84" i="5"/>
  <c r="N65" i="5"/>
  <c r="N46" i="5"/>
  <c r="N27" i="5"/>
  <c r="N8" i="5"/>
  <c r="L312" i="6"/>
  <c r="L293" i="6"/>
  <c r="L274" i="6"/>
  <c r="L255" i="6"/>
  <c r="L236" i="6"/>
  <c r="L217" i="6"/>
  <c r="L198" i="6"/>
  <c r="L179" i="6"/>
  <c r="L160" i="6"/>
  <c r="L141" i="6"/>
  <c r="L122" i="6"/>
  <c r="L103" i="6"/>
  <c r="L84" i="6"/>
  <c r="L65" i="6"/>
  <c r="L46" i="6"/>
  <c r="L27" i="6"/>
  <c r="L8" i="6"/>
  <c r="M228" i="5" l="1"/>
  <c r="M217" i="5"/>
  <c r="M209" i="5"/>
  <c r="M198" i="5"/>
  <c r="M133" i="5"/>
  <c r="M122" i="5"/>
  <c r="M114" i="5"/>
  <c r="M103" i="5"/>
  <c r="M95" i="5"/>
  <c r="M84" i="5"/>
  <c r="M76" i="5"/>
  <c r="M65" i="5"/>
  <c r="M57" i="5"/>
  <c r="M46" i="5"/>
  <c r="M38" i="5"/>
  <c r="M27" i="5"/>
  <c r="M19" i="5"/>
  <c r="M8" i="5"/>
  <c r="J323" i="7"/>
  <c r="J312" i="7"/>
  <c r="J285" i="7"/>
  <c r="J274" i="7"/>
  <c r="J286" i="7" s="1"/>
  <c r="J266" i="7"/>
  <c r="J255" i="7"/>
  <c r="J228" i="7"/>
  <c r="J217" i="7"/>
  <c r="J190" i="7"/>
  <c r="J179" i="7"/>
  <c r="J171" i="7"/>
  <c r="J160" i="7"/>
  <c r="J172" i="7" s="1"/>
  <c r="J133" i="7"/>
  <c r="J122" i="7"/>
  <c r="J114" i="7"/>
  <c r="J103" i="7"/>
  <c r="J95" i="7"/>
  <c r="J84" i="7"/>
  <c r="J76" i="7"/>
  <c r="J65" i="7"/>
  <c r="J77" i="7" s="1"/>
  <c r="J57" i="7"/>
  <c r="J46" i="7"/>
  <c r="J38" i="7"/>
  <c r="J27" i="7"/>
  <c r="J19" i="7"/>
  <c r="J8" i="7"/>
  <c r="L323" i="5"/>
  <c r="L312" i="5"/>
  <c r="L285" i="5"/>
  <c r="L274" i="5"/>
  <c r="L266" i="5"/>
  <c r="L255" i="5"/>
  <c r="L228" i="5"/>
  <c r="L217" i="5"/>
  <c r="L190" i="5"/>
  <c r="L179" i="5"/>
  <c r="L171" i="5"/>
  <c r="L160" i="5"/>
  <c r="L133" i="5"/>
  <c r="L122" i="5"/>
  <c r="L114" i="5"/>
  <c r="L103" i="5"/>
  <c r="L95" i="5"/>
  <c r="L84" i="5"/>
  <c r="L76" i="5"/>
  <c r="L65" i="5"/>
  <c r="L57" i="5"/>
  <c r="L46" i="5"/>
  <c r="L27" i="5"/>
  <c r="L39" i="5" s="1"/>
  <c r="L19" i="5"/>
  <c r="L8" i="5"/>
  <c r="K171" i="6"/>
  <c r="K160" i="6"/>
  <c r="V350" i="12"/>
  <c r="U350" i="12"/>
  <c r="T350" i="12"/>
  <c r="S350" i="12"/>
  <c r="R350" i="12"/>
  <c r="P350" i="12"/>
  <c r="O350" i="12"/>
  <c r="N350" i="12"/>
  <c r="L350" i="12"/>
  <c r="K350" i="12"/>
  <c r="J350" i="12"/>
  <c r="I350" i="12"/>
  <c r="H350" i="12"/>
  <c r="B350" i="12"/>
  <c r="V339" i="12"/>
  <c r="U339" i="12"/>
  <c r="T339" i="12"/>
  <c r="T351" i="12" s="1"/>
  <c r="S339" i="12"/>
  <c r="S351" i="12" s="1"/>
  <c r="R339" i="12"/>
  <c r="P339" i="12"/>
  <c r="O339" i="12"/>
  <c r="N339" i="12"/>
  <c r="L339" i="12"/>
  <c r="L351" i="12" s="1"/>
  <c r="K339" i="12"/>
  <c r="J339" i="12"/>
  <c r="J351" i="12" s="1"/>
  <c r="I339" i="12"/>
  <c r="I351" i="12" s="1"/>
  <c r="H339" i="12"/>
  <c r="B339" i="12"/>
  <c r="J332" i="12"/>
  <c r="V331" i="12"/>
  <c r="U331" i="12"/>
  <c r="T331" i="12"/>
  <c r="S331" i="12"/>
  <c r="R331" i="12"/>
  <c r="P331" i="12"/>
  <c r="O331" i="12"/>
  <c r="N331" i="12"/>
  <c r="L331" i="12"/>
  <c r="K331" i="12"/>
  <c r="J331" i="12"/>
  <c r="I331" i="12"/>
  <c r="H331" i="12"/>
  <c r="B331" i="12"/>
  <c r="C330" i="12"/>
  <c r="C329" i="12"/>
  <c r="C328" i="12"/>
  <c r="C327" i="12"/>
  <c r="C326" i="12"/>
  <c r="C325" i="12"/>
  <c r="C324" i="12"/>
  <c r="C323" i="12"/>
  <c r="C322" i="12"/>
  <c r="C321" i="12"/>
  <c r="V320" i="12"/>
  <c r="V332" i="12" s="1"/>
  <c r="U320" i="12"/>
  <c r="U332" i="12" s="1"/>
  <c r="T320" i="12"/>
  <c r="T332" i="12" s="1"/>
  <c r="S320" i="12"/>
  <c r="S332" i="12" s="1"/>
  <c r="R320" i="12"/>
  <c r="R332" i="12" s="1"/>
  <c r="P320" i="12"/>
  <c r="O320" i="12"/>
  <c r="O332" i="12" s="1"/>
  <c r="N320" i="12"/>
  <c r="N332" i="12" s="1"/>
  <c r="L320" i="12"/>
  <c r="L332" i="12" s="1"/>
  <c r="K320" i="12"/>
  <c r="K332" i="12" s="1"/>
  <c r="J320" i="12"/>
  <c r="I320" i="12"/>
  <c r="I332" i="12" s="1"/>
  <c r="H320" i="12"/>
  <c r="B320" i="12"/>
  <c r="B332" i="12" s="1"/>
  <c r="C319" i="12"/>
  <c r="C318" i="12"/>
  <c r="C317" i="12"/>
  <c r="C316" i="12"/>
  <c r="V312" i="12"/>
  <c r="U312" i="12"/>
  <c r="T312" i="12"/>
  <c r="S312" i="12"/>
  <c r="R312" i="12"/>
  <c r="P312" i="12"/>
  <c r="O312" i="12"/>
  <c r="N312" i="12"/>
  <c r="L312" i="12"/>
  <c r="K312" i="12"/>
  <c r="J312" i="12"/>
  <c r="I312" i="12"/>
  <c r="H312" i="12"/>
  <c r="B312" i="12"/>
  <c r="C311" i="12"/>
  <c r="C310" i="12"/>
  <c r="C309" i="12"/>
  <c r="C308" i="12"/>
  <c r="C307" i="12"/>
  <c r="C306" i="12"/>
  <c r="C305" i="12"/>
  <c r="C304" i="12"/>
  <c r="C303" i="12"/>
  <c r="C302" i="12"/>
  <c r="V301" i="12"/>
  <c r="V313" i="12" s="1"/>
  <c r="U301" i="12"/>
  <c r="U313" i="12" s="1"/>
  <c r="T301" i="12"/>
  <c r="T313" i="12" s="1"/>
  <c r="S301" i="12"/>
  <c r="S313" i="12" s="1"/>
  <c r="R301" i="12"/>
  <c r="R313" i="12" s="1"/>
  <c r="P301" i="12"/>
  <c r="P313" i="12" s="1"/>
  <c r="O301" i="12"/>
  <c r="O313" i="12" s="1"/>
  <c r="N301" i="12"/>
  <c r="N313" i="12" s="1"/>
  <c r="L301" i="12"/>
  <c r="L313" i="12" s="1"/>
  <c r="K301" i="12"/>
  <c r="K313" i="12" s="1"/>
  <c r="J301" i="12"/>
  <c r="J313" i="12" s="1"/>
  <c r="I301" i="12"/>
  <c r="I313" i="12" s="1"/>
  <c r="H301" i="12"/>
  <c r="H313" i="12" s="1"/>
  <c r="B301" i="12"/>
  <c r="B313" i="12" s="1"/>
  <c r="C300" i="12"/>
  <c r="C338" i="12" s="1"/>
  <c r="C299" i="12"/>
  <c r="C337" i="12" s="1"/>
  <c r="C298" i="12"/>
  <c r="C336" i="12" s="1"/>
  <c r="C297" i="12"/>
  <c r="C335" i="12" s="1"/>
  <c r="V293" i="12"/>
  <c r="U293" i="12"/>
  <c r="T293" i="12"/>
  <c r="S293" i="12"/>
  <c r="R293" i="12"/>
  <c r="P293" i="12"/>
  <c r="O293" i="12"/>
  <c r="N293" i="12"/>
  <c r="L293" i="12"/>
  <c r="K293" i="12"/>
  <c r="J293" i="12"/>
  <c r="I293" i="12"/>
  <c r="H293" i="12"/>
  <c r="B293" i="12"/>
  <c r="G292" i="12"/>
  <c r="G330" i="12" s="1"/>
  <c r="F292" i="12"/>
  <c r="F330" i="12" s="1"/>
  <c r="C292" i="12"/>
  <c r="G291" i="12"/>
  <c r="G329" i="12" s="1"/>
  <c r="F291" i="12"/>
  <c r="F329" i="12" s="1"/>
  <c r="C291" i="12"/>
  <c r="G290" i="12"/>
  <c r="G328" i="12" s="1"/>
  <c r="F290" i="12"/>
  <c r="F328" i="12" s="1"/>
  <c r="C290" i="12"/>
  <c r="G289" i="12"/>
  <c r="G327" i="12" s="1"/>
  <c r="F289" i="12"/>
  <c r="F327" i="12" s="1"/>
  <c r="C289" i="12"/>
  <c r="G288" i="12"/>
  <c r="G326" i="12" s="1"/>
  <c r="F288" i="12"/>
  <c r="F326" i="12" s="1"/>
  <c r="C288" i="12"/>
  <c r="G287" i="12"/>
  <c r="G325" i="12" s="1"/>
  <c r="F287" i="12"/>
  <c r="F325" i="12" s="1"/>
  <c r="C287" i="12"/>
  <c r="G286" i="12"/>
  <c r="G324" i="12" s="1"/>
  <c r="F286" i="12"/>
  <c r="F324" i="12" s="1"/>
  <c r="C286" i="12"/>
  <c r="G285" i="12"/>
  <c r="G323" i="12" s="1"/>
  <c r="F285" i="12"/>
  <c r="F323" i="12" s="1"/>
  <c r="C285" i="12"/>
  <c r="G284" i="12"/>
  <c r="G322" i="12" s="1"/>
  <c r="F284" i="12"/>
  <c r="F322" i="12" s="1"/>
  <c r="C284" i="12"/>
  <c r="G283" i="12"/>
  <c r="G321" i="12" s="1"/>
  <c r="F283" i="12"/>
  <c r="F321" i="12" s="1"/>
  <c r="C283" i="12"/>
  <c r="V282" i="12"/>
  <c r="U282" i="12"/>
  <c r="U294" i="12" s="1"/>
  <c r="T282" i="12"/>
  <c r="S282" i="12"/>
  <c r="R282" i="12"/>
  <c r="R294" i="12" s="1"/>
  <c r="P282" i="12"/>
  <c r="O282" i="12"/>
  <c r="O294" i="12" s="1"/>
  <c r="N282" i="12"/>
  <c r="L282" i="12"/>
  <c r="K282" i="12"/>
  <c r="K294" i="12" s="1"/>
  <c r="J282" i="12"/>
  <c r="I282" i="12"/>
  <c r="H282" i="12"/>
  <c r="H294" i="12" s="1"/>
  <c r="B282" i="12"/>
  <c r="G281" i="12"/>
  <c r="G300" i="12" s="1"/>
  <c r="G338" i="12" s="1"/>
  <c r="F281" i="12"/>
  <c r="F319" i="12" s="1"/>
  <c r="C281" i="12"/>
  <c r="G280" i="12"/>
  <c r="G299" i="12" s="1"/>
  <c r="G337" i="12" s="1"/>
  <c r="F280" i="12"/>
  <c r="F318" i="12" s="1"/>
  <c r="C280" i="12"/>
  <c r="G279" i="12"/>
  <c r="G298" i="12" s="1"/>
  <c r="G336" i="12" s="1"/>
  <c r="F279" i="12"/>
  <c r="F317" i="12" s="1"/>
  <c r="C279" i="12"/>
  <c r="G278" i="12"/>
  <c r="G297" i="12" s="1"/>
  <c r="F278" i="12"/>
  <c r="F316" i="12" s="1"/>
  <c r="C278" i="12"/>
  <c r="V274" i="12"/>
  <c r="U274" i="12"/>
  <c r="T274" i="12"/>
  <c r="S274" i="12"/>
  <c r="R274" i="12"/>
  <c r="P274" i="12"/>
  <c r="O274" i="12"/>
  <c r="N274" i="12"/>
  <c r="L274" i="12"/>
  <c r="K274" i="12"/>
  <c r="J274" i="12"/>
  <c r="I274" i="12"/>
  <c r="H274" i="12"/>
  <c r="B274" i="12"/>
  <c r="V263" i="12"/>
  <c r="U263" i="12"/>
  <c r="T263" i="12"/>
  <c r="S263" i="12"/>
  <c r="S275" i="12" s="1"/>
  <c r="R263" i="12"/>
  <c r="R275" i="12" s="1"/>
  <c r="P263" i="12"/>
  <c r="O263" i="12"/>
  <c r="O275" i="12" s="1"/>
  <c r="N263" i="12"/>
  <c r="L263" i="12"/>
  <c r="K263" i="12"/>
  <c r="J263" i="12"/>
  <c r="I263" i="12"/>
  <c r="I275" i="12" s="1"/>
  <c r="H263" i="12"/>
  <c r="H275" i="12" s="1"/>
  <c r="B263" i="12"/>
  <c r="V255" i="12"/>
  <c r="U255" i="12"/>
  <c r="T255" i="12"/>
  <c r="S255" i="12"/>
  <c r="R255" i="12"/>
  <c r="P255" i="12"/>
  <c r="O255" i="12"/>
  <c r="N255" i="12"/>
  <c r="L255" i="12"/>
  <c r="K255" i="12"/>
  <c r="J255" i="12"/>
  <c r="I255" i="12"/>
  <c r="H255" i="12"/>
  <c r="B255" i="12"/>
  <c r="V244" i="12"/>
  <c r="V256" i="12" s="1"/>
  <c r="U244" i="12"/>
  <c r="T244" i="12"/>
  <c r="T256" i="12" s="1"/>
  <c r="S244" i="12"/>
  <c r="R244" i="12"/>
  <c r="R256" i="12" s="1"/>
  <c r="P244" i="12"/>
  <c r="P256" i="12" s="1"/>
  <c r="O244" i="12"/>
  <c r="N244" i="12"/>
  <c r="N256" i="12" s="1"/>
  <c r="L244" i="12"/>
  <c r="L256" i="12" s="1"/>
  <c r="K244" i="12"/>
  <c r="J244" i="12"/>
  <c r="J256" i="12" s="1"/>
  <c r="I244" i="12"/>
  <c r="H244" i="12"/>
  <c r="H256" i="12" s="1"/>
  <c r="B244" i="12"/>
  <c r="B256" i="12" s="1"/>
  <c r="V236" i="12"/>
  <c r="U236" i="12"/>
  <c r="T236" i="12"/>
  <c r="S236" i="12"/>
  <c r="R236" i="12"/>
  <c r="P236" i="12"/>
  <c r="O236" i="12"/>
  <c r="N236" i="12"/>
  <c r="L236" i="12"/>
  <c r="K236" i="12"/>
  <c r="J236" i="12"/>
  <c r="I236" i="12"/>
  <c r="H236" i="12"/>
  <c r="B236" i="12"/>
  <c r="V225" i="12"/>
  <c r="V237" i="12" s="1"/>
  <c r="U225" i="12"/>
  <c r="U237" i="12" s="1"/>
  <c r="T225" i="12"/>
  <c r="S225" i="12"/>
  <c r="R225" i="12"/>
  <c r="R237" i="12" s="1"/>
  <c r="P225" i="12"/>
  <c r="O225" i="12"/>
  <c r="O237" i="12" s="1"/>
  <c r="N225" i="12"/>
  <c r="L225" i="12"/>
  <c r="L237" i="12" s="1"/>
  <c r="K225" i="12"/>
  <c r="J225" i="12"/>
  <c r="I225" i="12"/>
  <c r="I237" i="12" s="1"/>
  <c r="H225" i="12"/>
  <c r="H237" i="12" s="1"/>
  <c r="B225" i="12"/>
  <c r="V217" i="12"/>
  <c r="U217" i="12"/>
  <c r="T217" i="12"/>
  <c r="S217" i="12"/>
  <c r="R217" i="12"/>
  <c r="P217" i="12"/>
  <c r="O217" i="12"/>
  <c r="N217" i="12"/>
  <c r="L217" i="12"/>
  <c r="K217" i="12"/>
  <c r="J217" i="12"/>
  <c r="I217" i="12"/>
  <c r="H217" i="12"/>
  <c r="B217" i="12"/>
  <c r="G216" i="12"/>
  <c r="G254" i="12" s="1"/>
  <c r="F216" i="12"/>
  <c r="C216" i="12"/>
  <c r="G215" i="12"/>
  <c r="G253" i="12" s="1"/>
  <c r="F215" i="12"/>
  <c r="C215" i="12"/>
  <c r="G214" i="12"/>
  <c r="G252" i="12" s="1"/>
  <c r="F214" i="12"/>
  <c r="C214" i="12"/>
  <c r="G213" i="12"/>
  <c r="G251" i="12" s="1"/>
  <c r="F213" i="12"/>
  <c r="C213" i="12"/>
  <c r="G212" i="12"/>
  <c r="G250" i="12" s="1"/>
  <c r="F212" i="12"/>
  <c r="C212" i="12"/>
  <c r="G211" i="12"/>
  <c r="G249" i="12" s="1"/>
  <c r="F211" i="12"/>
  <c r="C211" i="12"/>
  <c r="G210" i="12"/>
  <c r="G248" i="12" s="1"/>
  <c r="F210" i="12"/>
  <c r="C210" i="12"/>
  <c r="G209" i="12"/>
  <c r="G247" i="12" s="1"/>
  <c r="F209" i="12"/>
  <c r="C209" i="12"/>
  <c r="G208" i="12"/>
  <c r="G246" i="12" s="1"/>
  <c r="F208" i="12"/>
  <c r="C208" i="12"/>
  <c r="G207" i="12"/>
  <c r="G245" i="12" s="1"/>
  <c r="F207" i="12"/>
  <c r="C207" i="12"/>
  <c r="V206" i="12"/>
  <c r="V218" i="12" s="1"/>
  <c r="U206" i="12"/>
  <c r="U218" i="12" s="1"/>
  <c r="T206" i="12"/>
  <c r="T218" i="12" s="1"/>
  <c r="S206" i="12"/>
  <c r="R206" i="12"/>
  <c r="P206" i="12"/>
  <c r="O206" i="12"/>
  <c r="N206" i="12"/>
  <c r="N218" i="12" s="1"/>
  <c r="L206" i="12"/>
  <c r="L218" i="12" s="1"/>
  <c r="K206" i="12"/>
  <c r="K218" i="12" s="1"/>
  <c r="J206" i="12"/>
  <c r="J218" i="12" s="1"/>
  <c r="I206" i="12"/>
  <c r="H206" i="12"/>
  <c r="B206" i="12"/>
  <c r="G205" i="12"/>
  <c r="G224" i="12" s="1"/>
  <c r="G262" i="12" s="1"/>
  <c r="F205" i="12"/>
  <c r="F224" i="12" s="1"/>
  <c r="F262" i="12" s="1"/>
  <c r="C205" i="12"/>
  <c r="C243" i="12" s="1"/>
  <c r="G204" i="12"/>
  <c r="G223" i="12" s="1"/>
  <c r="G261" i="12" s="1"/>
  <c r="F204" i="12"/>
  <c r="F223" i="12" s="1"/>
  <c r="F261" i="12" s="1"/>
  <c r="C204" i="12"/>
  <c r="C242" i="12" s="1"/>
  <c r="G203" i="12"/>
  <c r="G222" i="12" s="1"/>
  <c r="G260" i="12" s="1"/>
  <c r="F203" i="12"/>
  <c r="F222" i="12" s="1"/>
  <c r="F260" i="12" s="1"/>
  <c r="C203" i="12"/>
  <c r="C241" i="12" s="1"/>
  <c r="G202" i="12"/>
  <c r="G221" i="12" s="1"/>
  <c r="G259" i="12" s="1"/>
  <c r="G263" i="12" s="1"/>
  <c r="F202" i="12"/>
  <c r="F240" i="12" s="1"/>
  <c r="C202" i="12"/>
  <c r="C240" i="12" s="1"/>
  <c r="V198" i="12"/>
  <c r="U198" i="12"/>
  <c r="T198" i="12"/>
  <c r="S198" i="12"/>
  <c r="R198" i="12"/>
  <c r="P198" i="12"/>
  <c r="O198" i="12"/>
  <c r="N198" i="12"/>
  <c r="L198" i="12"/>
  <c r="K198" i="12"/>
  <c r="J198" i="12"/>
  <c r="I198" i="12"/>
  <c r="H198" i="12"/>
  <c r="G198" i="12"/>
  <c r="F198" i="12"/>
  <c r="C198" i="12"/>
  <c r="B198" i="12"/>
  <c r="Q197" i="12"/>
  <c r="Q292" i="12" s="1"/>
  <c r="M197" i="12"/>
  <c r="M292" i="12" s="1"/>
  <c r="E197" i="12"/>
  <c r="E292" i="12" s="1"/>
  <c r="D197" i="12"/>
  <c r="D292" i="12" s="1"/>
  <c r="Q196" i="12"/>
  <c r="Q291" i="12" s="1"/>
  <c r="M196" i="12"/>
  <c r="M291" i="12" s="1"/>
  <c r="E196" i="12"/>
  <c r="E291" i="12" s="1"/>
  <c r="D196" i="12"/>
  <c r="D291" i="12" s="1"/>
  <c r="Q195" i="12"/>
  <c r="Q290" i="12" s="1"/>
  <c r="M195" i="12"/>
  <c r="M290" i="12" s="1"/>
  <c r="E195" i="12"/>
  <c r="E290" i="12" s="1"/>
  <c r="D195" i="12"/>
  <c r="D290" i="12" s="1"/>
  <c r="Q194" i="12"/>
  <c r="M194" i="12"/>
  <c r="M289" i="12" s="1"/>
  <c r="E194" i="12"/>
  <c r="E289" i="12" s="1"/>
  <c r="D194" i="12"/>
  <c r="D289" i="12" s="1"/>
  <c r="Q193" i="12"/>
  <c r="Q288" i="12" s="1"/>
  <c r="M193" i="12"/>
  <c r="M288" i="12" s="1"/>
  <c r="E193" i="12"/>
  <c r="E288" i="12" s="1"/>
  <c r="D193" i="12"/>
  <c r="Q192" i="12"/>
  <c r="Q287" i="12" s="1"/>
  <c r="M192" i="12"/>
  <c r="M287" i="12" s="1"/>
  <c r="E192" i="12"/>
  <c r="E287" i="12" s="1"/>
  <c r="D192" i="12"/>
  <c r="D287" i="12" s="1"/>
  <c r="Q191" i="12"/>
  <c r="Q286" i="12" s="1"/>
  <c r="M191" i="12"/>
  <c r="E191" i="12"/>
  <c r="E286" i="12" s="1"/>
  <c r="D191" i="12"/>
  <c r="D286" i="12" s="1"/>
  <c r="Q190" i="12"/>
  <c r="Q285" i="12" s="1"/>
  <c r="Q304" i="12" s="1"/>
  <c r="Q342" i="12" s="1"/>
  <c r="M190" i="12"/>
  <c r="M285" i="12" s="1"/>
  <c r="E190" i="12"/>
  <c r="E285" i="12" s="1"/>
  <c r="D190" i="12"/>
  <c r="D285" i="12" s="1"/>
  <c r="Q189" i="12"/>
  <c r="Q284" i="12" s="1"/>
  <c r="M189" i="12"/>
  <c r="M284" i="12" s="1"/>
  <c r="E189" i="12"/>
  <c r="E284" i="12" s="1"/>
  <c r="D189" i="12"/>
  <c r="D284" i="12" s="1"/>
  <c r="Q188" i="12"/>
  <c r="Q283" i="12" s="1"/>
  <c r="M188" i="12"/>
  <c r="M283" i="12" s="1"/>
  <c r="E188" i="12"/>
  <c r="D188" i="12"/>
  <c r="D283" i="12" s="1"/>
  <c r="V187" i="12"/>
  <c r="U187" i="12"/>
  <c r="U199" i="12" s="1"/>
  <c r="T187" i="12"/>
  <c r="T199" i="12" s="1"/>
  <c r="S187" i="12"/>
  <c r="R187" i="12"/>
  <c r="P187" i="12"/>
  <c r="O187" i="12"/>
  <c r="O199" i="12" s="1"/>
  <c r="N187" i="12"/>
  <c r="L187" i="12"/>
  <c r="K187" i="12"/>
  <c r="K199" i="12" s="1"/>
  <c r="J187" i="12"/>
  <c r="J199" i="12" s="1"/>
  <c r="I187" i="12"/>
  <c r="H187" i="12"/>
  <c r="G187" i="12"/>
  <c r="F187" i="12"/>
  <c r="F199" i="12" s="1"/>
  <c r="C187" i="12"/>
  <c r="B187" i="12"/>
  <c r="Q186" i="12"/>
  <c r="Q281" i="12" s="1"/>
  <c r="M186" i="12"/>
  <c r="M281" i="12" s="1"/>
  <c r="E186" i="12"/>
  <c r="E281" i="12" s="1"/>
  <c r="D186" i="12"/>
  <c r="D281" i="12" s="1"/>
  <c r="Q185" i="12"/>
  <c r="Q280" i="12" s="1"/>
  <c r="Q318" i="12" s="1"/>
  <c r="M185" i="12"/>
  <c r="M280" i="12" s="1"/>
  <c r="E185" i="12"/>
  <c r="E280" i="12" s="1"/>
  <c r="D185" i="12"/>
  <c r="D280" i="12" s="1"/>
  <c r="Q184" i="12"/>
  <c r="Q279" i="12" s="1"/>
  <c r="M184" i="12"/>
  <c r="M279" i="12" s="1"/>
  <c r="E184" i="12"/>
  <c r="E279" i="12" s="1"/>
  <c r="D184" i="12"/>
  <c r="D279" i="12" s="1"/>
  <c r="Q183" i="12"/>
  <c r="Q187" i="12" s="1"/>
  <c r="M183" i="12"/>
  <c r="M278" i="12" s="1"/>
  <c r="E183" i="12"/>
  <c r="E278" i="12" s="1"/>
  <c r="D183" i="12"/>
  <c r="D278" i="12" s="1"/>
  <c r="V179" i="12"/>
  <c r="U179" i="12"/>
  <c r="T179" i="12"/>
  <c r="S179" i="12"/>
  <c r="R179" i="12"/>
  <c r="P179" i="12"/>
  <c r="O179" i="12"/>
  <c r="N179" i="12"/>
  <c r="L179" i="12"/>
  <c r="K179" i="12"/>
  <c r="J179" i="12"/>
  <c r="I179" i="12"/>
  <c r="H179" i="12"/>
  <c r="G179" i="12"/>
  <c r="F179" i="12"/>
  <c r="C179" i="12"/>
  <c r="B179" i="12"/>
  <c r="Q178" i="12"/>
  <c r="Q216" i="12" s="1"/>
  <c r="M178" i="12"/>
  <c r="M216" i="12" s="1"/>
  <c r="E178" i="12"/>
  <c r="E216" i="12" s="1"/>
  <c r="D178" i="12"/>
  <c r="D216" i="12" s="1"/>
  <c r="D254" i="12" s="1"/>
  <c r="Q177" i="12"/>
  <c r="Q215" i="12" s="1"/>
  <c r="M177" i="12"/>
  <c r="M215" i="12" s="1"/>
  <c r="M234" i="12" s="1"/>
  <c r="M272" i="12" s="1"/>
  <c r="E177" i="12"/>
  <c r="E215" i="12" s="1"/>
  <c r="D177" i="12"/>
  <c r="D215" i="12" s="1"/>
  <c r="Q176" i="12"/>
  <c r="Q214" i="12" s="1"/>
  <c r="M176" i="12"/>
  <c r="M214" i="12" s="1"/>
  <c r="M233" i="12" s="1"/>
  <c r="M271" i="12" s="1"/>
  <c r="E176" i="12"/>
  <c r="E214" i="12" s="1"/>
  <c r="D176" i="12"/>
  <c r="Q175" i="12"/>
  <c r="M175" i="12"/>
  <c r="M213" i="12" s="1"/>
  <c r="M232" i="12" s="1"/>
  <c r="M270" i="12" s="1"/>
  <c r="E175" i="12"/>
  <c r="E213" i="12" s="1"/>
  <c r="D175" i="12"/>
  <c r="D213" i="12" s="1"/>
  <c r="Q174" i="12"/>
  <c r="Q212" i="12" s="1"/>
  <c r="M174" i="12"/>
  <c r="M212" i="12" s="1"/>
  <c r="M231" i="12" s="1"/>
  <c r="M269" i="12" s="1"/>
  <c r="E174" i="12"/>
  <c r="E212" i="12" s="1"/>
  <c r="D174" i="12"/>
  <c r="Q173" i="12"/>
  <c r="Q211" i="12" s="1"/>
  <c r="M173" i="12"/>
  <c r="M211" i="12" s="1"/>
  <c r="M230" i="12" s="1"/>
  <c r="M268" i="12" s="1"/>
  <c r="E173" i="12"/>
  <c r="E211" i="12" s="1"/>
  <c r="D173" i="12"/>
  <c r="D211" i="12" s="1"/>
  <c r="Q172" i="12"/>
  <c r="Q210" i="12" s="1"/>
  <c r="M172" i="12"/>
  <c r="E172" i="12"/>
  <c r="E210" i="12" s="1"/>
  <c r="D172" i="12"/>
  <c r="D210" i="12" s="1"/>
  <c r="Q171" i="12"/>
  <c r="Q209" i="12" s="1"/>
  <c r="M171" i="12"/>
  <c r="M209" i="12" s="1"/>
  <c r="E171" i="12"/>
  <c r="E209" i="12" s="1"/>
  <c r="D171" i="12"/>
  <c r="D209" i="12" s="1"/>
  <c r="Q170" i="12"/>
  <c r="Q208" i="12" s="1"/>
  <c r="M170" i="12"/>
  <c r="M208" i="12" s="1"/>
  <c r="E170" i="12"/>
  <c r="E208" i="12" s="1"/>
  <c r="D170" i="12"/>
  <c r="Q169" i="12"/>
  <c r="Q207" i="12" s="1"/>
  <c r="M169" i="12"/>
  <c r="M207" i="12" s="1"/>
  <c r="E169" i="12"/>
  <c r="D169" i="12"/>
  <c r="D207" i="12" s="1"/>
  <c r="V168" i="12"/>
  <c r="U168" i="12"/>
  <c r="U180" i="12" s="1"/>
  <c r="T168" i="12"/>
  <c r="S168" i="12"/>
  <c r="S180" i="12" s="1"/>
  <c r="R168" i="12"/>
  <c r="P168" i="12"/>
  <c r="O168" i="12"/>
  <c r="O180" i="12" s="1"/>
  <c r="N168" i="12"/>
  <c r="N180" i="12" s="1"/>
  <c r="L168" i="12"/>
  <c r="K168" i="12"/>
  <c r="K180" i="12" s="1"/>
  <c r="J168" i="12"/>
  <c r="I168" i="12"/>
  <c r="H168" i="12"/>
  <c r="G168" i="12"/>
  <c r="F168" i="12"/>
  <c r="F180" i="12" s="1"/>
  <c r="C168" i="12"/>
  <c r="C180" i="12" s="1"/>
  <c r="B168" i="12"/>
  <c r="Q167" i="12"/>
  <c r="Q205" i="12" s="1"/>
  <c r="M167" i="12"/>
  <c r="M205" i="12" s="1"/>
  <c r="M243" i="12" s="1"/>
  <c r="E167" i="12"/>
  <c r="E205" i="12" s="1"/>
  <c r="D167" i="12"/>
  <c r="D205" i="12" s="1"/>
  <c r="Q166" i="12"/>
  <c r="Q204" i="12" s="1"/>
  <c r="M166" i="12"/>
  <c r="M204" i="12" s="1"/>
  <c r="E166" i="12"/>
  <c r="E204" i="12" s="1"/>
  <c r="D166" i="12"/>
  <c r="D204" i="12" s="1"/>
  <c r="Q165" i="12"/>
  <c r="Q203" i="12" s="1"/>
  <c r="M165" i="12"/>
  <c r="M203" i="12" s="1"/>
  <c r="E165" i="12"/>
  <c r="E203" i="12" s="1"/>
  <c r="D165" i="12"/>
  <c r="Q164" i="12"/>
  <c r="Q202" i="12" s="1"/>
  <c r="M164" i="12"/>
  <c r="M202" i="12" s="1"/>
  <c r="E164" i="12"/>
  <c r="E202" i="12" s="1"/>
  <c r="D164" i="12"/>
  <c r="D202" i="12" s="1"/>
  <c r="W161" i="12"/>
  <c r="V159" i="12"/>
  <c r="U159" i="12"/>
  <c r="T159" i="12"/>
  <c r="S159" i="12"/>
  <c r="R159" i="12"/>
  <c r="Q159" i="12"/>
  <c r="P159" i="12"/>
  <c r="O159" i="12"/>
  <c r="N159" i="12"/>
  <c r="M159" i="12"/>
  <c r="L159" i="12"/>
  <c r="K159" i="12"/>
  <c r="J159" i="12"/>
  <c r="I159" i="12"/>
  <c r="H159" i="12"/>
  <c r="G159" i="12"/>
  <c r="F159" i="12"/>
  <c r="E159" i="12"/>
  <c r="D159" i="12"/>
  <c r="C159" i="12"/>
  <c r="B159" i="12"/>
  <c r="W158" i="12"/>
  <c r="W157" i="12"/>
  <c r="W156" i="12"/>
  <c r="W155" i="12"/>
  <c r="W154" i="12"/>
  <c r="W153" i="12"/>
  <c r="W152" i="12"/>
  <c r="W151" i="12"/>
  <c r="W150" i="12"/>
  <c r="W149" i="12"/>
  <c r="V148" i="12"/>
  <c r="U148" i="12"/>
  <c r="U160" i="12" s="1"/>
  <c r="T148" i="12"/>
  <c r="T160" i="12" s="1"/>
  <c r="S148" i="12"/>
  <c r="R148" i="12"/>
  <c r="Q148" i="12"/>
  <c r="Q160" i="12" s="1"/>
  <c r="P148" i="12"/>
  <c r="O148" i="12"/>
  <c r="N148" i="12"/>
  <c r="M148" i="12"/>
  <c r="M160" i="12" s="1"/>
  <c r="L148" i="12"/>
  <c r="L160" i="12" s="1"/>
  <c r="K148" i="12"/>
  <c r="J148" i="12"/>
  <c r="I148" i="12"/>
  <c r="I160" i="12" s="1"/>
  <c r="H148" i="12"/>
  <c r="G148" i="12"/>
  <c r="F148" i="12"/>
  <c r="E148" i="12"/>
  <c r="E160" i="12" s="1"/>
  <c r="D148" i="12"/>
  <c r="D160" i="12" s="1"/>
  <c r="C148" i="12"/>
  <c r="B148" i="12"/>
  <c r="W147" i="12"/>
  <c r="W146" i="12"/>
  <c r="W145" i="12"/>
  <c r="W144" i="12"/>
  <c r="W141" i="12"/>
  <c r="V139" i="12"/>
  <c r="U139" i="12"/>
  <c r="T139" i="12"/>
  <c r="S139" i="12"/>
  <c r="R139" i="12"/>
  <c r="Q139" i="12"/>
  <c r="P139" i="12"/>
  <c r="O139" i="12"/>
  <c r="N139" i="12"/>
  <c r="M139" i="12"/>
  <c r="L139" i="12"/>
  <c r="K139" i="12"/>
  <c r="J139" i="12"/>
  <c r="I139" i="12"/>
  <c r="H139" i="12"/>
  <c r="G139" i="12"/>
  <c r="F139" i="12"/>
  <c r="E139" i="12"/>
  <c r="D139" i="12"/>
  <c r="C139" i="12"/>
  <c r="B139" i="12"/>
  <c r="W138" i="12"/>
  <c r="W137" i="12"/>
  <c r="W136" i="12"/>
  <c r="W135" i="12"/>
  <c r="W134" i="12"/>
  <c r="W133" i="12"/>
  <c r="W132" i="12"/>
  <c r="W131" i="12"/>
  <c r="W130" i="12"/>
  <c r="W129" i="12"/>
  <c r="V128" i="12"/>
  <c r="V140" i="12" s="1"/>
  <c r="U128" i="12"/>
  <c r="U140" i="12" s="1"/>
  <c r="T128" i="12"/>
  <c r="S128" i="12"/>
  <c r="R128" i="12"/>
  <c r="Q128" i="12"/>
  <c r="P128" i="12"/>
  <c r="O128" i="12"/>
  <c r="N128" i="12"/>
  <c r="N140" i="12" s="1"/>
  <c r="M128" i="12"/>
  <c r="M140" i="12" s="1"/>
  <c r="L128" i="12"/>
  <c r="K128" i="12"/>
  <c r="J128" i="12"/>
  <c r="I128" i="12"/>
  <c r="H128" i="12"/>
  <c r="G128" i="12"/>
  <c r="F128" i="12"/>
  <c r="F140" i="12" s="1"/>
  <c r="E128" i="12"/>
  <c r="E140" i="12" s="1"/>
  <c r="D128" i="12"/>
  <c r="C128" i="12"/>
  <c r="B128" i="12"/>
  <c r="W127" i="12"/>
  <c r="W126" i="12"/>
  <c r="W125" i="12"/>
  <c r="W124" i="12"/>
  <c r="W121" i="12"/>
  <c r="V119" i="12"/>
  <c r="U119" i="12"/>
  <c r="T119" i="12"/>
  <c r="S119" i="12"/>
  <c r="R119" i="12"/>
  <c r="Q119" i="12"/>
  <c r="P119" i="12"/>
  <c r="O119" i="12"/>
  <c r="N119" i="12"/>
  <c r="M119" i="12"/>
  <c r="L119" i="12"/>
  <c r="K119" i="12"/>
  <c r="J119" i="12"/>
  <c r="I119" i="12"/>
  <c r="H119" i="12"/>
  <c r="G119" i="12"/>
  <c r="F119" i="12"/>
  <c r="E119" i="12"/>
  <c r="D119" i="12"/>
  <c r="C119" i="12"/>
  <c r="B119" i="12"/>
  <c r="W118" i="12"/>
  <c r="W117" i="12"/>
  <c r="W116" i="12"/>
  <c r="W115" i="12"/>
  <c r="W114" i="12"/>
  <c r="W113" i="12"/>
  <c r="W112" i="12"/>
  <c r="W111" i="12"/>
  <c r="W110" i="12"/>
  <c r="W109" i="12"/>
  <c r="V108" i="12"/>
  <c r="U108" i="12"/>
  <c r="U120" i="12" s="1"/>
  <c r="T108" i="12"/>
  <c r="S108" i="12"/>
  <c r="R108" i="12"/>
  <c r="Q108" i="12"/>
  <c r="P108" i="12"/>
  <c r="O108" i="12"/>
  <c r="O120" i="12" s="1"/>
  <c r="N108" i="12"/>
  <c r="N120" i="12" s="1"/>
  <c r="M108" i="12"/>
  <c r="M120" i="12" s="1"/>
  <c r="L108" i="12"/>
  <c r="K108" i="12"/>
  <c r="J108" i="12"/>
  <c r="I108" i="12"/>
  <c r="H108" i="12"/>
  <c r="G108" i="12"/>
  <c r="G120" i="12" s="1"/>
  <c r="F108" i="12"/>
  <c r="E108" i="12"/>
  <c r="E120" i="12" s="1"/>
  <c r="D108" i="12"/>
  <c r="C108" i="12"/>
  <c r="B108" i="12"/>
  <c r="W107" i="12"/>
  <c r="W106" i="12"/>
  <c r="W105" i="12"/>
  <c r="W104" i="12"/>
  <c r="W101" i="12"/>
  <c r="V99" i="12"/>
  <c r="U99" i="12"/>
  <c r="T99" i="12"/>
  <c r="S99" i="12"/>
  <c r="R99" i="12"/>
  <c r="Q99" i="12"/>
  <c r="P99" i="12"/>
  <c r="O99" i="12"/>
  <c r="N99" i="12"/>
  <c r="M99" i="12"/>
  <c r="L99" i="12"/>
  <c r="K99" i="12"/>
  <c r="J99" i="12"/>
  <c r="I99" i="12"/>
  <c r="H99" i="12"/>
  <c r="G99" i="12"/>
  <c r="F99" i="12"/>
  <c r="E99" i="12"/>
  <c r="D99" i="12"/>
  <c r="C99" i="12"/>
  <c r="B99" i="12"/>
  <c r="W98" i="12"/>
  <c r="W97" i="12"/>
  <c r="W96" i="12"/>
  <c r="W95" i="12"/>
  <c r="W94" i="12"/>
  <c r="W93" i="12"/>
  <c r="W92" i="12"/>
  <c r="W91" i="12"/>
  <c r="W90" i="12"/>
  <c r="W89" i="12"/>
  <c r="V88" i="12"/>
  <c r="V100" i="12" s="1"/>
  <c r="U88" i="12"/>
  <c r="T88" i="12"/>
  <c r="S88" i="12"/>
  <c r="R88" i="12"/>
  <c r="R100" i="12" s="1"/>
  <c r="Q88" i="12"/>
  <c r="P88" i="12"/>
  <c r="O88" i="12"/>
  <c r="O100" i="12" s="1"/>
  <c r="N88" i="12"/>
  <c r="N100" i="12" s="1"/>
  <c r="M88" i="12"/>
  <c r="L88" i="12"/>
  <c r="K88" i="12"/>
  <c r="J88" i="12"/>
  <c r="J100" i="12" s="1"/>
  <c r="I88" i="12"/>
  <c r="H88" i="12"/>
  <c r="G88" i="12"/>
  <c r="G100" i="12" s="1"/>
  <c r="F88" i="12"/>
  <c r="F100" i="12" s="1"/>
  <c r="E88" i="12"/>
  <c r="D88" i="12"/>
  <c r="C88" i="12"/>
  <c r="B88" i="12"/>
  <c r="B100" i="12" s="1"/>
  <c r="W87" i="12"/>
  <c r="W86" i="12"/>
  <c r="W85" i="12"/>
  <c r="W84" i="12"/>
  <c r="W81" i="12"/>
  <c r="V79" i="12"/>
  <c r="U79" i="12"/>
  <c r="T79" i="12"/>
  <c r="S79" i="12"/>
  <c r="R79" i="12"/>
  <c r="Q79" i="12"/>
  <c r="P79" i="12"/>
  <c r="O79" i="12"/>
  <c r="N79" i="12"/>
  <c r="M79" i="12"/>
  <c r="L79" i="12"/>
  <c r="K79" i="12"/>
  <c r="J79" i="12"/>
  <c r="I79" i="12"/>
  <c r="H79" i="12"/>
  <c r="G79" i="12"/>
  <c r="F79" i="12"/>
  <c r="E79" i="12"/>
  <c r="D79" i="12"/>
  <c r="C79" i="12"/>
  <c r="B79" i="12"/>
  <c r="W78" i="12"/>
  <c r="W77" i="12"/>
  <c r="W76" i="12"/>
  <c r="W75" i="12"/>
  <c r="W74" i="12"/>
  <c r="W73" i="12"/>
  <c r="W72" i="12"/>
  <c r="W71" i="12"/>
  <c r="W70" i="12"/>
  <c r="W69" i="12"/>
  <c r="V68" i="12"/>
  <c r="U68" i="12"/>
  <c r="T68" i="12"/>
  <c r="S68" i="12"/>
  <c r="R68" i="12"/>
  <c r="Q68" i="12"/>
  <c r="P68" i="12"/>
  <c r="O68" i="12"/>
  <c r="O80" i="12" s="1"/>
  <c r="N68" i="12"/>
  <c r="M68" i="12"/>
  <c r="L68" i="12"/>
  <c r="K68" i="12"/>
  <c r="J68" i="12"/>
  <c r="I68" i="12"/>
  <c r="H68" i="12"/>
  <c r="H80" i="12" s="1"/>
  <c r="G68" i="12"/>
  <c r="G80" i="12" s="1"/>
  <c r="F68" i="12"/>
  <c r="E68" i="12"/>
  <c r="D68" i="12"/>
  <c r="C68" i="12"/>
  <c r="B68" i="12"/>
  <c r="W67" i="12"/>
  <c r="W66" i="12"/>
  <c r="W65" i="12"/>
  <c r="W64" i="12"/>
  <c r="W61" i="12"/>
  <c r="V59" i="12"/>
  <c r="U59" i="12"/>
  <c r="T59" i="12"/>
  <c r="S59" i="12"/>
  <c r="R59" i="12"/>
  <c r="Q59" i="12"/>
  <c r="P59" i="12"/>
  <c r="O59" i="12"/>
  <c r="N59" i="12"/>
  <c r="M59" i="12"/>
  <c r="L59" i="12"/>
  <c r="K59" i="12"/>
  <c r="J59" i="12"/>
  <c r="I59" i="12"/>
  <c r="H59" i="12"/>
  <c r="G59" i="12"/>
  <c r="F59" i="12"/>
  <c r="E59" i="12"/>
  <c r="D59" i="12"/>
  <c r="C59" i="12"/>
  <c r="B59" i="12"/>
  <c r="W58" i="12"/>
  <c r="W57" i="12"/>
  <c r="W56" i="12"/>
  <c r="W55" i="12"/>
  <c r="W54" i="12"/>
  <c r="W53" i="12"/>
  <c r="W52" i="12"/>
  <c r="W51" i="12"/>
  <c r="W50" i="12"/>
  <c r="W49" i="12"/>
  <c r="V48" i="12"/>
  <c r="U48" i="12"/>
  <c r="T48" i="12"/>
  <c r="S48" i="12"/>
  <c r="R48" i="12"/>
  <c r="Q48" i="12"/>
  <c r="P48" i="12"/>
  <c r="P60" i="12" s="1"/>
  <c r="O48" i="12"/>
  <c r="O60" i="12" s="1"/>
  <c r="N48" i="12"/>
  <c r="M48" i="12"/>
  <c r="L48" i="12"/>
  <c r="K48" i="12"/>
  <c r="J48" i="12"/>
  <c r="I48" i="12"/>
  <c r="I60" i="12" s="1"/>
  <c r="H48" i="12"/>
  <c r="H60" i="12" s="1"/>
  <c r="G48" i="12"/>
  <c r="G60" i="12" s="1"/>
  <c r="F48" i="12"/>
  <c r="E48" i="12"/>
  <c r="D48" i="12"/>
  <c r="C48" i="12"/>
  <c r="B48" i="12"/>
  <c r="W47" i="12"/>
  <c r="W46" i="12"/>
  <c r="W45" i="12"/>
  <c r="W44" i="12"/>
  <c r="W41" i="12"/>
  <c r="B40" i="12"/>
  <c r="V39" i="12"/>
  <c r="U39" i="12"/>
  <c r="T39" i="12"/>
  <c r="S39" i="12"/>
  <c r="R39" i="12"/>
  <c r="Q39" i="12"/>
  <c r="P39" i="12"/>
  <c r="O39" i="12"/>
  <c r="N39" i="12"/>
  <c r="M39" i="12"/>
  <c r="L39" i="12"/>
  <c r="K39" i="12"/>
  <c r="J39" i="12"/>
  <c r="I39" i="12"/>
  <c r="H39" i="12"/>
  <c r="G39" i="12"/>
  <c r="F39" i="12"/>
  <c r="E39" i="12"/>
  <c r="D39" i="12"/>
  <c r="C39" i="12"/>
  <c r="B39" i="12"/>
  <c r="W38" i="12"/>
  <c r="W37" i="12"/>
  <c r="W36" i="12"/>
  <c r="W35" i="12"/>
  <c r="W34" i="12"/>
  <c r="W33" i="12"/>
  <c r="W32" i="12"/>
  <c r="W31" i="12"/>
  <c r="W30" i="12"/>
  <c r="W29" i="12"/>
  <c r="V28" i="12"/>
  <c r="V40" i="12" s="1"/>
  <c r="U28" i="12"/>
  <c r="T28" i="12"/>
  <c r="S28" i="12"/>
  <c r="R28" i="12"/>
  <c r="Q28" i="12"/>
  <c r="P28" i="12"/>
  <c r="O28" i="12"/>
  <c r="N28" i="12"/>
  <c r="N40" i="12" s="1"/>
  <c r="M28" i="12"/>
  <c r="L28" i="12"/>
  <c r="K28" i="12"/>
  <c r="J28" i="12"/>
  <c r="I28" i="12"/>
  <c r="H28" i="12"/>
  <c r="G28" i="12"/>
  <c r="F28" i="12"/>
  <c r="F40" i="12" s="1"/>
  <c r="E28" i="12"/>
  <c r="D28" i="12"/>
  <c r="C28" i="12"/>
  <c r="B28" i="12"/>
  <c r="W27" i="12"/>
  <c r="W26" i="12"/>
  <c r="W25" i="12"/>
  <c r="W24" i="12"/>
  <c r="W21" i="12"/>
  <c r="V19" i="12"/>
  <c r="U19" i="12"/>
  <c r="T19" i="12"/>
  <c r="S19" i="12"/>
  <c r="R19" i="12"/>
  <c r="Q19" i="12"/>
  <c r="P19" i="12"/>
  <c r="O19" i="12"/>
  <c r="N19" i="12"/>
  <c r="M19" i="12"/>
  <c r="L19" i="12"/>
  <c r="K19" i="12"/>
  <c r="J19" i="12"/>
  <c r="I19" i="12"/>
  <c r="H19" i="12"/>
  <c r="G19" i="12"/>
  <c r="F19" i="12"/>
  <c r="E19" i="12"/>
  <c r="D19" i="12"/>
  <c r="C19" i="12"/>
  <c r="B19" i="12"/>
  <c r="W18" i="12"/>
  <c r="W17" i="12"/>
  <c r="W16" i="12"/>
  <c r="W15" i="12"/>
  <c r="W14" i="12"/>
  <c r="W13" i="12"/>
  <c r="W12" i="12"/>
  <c r="W11" i="12"/>
  <c r="W10" i="12"/>
  <c r="W9" i="12"/>
  <c r="V8" i="12"/>
  <c r="U8" i="12"/>
  <c r="U20" i="12" s="1"/>
  <c r="T8" i="12"/>
  <c r="S8" i="12"/>
  <c r="S20" i="12" s="1"/>
  <c r="R8" i="12"/>
  <c r="R20" i="12" s="1"/>
  <c r="Q8" i="12"/>
  <c r="P8" i="12"/>
  <c r="O8" i="12"/>
  <c r="N8" i="12"/>
  <c r="M8" i="12"/>
  <c r="M20" i="12" s="1"/>
  <c r="L8" i="12"/>
  <c r="K8" i="12"/>
  <c r="J8" i="12"/>
  <c r="J20" i="12" s="1"/>
  <c r="I8" i="12"/>
  <c r="H8" i="12"/>
  <c r="G8" i="12"/>
  <c r="F8" i="12"/>
  <c r="E8" i="12"/>
  <c r="E20" i="12" s="1"/>
  <c r="D8" i="12"/>
  <c r="C8" i="12"/>
  <c r="C20" i="12" s="1"/>
  <c r="B8" i="12"/>
  <c r="B20" i="12" s="1"/>
  <c r="W7" i="12"/>
  <c r="W6" i="12"/>
  <c r="W5" i="12"/>
  <c r="W4" i="12"/>
  <c r="V332" i="11"/>
  <c r="V331" i="11"/>
  <c r="U331" i="11"/>
  <c r="T331" i="11"/>
  <c r="S331" i="11"/>
  <c r="Q331" i="11"/>
  <c r="P331" i="11"/>
  <c r="O331" i="11"/>
  <c r="N331" i="11"/>
  <c r="L331" i="11"/>
  <c r="K331" i="11"/>
  <c r="J331" i="11"/>
  <c r="I331" i="11"/>
  <c r="H331" i="11"/>
  <c r="B331" i="11"/>
  <c r="R330" i="11"/>
  <c r="M330" i="11"/>
  <c r="G330" i="11"/>
  <c r="F330" i="11"/>
  <c r="E330" i="11"/>
  <c r="D330" i="11"/>
  <c r="C330" i="11"/>
  <c r="R329" i="11"/>
  <c r="M329" i="11"/>
  <c r="G329" i="11"/>
  <c r="F329" i="11"/>
  <c r="E329" i="11"/>
  <c r="D329" i="11"/>
  <c r="C329" i="11"/>
  <c r="R328" i="11"/>
  <c r="M328" i="11"/>
  <c r="G328" i="11"/>
  <c r="F328" i="11"/>
  <c r="E328" i="11"/>
  <c r="D328" i="11"/>
  <c r="C328" i="11"/>
  <c r="R327" i="11"/>
  <c r="M327" i="11"/>
  <c r="G327" i="11"/>
  <c r="F327" i="11"/>
  <c r="E327" i="11"/>
  <c r="D327" i="11"/>
  <c r="C327" i="11"/>
  <c r="R326" i="11"/>
  <c r="M326" i="11"/>
  <c r="G326" i="11"/>
  <c r="F326" i="11"/>
  <c r="E326" i="11"/>
  <c r="D326" i="11"/>
  <c r="C326" i="11"/>
  <c r="R325" i="11"/>
  <c r="M325" i="11"/>
  <c r="G325" i="11"/>
  <c r="F325" i="11"/>
  <c r="E325" i="11"/>
  <c r="D325" i="11"/>
  <c r="C325" i="11"/>
  <c r="R324" i="11"/>
  <c r="M324" i="11"/>
  <c r="G324" i="11"/>
  <c r="F324" i="11"/>
  <c r="E324" i="11"/>
  <c r="D324" i="11"/>
  <c r="C324" i="11"/>
  <c r="R323" i="11"/>
  <c r="M323" i="11"/>
  <c r="G323" i="11"/>
  <c r="F323" i="11"/>
  <c r="E323" i="11"/>
  <c r="D323" i="11"/>
  <c r="C323" i="11"/>
  <c r="R322" i="11"/>
  <c r="M322" i="11"/>
  <c r="G322" i="11"/>
  <c r="F322" i="11"/>
  <c r="E322" i="11"/>
  <c r="D322" i="11"/>
  <c r="C322" i="11"/>
  <c r="R321" i="11"/>
  <c r="M321" i="11"/>
  <c r="G321" i="11"/>
  <c r="F321" i="11"/>
  <c r="E321" i="11"/>
  <c r="D321" i="11"/>
  <c r="C321" i="11"/>
  <c r="V320" i="11"/>
  <c r="U320" i="11"/>
  <c r="T320" i="11"/>
  <c r="S320" i="11"/>
  <c r="Q320" i="11"/>
  <c r="P320" i="11"/>
  <c r="O320" i="11"/>
  <c r="N320" i="11"/>
  <c r="L320" i="11"/>
  <c r="K320" i="11"/>
  <c r="J320" i="11"/>
  <c r="I320" i="11"/>
  <c r="H320" i="11"/>
  <c r="B320" i="11"/>
  <c r="R319" i="11"/>
  <c r="M319" i="11"/>
  <c r="G319" i="11"/>
  <c r="F319" i="11"/>
  <c r="E319" i="11"/>
  <c r="D319" i="11"/>
  <c r="C319" i="11"/>
  <c r="R318" i="11"/>
  <c r="M318" i="11"/>
  <c r="G318" i="11"/>
  <c r="F318" i="11"/>
  <c r="E318" i="11"/>
  <c r="D318" i="11"/>
  <c r="C318" i="11"/>
  <c r="R317" i="11"/>
  <c r="M317" i="11"/>
  <c r="G317" i="11"/>
  <c r="F317" i="11"/>
  <c r="E317" i="11"/>
  <c r="D317" i="11"/>
  <c r="C317" i="11"/>
  <c r="R316" i="11"/>
  <c r="M316" i="11"/>
  <c r="G316" i="11"/>
  <c r="F316" i="11"/>
  <c r="E316" i="11"/>
  <c r="D316" i="11"/>
  <c r="C316" i="11"/>
  <c r="V312" i="11"/>
  <c r="U312" i="11"/>
  <c r="T312" i="11"/>
  <c r="S312" i="11"/>
  <c r="Q312" i="11"/>
  <c r="P312" i="11"/>
  <c r="O312" i="11"/>
  <c r="N312" i="11"/>
  <c r="L312" i="11"/>
  <c r="K312" i="11"/>
  <c r="J312" i="11"/>
  <c r="I312" i="11"/>
  <c r="H312" i="11"/>
  <c r="B312" i="11"/>
  <c r="R311" i="11"/>
  <c r="M311" i="11"/>
  <c r="G311" i="11"/>
  <c r="F311" i="11"/>
  <c r="E311" i="11"/>
  <c r="D311" i="11"/>
  <c r="C311" i="11"/>
  <c r="R310" i="11"/>
  <c r="M310" i="11"/>
  <c r="G310" i="11"/>
  <c r="F310" i="11"/>
  <c r="E310" i="11"/>
  <c r="D310" i="11"/>
  <c r="C310" i="11"/>
  <c r="R309" i="11"/>
  <c r="M309" i="11"/>
  <c r="G309" i="11"/>
  <c r="F309" i="11"/>
  <c r="E309" i="11"/>
  <c r="D309" i="11"/>
  <c r="C309" i="11"/>
  <c r="R308" i="11"/>
  <c r="M308" i="11"/>
  <c r="G308" i="11"/>
  <c r="F308" i="11"/>
  <c r="E308" i="11"/>
  <c r="D308" i="11"/>
  <c r="C308" i="11"/>
  <c r="R307" i="11"/>
  <c r="M307" i="11"/>
  <c r="G307" i="11"/>
  <c r="F307" i="11"/>
  <c r="E307" i="11"/>
  <c r="D307" i="11"/>
  <c r="C307" i="11"/>
  <c r="R306" i="11"/>
  <c r="M306" i="11"/>
  <c r="G306" i="11"/>
  <c r="F306" i="11"/>
  <c r="E306" i="11"/>
  <c r="D306" i="11"/>
  <c r="C306" i="11"/>
  <c r="R305" i="11"/>
  <c r="M305" i="11"/>
  <c r="G305" i="11"/>
  <c r="F305" i="11"/>
  <c r="E305" i="11"/>
  <c r="D305" i="11"/>
  <c r="C305" i="11"/>
  <c r="R304" i="11"/>
  <c r="M304" i="11"/>
  <c r="G304" i="11"/>
  <c r="F304" i="11"/>
  <c r="E304" i="11"/>
  <c r="D304" i="11"/>
  <c r="C304" i="11"/>
  <c r="R303" i="11"/>
  <c r="M303" i="11"/>
  <c r="G303" i="11"/>
  <c r="F303" i="11"/>
  <c r="E303" i="11"/>
  <c r="D303" i="11"/>
  <c r="C303" i="11"/>
  <c r="R302" i="11"/>
  <c r="M302" i="11"/>
  <c r="G302" i="11"/>
  <c r="F302" i="11"/>
  <c r="E302" i="11"/>
  <c r="D302" i="11"/>
  <c r="C302" i="11"/>
  <c r="V301" i="11"/>
  <c r="U301" i="11"/>
  <c r="T301" i="11"/>
  <c r="S301" i="11"/>
  <c r="Q301" i="11"/>
  <c r="Q313" i="11" s="1"/>
  <c r="P301" i="11"/>
  <c r="O301" i="11"/>
  <c r="N301" i="11"/>
  <c r="L301" i="11"/>
  <c r="K301" i="11"/>
  <c r="J301" i="11"/>
  <c r="I301" i="11"/>
  <c r="H301" i="11"/>
  <c r="B301" i="11"/>
  <c r="R300" i="11"/>
  <c r="M300" i="11"/>
  <c r="G300" i="11"/>
  <c r="F300" i="11"/>
  <c r="E300" i="11"/>
  <c r="D300" i="11"/>
  <c r="R299" i="11"/>
  <c r="M299" i="11"/>
  <c r="G299" i="11"/>
  <c r="F299" i="11"/>
  <c r="E299" i="11"/>
  <c r="D299" i="11"/>
  <c r="C299" i="11"/>
  <c r="R298" i="11"/>
  <c r="M298" i="11"/>
  <c r="G298" i="11"/>
  <c r="F298" i="11"/>
  <c r="E298" i="11"/>
  <c r="D298" i="11"/>
  <c r="C298" i="11"/>
  <c r="R297" i="11"/>
  <c r="M297" i="11"/>
  <c r="G297" i="11"/>
  <c r="F297" i="11"/>
  <c r="E297" i="11"/>
  <c r="D297" i="11"/>
  <c r="C297" i="11"/>
  <c r="V293" i="11"/>
  <c r="U293" i="11"/>
  <c r="T293" i="11"/>
  <c r="S293" i="11"/>
  <c r="Q293" i="11"/>
  <c r="P293" i="11"/>
  <c r="O293" i="11"/>
  <c r="N293" i="11"/>
  <c r="L293" i="11"/>
  <c r="K293" i="11"/>
  <c r="J293" i="11"/>
  <c r="I293" i="11"/>
  <c r="H293" i="11"/>
  <c r="C293" i="11"/>
  <c r="B293" i="11"/>
  <c r="V282" i="11"/>
  <c r="V294" i="11" s="1"/>
  <c r="U282" i="11"/>
  <c r="T282" i="11"/>
  <c r="S282" i="11"/>
  <c r="Q282" i="11"/>
  <c r="P282" i="11"/>
  <c r="P294" i="11" s="1"/>
  <c r="O282" i="11"/>
  <c r="N282" i="11"/>
  <c r="L282" i="11"/>
  <c r="K282" i="11"/>
  <c r="J282" i="11"/>
  <c r="I282" i="11"/>
  <c r="I294" i="11" s="1"/>
  <c r="H282" i="11"/>
  <c r="C282" i="11"/>
  <c r="C294" i="11" s="1"/>
  <c r="B282" i="11"/>
  <c r="V274" i="11"/>
  <c r="U274" i="11"/>
  <c r="T274" i="11"/>
  <c r="S274" i="11"/>
  <c r="Q274" i="11"/>
  <c r="P274" i="11"/>
  <c r="O274" i="11"/>
  <c r="N274" i="11"/>
  <c r="L274" i="11"/>
  <c r="K274" i="11"/>
  <c r="J274" i="11"/>
  <c r="I274" i="11"/>
  <c r="H274" i="11"/>
  <c r="B274" i="11"/>
  <c r="V263" i="11"/>
  <c r="U263" i="11"/>
  <c r="T263" i="11"/>
  <c r="T275" i="11" s="1"/>
  <c r="S263" i="11"/>
  <c r="Q263" i="11"/>
  <c r="P263" i="11"/>
  <c r="O263" i="11"/>
  <c r="N263" i="11"/>
  <c r="L263" i="11"/>
  <c r="K263" i="11"/>
  <c r="J263" i="11"/>
  <c r="J275" i="11" s="1"/>
  <c r="I263" i="11"/>
  <c r="H263" i="11"/>
  <c r="B263" i="11"/>
  <c r="G262" i="11"/>
  <c r="G281" i="11" s="1"/>
  <c r="V255" i="11"/>
  <c r="U255" i="11"/>
  <c r="T255" i="11"/>
  <c r="S255" i="11"/>
  <c r="Q255" i="11"/>
  <c r="P255" i="11"/>
  <c r="O255" i="11"/>
  <c r="N255" i="11"/>
  <c r="L255" i="11"/>
  <c r="K255" i="11"/>
  <c r="J255" i="11"/>
  <c r="I255" i="11"/>
  <c r="H255" i="11"/>
  <c r="B255" i="11"/>
  <c r="G253" i="11"/>
  <c r="V244" i="11"/>
  <c r="U244" i="11"/>
  <c r="T244" i="11"/>
  <c r="S244" i="11"/>
  <c r="Q244" i="11"/>
  <c r="P244" i="11"/>
  <c r="P256" i="11" s="1"/>
  <c r="O244" i="11"/>
  <c r="N244" i="11"/>
  <c r="L244" i="11"/>
  <c r="K244" i="11"/>
  <c r="J244" i="11"/>
  <c r="I244" i="11"/>
  <c r="H244" i="11"/>
  <c r="B244" i="11"/>
  <c r="B256" i="11" s="1"/>
  <c r="G243" i="11"/>
  <c r="G242" i="11"/>
  <c r="G241" i="11"/>
  <c r="G240" i="11"/>
  <c r="V236" i="11"/>
  <c r="U236" i="11"/>
  <c r="T236" i="11"/>
  <c r="S236" i="11"/>
  <c r="Q236" i="11"/>
  <c r="P236" i="11"/>
  <c r="O236" i="11"/>
  <c r="N236" i="11"/>
  <c r="L236" i="11"/>
  <c r="K236" i="11"/>
  <c r="J236" i="11"/>
  <c r="I236" i="11"/>
  <c r="H236" i="11"/>
  <c r="B236" i="11"/>
  <c r="G234" i="11"/>
  <c r="G272" i="11" s="1"/>
  <c r="G291" i="11" s="1"/>
  <c r="V225" i="11"/>
  <c r="U225" i="11"/>
  <c r="T225" i="11"/>
  <c r="S225" i="11"/>
  <c r="Q225" i="11"/>
  <c r="P225" i="11"/>
  <c r="O225" i="11"/>
  <c r="N225" i="11"/>
  <c r="L225" i="11"/>
  <c r="K225" i="11"/>
  <c r="J225" i="11"/>
  <c r="J237" i="11" s="1"/>
  <c r="I225" i="11"/>
  <c r="H225" i="11"/>
  <c r="B225" i="11"/>
  <c r="G223" i="11"/>
  <c r="G261" i="11" s="1"/>
  <c r="G280" i="11" s="1"/>
  <c r="G222" i="11"/>
  <c r="G260" i="11" s="1"/>
  <c r="G279" i="11" s="1"/>
  <c r="G221" i="11"/>
  <c r="V217" i="11"/>
  <c r="U217" i="11"/>
  <c r="T217" i="11"/>
  <c r="S217" i="11"/>
  <c r="Q217" i="11"/>
  <c r="P217" i="11"/>
  <c r="O217" i="11"/>
  <c r="N217" i="11"/>
  <c r="L217" i="11"/>
  <c r="K217" i="11"/>
  <c r="J217" i="11"/>
  <c r="I217" i="11"/>
  <c r="H217" i="11"/>
  <c r="B217" i="11"/>
  <c r="G215" i="11"/>
  <c r="G210" i="11"/>
  <c r="V206" i="11"/>
  <c r="U206" i="11"/>
  <c r="T206" i="11"/>
  <c r="S206" i="11"/>
  <c r="Q206" i="11"/>
  <c r="P206" i="11"/>
  <c r="P218" i="11" s="1"/>
  <c r="O206" i="11"/>
  <c r="N206" i="11"/>
  <c r="L206" i="11"/>
  <c r="K206" i="11"/>
  <c r="J206" i="11"/>
  <c r="J218" i="11" s="1"/>
  <c r="I206" i="11"/>
  <c r="H206" i="11"/>
  <c r="B206" i="11"/>
  <c r="B218" i="11" s="1"/>
  <c r="G205" i="11"/>
  <c r="G204" i="11"/>
  <c r="G203" i="11"/>
  <c r="G202" i="11"/>
  <c r="V198" i="11"/>
  <c r="U198" i="11"/>
  <c r="T198" i="11"/>
  <c r="S198" i="11"/>
  <c r="Q198" i="11"/>
  <c r="P198" i="11"/>
  <c r="O198" i="11"/>
  <c r="N198" i="11"/>
  <c r="L198" i="11"/>
  <c r="K198" i="11"/>
  <c r="J198" i="11"/>
  <c r="I198" i="11"/>
  <c r="H198" i="11"/>
  <c r="B198" i="11"/>
  <c r="G197" i="11"/>
  <c r="G235" i="11" s="1"/>
  <c r="G273" i="11" s="1"/>
  <c r="G292" i="11" s="1"/>
  <c r="F197" i="11"/>
  <c r="F216" i="11" s="1"/>
  <c r="C197" i="11"/>
  <c r="F196" i="11"/>
  <c r="F215" i="11" s="1"/>
  <c r="C196" i="11"/>
  <c r="G195" i="11"/>
  <c r="G252" i="11" s="1"/>
  <c r="F195" i="11"/>
  <c r="F214" i="11" s="1"/>
  <c r="C195" i="11"/>
  <c r="G194" i="11"/>
  <c r="F194" i="11"/>
  <c r="C194" i="11"/>
  <c r="G193" i="11"/>
  <c r="F193" i="11"/>
  <c r="C193" i="11"/>
  <c r="G192" i="11"/>
  <c r="F192" i="11"/>
  <c r="C192" i="11"/>
  <c r="G191" i="11"/>
  <c r="F191" i="11"/>
  <c r="C191" i="11"/>
  <c r="G190" i="11"/>
  <c r="F190" i="11"/>
  <c r="C190" i="11"/>
  <c r="G189" i="11"/>
  <c r="F189" i="11"/>
  <c r="C189" i="11"/>
  <c r="G188" i="11"/>
  <c r="G207" i="11" s="1"/>
  <c r="F188" i="11"/>
  <c r="C188" i="11"/>
  <c r="V187" i="11"/>
  <c r="U187" i="11"/>
  <c r="T187" i="11"/>
  <c r="S187" i="11"/>
  <c r="Q187" i="11"/>
  <c r="P187" i="11"/>
  <c r="P199" i="11" s="1"/>
  <c r="O187" i="11"/>
  <c r="O199" i="11" s="1"/>
  <c r="N187" i="11"/>
  <c r="L187" i="11"/>
  <c r="K187" i="11"/>
  <c r="J187" i="11"/>
  <c r="I187" i="11"/>
  <c r="H187" i="11"/>
  <c r="H199" i="11" s="1"/>
  <c r="G187" i="11"/>
  <c r="B187" i="11"/>
  <c r="B199" i="11" s="1"/>
  <c r="F186" i="11"/>
  <c r="C186" i="11"/>
  <c r="F185" i="11"/>
  <c r="F242" i="11" s="1"/>
  <c r="C185" i="11"/>
  <c r="F184" i="11"/>
  <c r="F241" i="11" s="1"/>
  <c r="C184" i="11"/>
  <c r="F183" i="11"/>
  <c r="F240" i="11" s="1"/>
  <c r="C183" i="11"/>
  <c r="C240" i="11" s="1"/>
  <c r="V179" i="11"/>
  <c r="U179" i="11"/>
  <c r="T179" i="11"/>
  <c r="S179" i="11"/>
  <c r="Q179" i="11"/>
  <c r="P179" i="11"/>
  <c r="O179" i="11"/>
  <c r="N179" i="11"/>
  <c r="L179" i="11"/>
  <c r="K179" i="11"/>
  <c r="J179" i="11"/>
  <c r="I179" i="11"/>
  <c r="H179" i="11"/>
  <c r="G179" i="11"/>
  <c r="F179" i="11"/>
  <c r="C179" i="11"/>
  <c r="B179" i="11"/>
  <c r="R178" i="11"/>
  <c r="R197" i="11" s="1"/>
  <c r="M178" i="11"/>
  <c r="M197" i="11" s="1"/>
  <c r="E178" i="11"/>
  <c r="E197" i="11" s="1"/>
  <c r="E216" i="11" s="1"/>
  <c r="D178" i="11"/>
  <c r="R177" i="11"/>
  <c r="M177" i="11"/>
  <c r="M196" i="11" s="1"/>
  <c r="M234" i="11" s="1"/>
  <c r="M272" i="11" s="1"/>
  <c r="M291" i="11" s="1"/>
  <c r="E177" i="11"/>
  <c r="E196" i="11" s="1"/>
  <c r="D177" i="11"/>
  <c r="D196" i="11" s="1"/>
  <c r="D215" i="11" s="1"/>
  <c r="R176" i="11"/>
  <c r="R195" i="11" s="1"/>
  <c r="M176" i="11"/>
  <c r="M195" i="11" s="1"/>
  <c r="E176" i="11"/>
  <c r="E195" i="11" s="1"/>
  <c r="E214" i="11" s="1"/>
  <c r="D176" i="11"/>
  <c r="R175" i="11"/>
  <c r="R194" i="11" s="1"/>
  <c r="M175" i="11"/>
  <c r="M194" i="11" s="1"/>
  <c r="E175" i="11"/>
  <c r="E194" i="11" s="1"/>
  <c r="D175" i="11"/>
  <c r="R174" i="11"/>
  <c r="R193" i="11" s="1"/>
  <c r="M174" i="11"/>
  <c r="M193" i="11" s="1"/>
  <c r="E174" i="11"/>
  <c r="E193" i="11" s="1"/>
  <c r="E212" i="11" s="1"/>
  <c r="D174" i="11"/>
  <c r="D193" i="11" s="1"/>
  <c r="D231" i="11" s="1"/>
  <c r="D269" i="11" s="1"/>
  <c r="D288" i="11" s="1"/>
  <c r="R173" i="11"/>
  <c r="R192" i="11" s="1"/>
  <c r="M173" i="11"/>
  <c r="M192" i="11" s="1"/>
  <c r="E173" i="11"/>
  <c r="E192" i="11" s="1"/>
  <c r="D173" i="11"/>
  <c r="R172" i="11"/>
  <c r="R191" i="11" s="1"/>
  <c r="R248" i="11" s="1"/>
  <c r="M172" i="11"/>
  <c r="M191" i="11" s="1"/>
  <c r="M210" i="11" s="1"/>
  <c r="E172" i="11"/>
  <c r="E191" i="11" s="1"/>
  <c r="D172" i="11"/>
  <c r="D191" i="11" s="1"/>
  <c r="R171" i="11"/>
  <c r="R190" i="11" s="1"/>
  <c r="M171" i="11"/>
  <c r="M190" i="11" s="1"/>
  <c r="E171" i="11"/>
  <c r="D171" i="11"/>
  <c r="D190" i="11" s="1"/>
  <c r="R170" i="11"/>
  <c r="R189" i="11" s="1"/>
  <c r="R246" i="11" s="1"/>
  <c r="M170" i="11"/>
  <c r="M189" i="11" s="1"/>
  <c r="E170" i="11"/>
  <c r="E189" i="11" s="1"/>
  <c r="D170" i="11"/>
  <c r="D189" i="11" s="1"/>
  <c r="D227" i="11" s="1"/>
  <c r="D265" i="11" s="1"/>
  <c r="D284" i="11" s="1"/>
  <c r="R169" i="11"/>
  <c r="M169" i="11"/>
  <c r="M188" i="11" s="1"/>
  <c r="E169" i="11"/>
  <c r="E188" i="11" s="1"/>
  <c r="E207" i="11" s="1"/>
  <c r="D169" i="11"/>
  <c r="D188" i="11" s="1"/>
  <c r="V168" i="11"/>
  <c r="U168" i="11"/>
  <c r="U180" i="11" s="1"/>
  <c r="T168" i="11"/>
  <c r="S168" i="11"/>
  <c r="Q168" i="11"/>
  <c r="P168" i="11"/>
  <c r="O168" i="11"/>
  <c r="O180" i="11" s="1"/>
  <c r="N168" i="11"/>
  <c r="L168" i="11"/>
  <c r="K168" i="11"/>
  <c r="J168" i="11"/>
  <c r="I168" i="11"/>
  <c r="I180" i="11" s="1"/>
  <c r="H168" i="11"/>
  <c r="G168" i="11"/>
  <c r="F168" i="11"/>
  <c r="F180" i="11" s="1"/>
  <c r="C168" i="11"/>
  <c r="B168" i="11"/>
  <c r="R167" i="11"/>
  <c r="R186" i="11" s="1"/>
  <c r="M167" i="11"/>
  <c r="M186" i="11" s="1"/>
  <c r="E167" i="11"/>
  <c r="E186" i="11" s="1"/>
  <c r="D167" i="11"/>
  <c r="D186" i="11" s="1"/>
  <c r="R166" i="11"/>
  <c r="R185" i="11" s="1"/>
  <c r="M166" i="11"/>
  <c r="M185" i="11" s="1"/>
  <c r="M242" i="11" s="1"/>
  <c r="E166" i="11"/>
  <c r="E185" i="11" s="1"/>
  <c r="D166" i="11"/>
  <c r="D185" i="11" s="1"/>
  <c r="R165" i="11"/>
  <c r="R184" i="11" s="1"/>
  <c r="R222" i="11" s="1"/>
  <c r="R260" i="11" s="1"/>
  <c r="R279" i="11" s="1"/>
  <c r="M165" i="11"/>
  <c r="M184" i="11" s="1"/>
  <c r="E165" i="11"/>
  <c r="E184" i="11" s="1"/>
  <c r="D165" i="11"/>
  <c r="R164" i="11"/>
  <c r="M164" i="11"/>
  <c r="M183" i="11" s="1"/>
  <c r="E164" i="11"/>
  <c r="E183" i="11" s="1"/>
  <c r="D164" i="11"/>
  <c r="W161" i="11"/>
  <c r="V159" i="11"/>
  <c r="U159" i="11"/>
  <c r="T159" i="11"/>
  <c r="S159" i="11"/>
  <c r="R159" i="11"/>
  <c r="Q159" i="11"/>
  <c r="P159" i="11"/>
  <c r="O159" i="11"/>
  <c r="N159" i="11"/>
  <c r="M159" i="11"/>
  <c r="L159" i="11"/>
  <c r="K159" i="11"/>
  <c r="J159" i="11"/>
  <c r="I159" i="11"/>
  <c r="H159" i="11"/>
  <c r="G159" i="11"/>
  <c r="F159" i="11"/>
  <c r="E159" i="11"/>
  <c r="D159" i="11"/>
  <c r="C159" i="11"/>
  <c r="B159" i="11"/>
  <c r="W158" i="11"/>
  <c r="W157" i="11"/>
  <c r="W156" i="11"/>
  <c r="W155" i="11"/>
  <c r="W154" i="11"/>
  <c r="W153" i="11"/>
  <c r="W152" i="11"/>
  <c r="W151" i="11"/>
  <c r="W150" i="11"/>
  <c r="W149" i="11"/>
  <c r="V148" i="11"/>
  <c r="U148" i="11"/>
  <c r="T148" i="11"/>
  <c r="S148" i="11"/>
  <c r="R148" i="11"/>
  <c r="R160" i="11" s="1"/>
  <c r="Q148" i="11"/>
  <c r="P148" i="11"/>
  <c r="O148" i="11"/>
  <c r="O160" i="11" s="1"/>
  <c r="N148" i="11"/>
  <c r="M148" i="11"/>
  <c r="L148" i="11"/>
  <c r="K148" i="11"/>
  <c r="J148" i="11"/>
  <c r="J160" i="11" s="1"/>
  <c r="I148" i="11"/>
  <c r="H148" i="11"/>
  <c r="G148" i="11"/>
  <c r="F148" i="11"/>
  <c r="E148" i="11"/>
  <c r="D148" i="11"/>
  <c r="C148" i="11"/>
  <c r="C160" i="11" s="1"/>
  <c r="B148" i="11"/>
  <c r="B160" i="11" s="1"/>
  <c r="W147" i="11"/>
  <c r="W146" i="11"/>
  <c r="W145" i="11"/>
  <c r="W144" i="11"/>
  <c r="W141" i="11"/>
  <c r="V139" i="11"/>
  <c r="U139" i="11"/>
  <c r="T139" i="11"/>
  <c r="S139" i="11"/>
  <c r="R139" i="11"/>
  <c r="Q139" i="11"/>
  <c r="P139" i="11"/>
  <c r="O139" i="11"/>
  <c r="N139" i="11"/>
  <c r="M139" i="11"/>
  <c r="L139" i="11"/>
  <c r="K139" i="11"/>
  <c r="J139" i="11"/>
  <c r="I139" i="11"/>
  <c r="H139" i="11"/>
  <c r="G139" i="11"/>
  <c r="F139" i="11"/>
  <c r="E139" i="11"/>
  <c r="D139" i="11"/>
  <c r="C139" i="11"/>
  <c r="B139" i="11"/>
  <c r="W138" i="11"/>
  <c r="W137" i="11"/>
  <c r="W136" i="11"/>
  <c r="W135" i="11"/>
  <c r="W134" i="11"/>
  <c r="W133" i="11"/>
  <c r="W132" i="11"/>
  <c r="W131" i="11"/>
  <c r="W130" i="11"/>
  <c r="W129" i="11"/>
  <c r="V128" i="11"/>
  <c r="U128" i="11"/>
  <c r="T128" i="11"/>
  <c r="S128" i="11"/>
  <c r="R128" i="11"/>
  <c r="Q128" i="11"/>
  <c r="P128" i="11"/>
  <c r="O128" i="11"/>
  <c r="N128" i="11"/>
  <c r="M128" i="11"/>
  <c r="L128" i="11"/>
  <c r="K128" i="11"/>
  <c r="J128" i="11"/>
  <c r="I128" i="11"/>
  <c r="H128" i="11"/>
  <c r="G128" i="11"/>
  <c r="F128" i="11"/>
  <c r="E128" i="11"/>
  <c r="D128" i="11"/>
  <c r="C128" i="11"/>
  <c r="C140" i="11" s="1"/>
  <c r="B128" i="11"/>
  <c r="W127" i="11"/>
  <c r="W126" i="11"/>
  <c r="W125" i="11"/>
  <c r="W124" i="11"/>
  <c r="W121" i="11"/>
  <c r="V119" i="11"/>
  <c r="U119" i="11"/>
  <c r="S119" i="11"/>
  <c r="R119" i="11"/>
  <c r="Q119" i="11"/>
  <c r="P119" i="11"/>
  <c r="O119" i="11"/>
  <c r="N119" i="11"/>
  <c r="M119" i="11"/>
  <c r="L119" i="11"/>
  <c r="K119" i="11"/>
  <c r="J119" i="11"/>
  <c r="I119" i="11"/>
  <c r="H119" i="11"/>
  <c r="G119" i="11"/>
  <c r="F119" i="11"/>
  <c r="E119" i="11"/>
  <c r="D119" i="11"/>
  <c r="C119" i="11"/>
  <c r="B119" i="11"/>
  <c r="W118" i="11"/>
  <c r="W117" i="11"/>
  <c r="W116" i="11"/>
  <c r="W115" i="11"/>
  <c r="W114" i="11"/>
  <c r="W113" i="11"/>
  <c r="W112" i="11"/>
  <c r="W111" i="11"/>
  <c r="W110" i="11"/>
  <c r="W109" i="11"/>
  <c r="V108" i="11"/>
  <c r="U108" i="11"/>
  <c r="S108" i="11"/>
  <c r="R108" i="11"/>
  <c r="Q108" i="11"/>
  <c r="P108" i="11"/>
  <c r="O108" i="11"/>
  <c r="N108" i="11"/>
  <c r="M108" i="11"/>
  <c r="L108" i="11"/>
  <c r="K108" i="11"/>
  <c r="J108" i="11"/>
  <c r="I108" i="11"/>
  <c r="H108" i="11"/>
  <c r="G108" i="11"/>
  <c r="F108" i="11"/>
  <c r="E108" i="11"/>
  <c r="D108" i="11"/>
  <c r="C108" i="11"/>
  <c r="B108" i="11"/>
  <c r="W107" i="11"/>
  <c r="W106" i="11"/>
  <c r="W105" i="11"/>
  <c r="W104" i="11"/>
  <c r="W101" i="11"/>
  <c r="V99" i="11"/>
  <c r="U99" i="11"/>
  <c r="T99" i="11"/>
  <c r="S99" i="11"/>
  <c r="R99" i="11"/>
  <c r="Q99" i="11"/>
  <c r="P99" i="11"/>
  <c r="O99" i="11"/>
  <c r="N99" i="11"/>
  <c r="M99" i="11"/>
  <c r="L99" i="11"/>
  <c r="K99" i="11"/>
  <c r="J99" i="11"/>
  <c r="I99" i="11"/>
  <c r="H99" i="11"/>
  <c r="G99" i="11"/>
  <c r="F99" i="11"/>
  <c r="E99" i="11"/>
  <c r="D99" i="11"/>
  <c r="C99" i="11"/>
  <c r="B99" i="11"/>
  <c r="W98" i="11"/>
  <c r="W97" i="11"/>
  <c r="W96" i="11"/>
  <c r="W95" i="11"/>
  <c r="W94" i="11"/>
  <c r="W93" i="11"/>
  <c r="W92" i="11"/>
  <c r="W91" i="11"/>
  <c r="W90" i="11"/>
  <c r="W89" i="11"/>
  <c r="V88" i="11"/>
  <c r="U88" i="11"/>
  <c r="T88" i="11"/>
  <c r="S88" i="11"/>
  <c r="S100" i="11" s="1"/>
  <c r="R88" i="11"/>
  <c r="Q88" i="11"/>
  <c r="P88" i="11"/>
  <c r="P100" i="11" s="1"/>
  <c r="O88" i="11"/>
  <c r="N88" i="11"/>
  <c r="M88" i="11"/>
  <c r="L88" i="11"/>
  <c r="K88" i="11"/>
  <c r="K100" i="11" s="1"/>
  <c r="J88" i="11"/>
  <c r="I88" i="11"/>
  <c r="H88" i="11"/>
  <c r="H100" i="11" s="1"/>
  <c r="G88" i="11"/>
  <c r="F88" i="11"/>
  <c r="E88" i="11"/>
  <c r="D88" i="11"/>
  <c r="C88" i="11"/>
  <c r="C100" i="11" s="1"/>
  <c r="B88" i="11"/>
  <c r="W87" i="11"/>
  <c r="W86" i="11"/>
  <c r="W85" i="11"/>
  <c r="W84" i="11"/>
  <c r="W81" i="11"/>
  <c r="V79" i="11"/>
  <c r="U79" i="11"/>
  <c r="T79" i="11"/>
  <c r="S79" i="11"/>
  <c r="R79" i="11"/>
  <c r="Q79" i="11"/>
  <c r="P79" i="11"/>
  <c r="O79" i="11"/>
  <c r="N79" i="11"/>
  <c r="M79" i="11"/>
  <c r="L79" i="11"/>
  <c r="K79" i="11"/>
  <c r="J79" i="11"/>
  <c r="I79" i="11"/>
  <c r="H79" i="11"/>
  <c r="G79" i="11"/>
  <c r="F79" i="11"/>
  <c r="E79" i="11"/>
  <c r="D79" i="11"/>
  <c r="C79" i="11"/>
  <c r="B79" i="11"/>
  <c r="W78" i="11"/>
  <c r="W77" i="11"/>
  <c r="W76" i="11"/>
  <c r="W75" i="11"/>
  <c r="W74" i="11"/>
  <c r="W73" i="11"/>
  <c r="W72" i="11"/>
  <c r="W71" i="11"/>
  <c r="W70" i="11"/>
  <c r="W69" i="11"/>
  <c r="V68" i="11"/>
  <c r="V80" i="11" s="1"/>
  <c r="U68" i="11"/>
  <c r="T68" i="11"/>
  <c r="S68" i="11"/>
  <c r="R68" i="11"/>
  <c r="Q68" i="11"/>
  <c r="P68" i="11"/>
  <c r="O68" i="11"/>
  <c r="N68" i="11"/>
  <c r="N80" i="11" s="1"/>
  <c r="M68" i="11"/>
  <c r="L68" i="11"/>
  <c r="L80" i="11" s="1"/>
  <c r="K68" i="11"/>
  <c r="J68" i="11"/>
  <c r="I68" i="11"/>
  <c r="H68" i="11"/>
  <c r="G68" i="11"/>
  <c r="F68" i="11"/>
  <c r="F80" i="11" s="1"/>
  <c r="E68" i="11"/>
  <c r="D68" i="11"/>
  <c r="C68" i="11"/>
  <c r="B68" i="11"/>
  <c r="W67" i="11"/>
  <c r="W66" i="11"/>
  <c r="W65" i="11"/>
  <c r="W64" i="11"/>
  <c r="W68" i="11" s="1"/>
  <c r="W61" i="11"/>
  <c r="V59" i="11"/>
  <c r="U59" i="11"/>
  <c r="T59" i="11"/>
  <c r="S59" i="11"/>
  <c r="R59" i="11"/>
  <c r="Q59" i="11"/>
  <c r="P59" i="11"/>
  <c r="O59" i="11"/>
  <c r="N59" i="11"/>
  <c r="M59" i="11"/>
  <c r="M60" i="11" s="1"/>
  <c r="L59" i="11"/>
  <c r="K59" i="11"/>
  <c r="J59" i="11"/>
  <c r="I59" i="11"/>
  <c r="H59" i="11"/>
  <c r="H60" i="11" s="1"/>
  <c r="G59" i="11"/>
  <c r="F59" i="11"/>
  <c r="E59" i="11"/>
  <c r="D59" i="11"/>
  <c r="C59" i="11"/>
  <c r="B59" i="11"/>
  <c r="W58" i="11"/>
  <c r="W57" i="11"/>
  <c r="W56" i="11"/>
  <c r="W55" i="11"/>
  <c r="W54" i="11"/>
  <c r="W53" i="11"/>
  <c r="W52" i="11"/>
  <c r="W51" i="11"/>
  <c r="W50" i="11"/>
  <c r="W49" i="11"/>
  <c r="V48" i="11"/>
  <c r="V60" i="11" s="1"/>
  <c r="U48" i="11"/>
  <c r="T48" i="11"/>
  <c r="S48" i="11"/>
  <c r="R48" i="11"/>
  <c r="Q48" i="11"/>
  <c r="Q60" i="11" s="1"/>
  <c r="P48" i="11"/>
  <c r="O48" i="11"/>
  <c r="N48" i="11"/>
  <c r="N60" i="11" s="1"/>
  <c r="M48" i="11"/>
  <c r="L48" i="11"/>
  <c r="K48" i="11"/>
  <c r="J48" i="11"/>
  <c r="I48" i="11"/>
  <c r="I60" i="11" s="1"/>
  <c r="H48" i="11"/>
  <c r="G48" i="11"/>
  <c r="F48" i="11"/>
  <c r="F60" i="11" s="1"/>
  <c r="E48" i="11"/>
  <c r="D48" i="11"/>
  <c r="C48" i="11"/>
  <c r="B48" i="11"/>
  <c r="W47" i="11"/>
  <c r="W46" i="11"/>
  <c r="W45" i="11"/>
  <c r="W44" i="11"/>
  <c r="W41" i="11"/>
  <c r="V39" i="11"/>
  <c r="U39" i="11"/>
  <c r="T39" i="11"/>
  <c r="S39" i="11"/>
  <c r="R39" i="11"/>
  <c r="Q39" i="11"/>
  <c r="P39" i="11"/>
  <c r="O39" i="11"/>
  <c r="N39" i="11"/>
  <c r="M39" i="11"/>
  <c r="L39" i="11"/>
  <c r="K39" i="11"/>
  <c r="J39" i="11"/>
  <c r="I39" i="11"/>
  <c r="H39" i="11"/>
  <c r="G39" i="11"/>
  <c r="F39" i="11"/>
  <c r="E39" i="11"/>
  <c r="D39" i="11"/>
  <c r="C39" i="11"/>
  <c r="B39" i="11"/>
  <c r="W38" i="11"/>
  <c r="W37" i="11"/>
  <c r="W36" i="11"/>
  <c r="W35" i="11"/>
  <c r="W34" i="11"/>
  <c r="W33" i="11"/>
  <c r="W32" i="11"/>
  <c r="W31" i="11"/>
  <c r="W30" i="11"/>
  <c r="W29" i="11"/>
  <c r="V28" i="11"/>
  <c r="V40" i="11" s="1"/>
  <c r="U28" i="11"/>
  <c r="T28" i="11"/>
  <c r="S28" i="11"/>
  <c r="R28" i="11"/>
  <c r="Q28" i="11"/>
  <c r="Q40" i="11" s="1"/>
  <c r="P28" i="11"/>
  <c r="O28" i="11"/>
  <c r="N28" i="11"/>
  <c r="M28" i="11"/>
  <c r="L28" i="11"/>
  <c r="K28" i="11"/>
  <c r="J28" i="11"/>
  <c r="I28" i="11"/>
  <c r="I40" i="11" s="1"/>
  <c r="H28" i="11"/>
  <c r="G28" i="11"/>
  <c r="F28" i="11"/>
  <c r="F40" i="11" s="1"/>
  <c r="E28" i="11"/>
  <c r="D28" i="11"/>
  <c r="C28" i="11"/>
  <c r="B28" i="11"/>
  <c r="W27" i="11"/>
  <c r="W26" i="11"/>
  <c r="W25" i="11"/>
  <c r="W24" i="11"/>
  <c r="W21" i="11"/>
  <c r="V19" i="11"/>
  <c r="U19" i="11"/>
  <c r="T19" i="11"/>
  <c r="S19" i="11"/>
  <c r="R19" i="11"/>
  <c r="Q19" i="11"/>
  <c r="P19" i="11"/>
  <c r="O19" i="11"/>
  <c r="N19" i="11"/>
  <c r="M19" i="11"/>
  <c r="L19" i="11"/>
  <c r="K19" i="11"/>
  <c r="J19" i="11"/>
  <c r="I19" i="11"/>
  <c r="H19" i="11"/>
  <c r="G19" i="11"/>
  <c r="F19" i="11"/>
  <c r="E19" i="11"/>
  <c r="D19" i="11"/>
  <c r="C19" i="11"/>
  <c r="B19" i="11"/>
  <c r="W18" i="11"/>
  <c r="W17" i="11"/>
  <c r="W16" i="11"/>
  <c r="W15" i="11"/>
  <c r="W14" i="11"/>
  <c r="W13" i="11"/>
  <c r="W12" i="11"/>
  <c r="W11" i="11"/>
  <c r="W10" i="11"/>
  <c r="W9" i="11"/>
  <c r="V8" i="11"/>
  <c r="V20" i="11" s="1"/>
  <c r="U8" i="11"/>
  <c r="T8" i="11"/>
  <c r="S8" i="11"/>
  <c r="R8" i="11"/>
  <c r="Q8" i="11"/>
  <c r="P8" i="11"/>
  <c r="O8" i="11"/>
  <c r="N8" i="11"/>
  <c r="M8" i="11"/>
  <c r="L8" i="11"/>
  <c r="K8" i="11"/>
  <c r="J8" i="11"/>
  <c r="I8" i="11"/>
  <c r="H8" i="11"/>
  <c r="G8" i="11"/>
  <c r="F8" i="11"/>
  <c r="E8" i="11"/>
  <c r="D8" i="11"/>
  <c r="C8" i="11"/>
  <c r="B8" i="11"/>
  <c r="W7" i="11"/>
  <c r="W6" i="11"/>
  <c r="W5" i="11"/>
  <c r="W4" i="11"/>
  <c r="H323" i="10"/>
  <c r="G323" i="10"/>
  <c r="F323" i="10"/>
  <c r="E323" i="10"/>
  <c r="D323" i="10"/>
  <c r="C323" i="10"/>
  <c r="V323" i="10" s="1"/>
  <c r="B323" i="10"/>
  <c r="H312" i="10"/>
  <c r="G312" i="10"/>
  <c r="F312" i="10"/>
  <c r="E312" i="10"/>
  <c r="D312" i="10"/>
  <c r="C312" i="10"/>
  <c r="B312" i="10"/>
  <c r="H304" i="10"/>
  <c r="G304" i="10"/>
  <c r="F304" i="10"/>
  <c r="E304" i="10"/>
  <c r="D304" i="10"/>
  <c r="C304" i="10"/>
  <c r="B304" i="10"/>
  <c r="H293" i="10"/>
  <c r="G293" i="10"/>
  <c r="F293" i="10"/>
  <c r="E293" i="10"/>
  <c r="D293" i="10"/>
  <c r="C293" i="10"/>
  <c r="B293" i="10"/>
  <c r="H285" i="10"/>
  <c r="G285" i="10"/>
  <c r="F285" i="10"/>
  <c r="E285" i="10"/>
  <c r="D285" i="10"/>
  <c r="C285" i="10"/>
  <c r="B285" i="10"/>
  <c r="H274" i="10"/>
  <c r="G274" i="10"/>
  <c r="F274" i="10"/>
  <c r="E274" i="10"/>
  <c r="D274" i="10"/>
  <c r="C274" i="10"/>
  <c r="B274" i="10"/>
  <c r="H266" i="10"/>
  <c r="G266" i="10"/>
  <c r="F266" i="10"/>
  <c r="E266" i="10"/>
  <c r="D266" i="10"/>
  <c r="C266" i="10"/>
  <c r="B266" i="10"/>
  <c r="H255" i="10"/>
  <c r="G255" i="10"/>
  <c r="F255" i="10"/>
  <c r="E255" i="10"/>
  <c r="D255" i="10"/>
  <c r="C255" i="10"/>
  <c r="B255" i="10"/>
  <c r="H247" i="10"/>
  <c r="G247" i="10"/>
  <c r="F247" i="10"/>
  <c r="E247" i="10"/>
  <c r="D247" i="10"/>
  <c r="C247" i="10"/>
  <c r="V247" i="10" s="1"/>
  <c r="B247" i="10"/>
  <c r="H236" i="10"/>
  <c r="G236" i="10"/>
  <c r="F236" i="10"/>
  <c r="E236" i="10"/>
  <c r="D236" i="10"/>
  <c r="C236" i="10"/>
  <c r="B236" i="10"/>
  <c r="H228" i="10"/>
  <c r="G228" i="10"/>
  <c r="F228" i="10"/>
  <c r="E228" i="10"/>
  <c r="D228" i="10"/>
  <c r="C228" i="10"/>
  <c r="B228" i="10"/>
  <c r="H217" i="10"/>
  <c r="G217" i="10"/>
  <c r="F217" i="10"/>
  <c r="E217" i="10"/>
  <c r="D217" i="10"/>
  <c r="C217" i="10"/>
  <c r="B217" i="10"/>
  <c r="H209" i="10"/>
  <c r="G209" i="10"/>
  <c r="F209" i="10"/>
  <c r="E209" i="10"/>
  <c r="D209" i="10"/>
  <c r="C209" i="10"/>
  <c r="B209" i="10"/>
  <c r="H198" i="10"/>
  <c r="G198" i="10"/>
  <c r="F198" i="10"/>
  <c r="E198" i="10"/>
  <c r="D198" i="10"/>
  <c r="C198" i="10"/>
  <c r="B198" i="10"/>
  <c r="H190" i="10"/>
  <c r="G190" i="10"/>
  <c r="F190" i="10"/>
  <c r="E190" i="10"/>
  <c r="D190" i="10"/>
  <c r="C190" i="10"/>
  <c r="B190" i="10"/>
  <c r="H179" i="10"/>
  <c r="G179" i="10"/>
  <c r="F179" i="10"/>
  <c r="E179" i="10"/>
  <c r="D179" i="10"/>
  <c r="C179" i="10"/>
  <c r="B179" i="10"/>
  <c r="H171" i="10"/>
  <c r="G171" i="10"/>
  <c r="F171" i="10"/>
  <c r="E171" i="10"/>
  <c r="D171" i="10"/>
  <c r="C171" i="10"/>
  <c r="B171" i="10"/>
  <c r="H160" i="10"/>
  <c r="G160" i="10"/>
  <c r="F160" i="10"/>
  <c r="E160" i="10"/>
  <c r="D160" i="10"/>
  <c r="C160" i="10"/>
  <c r="B160" i="10"/>
  <c r="H152" i="10"/>
  <c r="G152" i="10"/>
  <c r="F152" i="10"/>
  <c r="E152" i="10"/>
  <c r="D152" i="10"/>
  <c r="C152" i="10"/>
  <c r="B152" i="10"/>
  <c r="H141" i="10"/>
  <c r="G141" i="10"/>
  <c r="F141" i="10"/>
  <c r="E141" i="10"/>
  <c r="D141" i="10"/>
  <c r="C141" i="10"/>
  <c r="B141" i="10"/>
  <c r="H133" i="10"/>
  <c r="G133" i="10"/>
  <c r="F133" i="10"/>
  <c r="E133" i="10"/>
  <c r="D133" i="10"/>
  <c r="C133" i="10"/>
  <c r="B133" i="10"/>
  <c r="H122" i="10"/>
  <c r="G122" i="10"/>
  <c r="F122" i="10"/>
  <c r="E122" i="10"/>
  <c r="D122" i="10"/>
  <c r="C122" i="10"/>
  <c r="B122" i="10"/>
  <c r="H114" i="10"/>
  <c r="G114" i="10"/>
  <c r="F114" i="10"/>
  <c r="E114" i="10"/>
  <c r="D114" i="10"/>
  <c r="C114" i="10"/>
  <c r="B114" i="10"/>
  <c r="H103" i="10"/>
  <c r="G103" i="10"/>
  <c r="F103" i="10"/>
  <c r="E103" i="10"/>
  <c r="D103" i="10"/>
  <c r="C103" i="10"/>
  <c r="B103" i="10"/>
  <c r="H95" i="10"/>
  <c r="G95" i="10"/>
  <c r="F95" i="10"/>
  <c r="E95" i="10"/>
  <c r="D95" i="10"/>
  <c r="C95" i="10"/>
  <c r="V95" i="10" s="1"/>
  <c r="B95" i="10"/>
  <c r="H84" i="10"/>
  <c r="G84" i="10"/>
  <c r="F84" i="10"/>
  <c r="E84" i="10"/>
  <c r="D84" i="10"/>
  <c r="C84" i="10"/>
  <c r="B84" i="10"/>
  <c r="H76" i="10"/>
  <c r="G76" i="10"/>
  <c r="F76" i="10"/>
  <c r="E76" i="10"/>
  <c r="D76" i="10"/>
  <c r="C76" i="10"/>
  <c r="B76" i="10"/>
  <c r="H65" i="10"/>
  <c r="G65" i="10"/>
  <c r="F65" i="10"/>
  <c r="E65" i="10"/>
  <c r="D65" i="10"/>
  <c r="C65" i="10"/>
  <c r="B65" i="10"/>
  <c r="H57" i="10"/>
  <c r="G57" i="10"/>
  <c r="F57" i="10"/>
  <c r="E57" i="10"/>
  <c r="D57" i="10"/>
  <c r="C57" i="10"/>
  <c r="B57" i="10"/>
  <c r="H46" i="10"/>
  <c r="G46" i="10"/>
  <c r="F46" i="10"/>
  <c r="E46" i="10"/>
  <c r="D46" i="10"/>
  <c r="C46" i="10"/>
  <c r="B46" i="10"/>
  <c r="H38" i="10"/>
  <c r="G38" i="10"/>
  <c r="F38" i="10"/>
  <c r="E38" i="10"/>
  <c r="D38" i="10"/>
  <c r="C38" i="10"/>
  <c r="B38" i="10"/>
  <c r="H27" i="10"/>
  <c r="G27" i="10"/>
  <c r="F27" i="10"/>
  <c r="E27" i="10"/>
  <c r="D27" i="10"/>
  <c r="C27" i="10"/>
  <c r="B27" i="10"/>
  <c r="H19" i="10"/>
  <c r="G19" i="10"/>
  <c r="F19" i="10"/>
  <c r="E19" i="10"/>
  <c r="D19" i="10"/>
  <c r="C19" i="10"/>
  <c r="B19" i="10"/>
  <c r="H8" i="10"/>
  <c r="G8" i="10"/>
  <c r="F8" i="10"/>
  <c r="E8" i="10"/>
  <c r="D8" i="10"/>
  <c r="C8" i="10"/>
  <c r="B8" i="10"/>
  <c r="H323" i="9"/>
  <c r="G323" i="9"/>
  <c r="F323" i="9"/>
  <c r="E323" i="9"/>
  <c r="D323" i="9"/>
  <c r="C323" i="9"/>
  <c r="B323" i="9"/>
  <c r="H312" i="9"/>
  <c r="G312" i="9"/>
  <c r="F312" i="9"/>
  <c r="E312" i="9"/>
  <c r="D312" i="9"/>
  <c r="C312" i="9"/>
  <c r="B312" i="9"/>
  <c r="H304" i="9"/>
  <c r="G304" i="9"/>
  <c r="F304" i="9"/>
  <c r="E304" i="9"/>
  <c r="D304" i="9"/>
  <c r="C304" i="9"/>
  <c r="B304" i="9"/>
  <c r="H293" i="9"/>
  <c r="G293" i="9"/>
  <c r="F293" i="9"/>
  <c r="E293" i="9"/>
  <c r="E305" i="9" s="1"/>
  <c r="D293" i="9"/>
  <c r="C293" i="9"/>
  <c r="B293" i="9"/>
  <c r="H285" i="9"/>
  <c r="G285" i="9"/>
  <c r="F285" i="9"/>
  <c r="E285" i="9"/>
  <c r="D285" i="9"/>
  <c r="C285" i="9"/>
  <c r="B285" i="9"/>
  <c r="H274" i="9"/>
  <c r="G274" i="9"/>
  <c r="F274" i="9"/>
  <c r="E274" i="9"/>
  <c r="D274" i="9"/>
  <c r="C274" i="9"/>
  <c r="B274" i="9"/>
  <c r="H266" i="9"/>
  <c r="G266" i="9"/>
  <c r="F266" i="9"/>
  <c r="E266" i="9"/>
  <c r="D266" i="9"/>
  <c r="C266" i="9"/>
  <c r="B266" i="9"/>
  <c r="H255" i="9"/>
  <c r="G255" i="9"/>
  <c r="F255" i="9"/>
  <c r="E255" i="9"/>
  <c r="D255" i="9"/>
  <c r="C255" i="9"/>
  <c r="W255" i="9" s="1"/>
  <c r="B255" i="9"/>
  <c r="H247" i="9"/>
  <c r="G247" i="9"/>
  <c r="F247" i="9"/>
  <c r="E247" i="9"/>
  <c r="D247" i="9"/>
  <c r="C247" i="9"/>
  <c r="B247" i="9"/>
  <c r="H236" i="9"/>
  <c r="G236" i="9"/>
  <c r="F236" i="9"/>
  <c r="E236" i="9"/>
  <c r="D236" i="9"/>
  <c r="C236" i="9"/>
  <c r="B236" i="9"/>
  <c r="H228" i="9"/>
  <c r="G228" i="9"/>
  <c r="F228" i="9"/>
  <c r="E228" i="9"/>
  <c r="D228" i="9"/>
  <c r="C228" i="9"/>
  <c r="B228" i="9"/>
  <c r="H217" i="9"/>
  <c r="G217" i="9"/>
  <c r="F217" i="9"/>
  <c r="E217" i="9"/>
  <c r="D217" i="9"/>
  <c r="C217" i="9"/>
  <c r="B217" i="9"/>
  <c r="H209" i="9"/>
  <c r="G209" i="9"/>
  <c r="F209" i="9"/>
  <c r="E209" i="9"/>
  <c r="D209" i="9"/>
  <c r="C209" i="9"/>
  <c r="B209" i="9"/>
  <c r="H198" i="9"/>
  <c r="G198" i="9"/>
  <c r="F198" i="9"/>
  <c r="E198" i="9"/>
  <c r="D198" i="9"/>
  <c r="C198" i="9"/>
  <c r="B198" i="9"/>
  <c r="H190" i="9"/>
  <c r="G190" i="9"/>
  <c r="F190" i="9"/>
  <c r="E190" i="9"/>
  <c r="D190" i="9"/>
  <c r="C190" i="9"/>
  <c r="B190" i="9"/>
  <c r="H179" i="9"/>
  <c r="G179" i="9"/>
  <c r="F179" i="9"/>
  <c r="E179" i="9"/>
  <c r="D179" i="9"/>
  <c r="C179" i="9"/>
  <c r="W179" i="9" s="1"/>
  <c r="B179" i="9"/>
  <c r="H171" i="9"/>
  <c r="G171" i="9"/>
  <c r="F171" i="9"/>
  <c r="E171" i="9"/>
  <c r="D171" i="9"/>
  <c r="C171" i="9"/>
  <c r="B171" i="9"/>
  <c r="H160" i="9"/>
  <c r="G160" i="9"/>
  <c r="F160" i="9"/>
  <c r="E160" i="9"/>
  <c r="D160" i="9"/>
  <c r="C160" i="9"/>
  <c r="B160" i="9"/>
  <c r="H152" i="9"/>
  <c r="G152" i="9"/>
  <c r="F152" i="9"/>
  <c r="E152" i="9"/>
  <c r="D152" i="9"/>
  <c r="C152" i="9"/>
  <c r="B152" i="9"/>
  <c r="H141" i="9"/>
  <c r="G141" i="9"/>
  <c r="F141" i="9"/>
  <c r="E141" i="9"/>
  <c r="D141" i="9"/>
  <c r="C141" i="9"/>
  <c r="B141" i="9"/>
  <c r="H133" i="9"/>
  <c r="G133" i="9"/>
  <c r="F133" i="9"/>
  <c r="E133" i="9"/>
  <c r="D133" i="9"/>
  <c r="C133" i="9"/>
  <c r="B133" i="9"/>
  <c r="H122" i="9"/>
  <c r="G122" i="9"/>
  <c r="F122" i="9"/>
  <c r="E122" i="9"/>
  <c r="D122" i="9"/>
  <c r="C122" i="9"/>
  <c r="B122" i="9"/>
  <c r="H114" i="9"/>
  <c r="G114" i="9"/>
  <c r="F114" i="9"/>
  <c r="E114" i="9"/>
  <c r="D114" i="9"/>
  <c r="C114" i="9"/>
  <c r="B114" i="9"/>
  <c r="H103" i="9"/>
  <c r="G103" i="9"/>
  <c r="F103" i="9"/>
  <c r="E103" i="9"/>
  <c r="D103" i="9"/>
  <c r="C103" i="9"/>
  <c r="W103" i="9" s="1"/>
  <c r="B103" i="9"/>
  <c r="H95" i="9"/>
  <c r="G95" i="9"/>
  <c r="F95" i="9"/>
  <c r="E95" i="9"/>
  <c r="D95" i="9"/>
  <c r="C95" i="9"/>
  <c r="B95" i="9"/>
  <c r="H84" i="9"/>
  <c r="G84" i="9"/>
  <c r="F84" i="9"/>
  <c r="E84" i="9"/>
  <c r="D84" i="9"/>
  <c r="D96" i="9" s="1"/>
  <c r="C84" i="9"/>
  <c r="B84" i="9"/>
  <c r="H76" i="9"/>
  <c r="G76" i="9"/>
  <c r="F76" i="9"/>
  <c r="E76" i="9"/>
  <c r="D76" i="9"/>
  <c r="C76" i="9"/>
  <c r="B76" i="9"/>
  <c r="H65" i="9"/>
  <c r="G65" i="9"/>
  <c r="F65" i="9"/>
  <c r="E65" i="9"/>
  <c r="E77" i="9" s="1"/>
  <c r="D65" i="9"/>
  <c r="C65" i="9"/>
  <c r="B65" i="9"/>
  <c r="H57" i="9"/>
  <c r="G57" i="9"/>
  <c r="F57" i="9"/>
  <c r="E57" i="9"/>
  <c r="D57" i="9"/>
  <c r="C57" i="9"/>
  <c r="B57" i="9"/>
  <c r="H46" i="9"/>
  <c r="H58" i="9" s="1"/>
  <c r="G46" i="9"/>
  <c r="F46" i="9"/>
  <c r="E46" i="9"/>
  <c r="D46" i="9"/>
  <c r="C46" i="9"/>
  <c r="B46" i="9"/>
  <c r="H38" i="9"/>
  <c r="G38" i="9"/>
  <c r="F38" i="9"/>
  <c r="E38" i="9"/>
  <c r="D38" i="9"/>
  <c r="C38" i="9"/>
  <c r="B38" i="9"/>
  <c r="H27" i="9"/>
  <c r="G27" i="9"/>
  <c r="F27" i="9"/>
  <c r="F39" i="9" s="1"/>
  <c r="E27" i="9"/>
  <c r="D27" i="9"/>
  <c r="C27" i="9"/>
  <c r="W27" i="9" s="1"/>
  <c r="B27" i="9"/>
  <c r="H19" i="9"/>
  <c r="G19" i="9"/>
  <c r="F19" i="9"/>
  <c r="E19" i="9"/>
  <c r="D19" i="9"/>
  <c r="C19" i="9"/>
  <c r="B19" i="9"/>
  <c r="H8" i="9"/>
  <c r="G8" i="9"/>
  <c r="F8" i="9"/>
  <c r="E8" i="9"/>
  <c r="D8" i="9"/>
  <c r="C8" i="9"/>
  <c r="B8" i="9"/>
  <c r="H323" i="8"/>
  <c r="G323" i="8"/>
  <c r="F323" i="8"/>
  <c r="E323" i="8"/>
  <c r="D323" i="8"/>
  <c r="C323" i="8"/>
  <c r="B323" i="8"/>
  <c r="H312" i="8"/>
  <c r="G312" i="8"/>
  <c r="F312" i="8"/>
  <c r="E312" i="8"/>
  <c r="D312" i="8"/>
  <c r="D324" i="8" s="1"/>
  <c r="C312" i="8"/>
  <c r="B312" i="8"/>
  <c r="H304" i="8"/>
  <c r="G304" i="8"/>
  <c r="F304" i="8"/>
  <c r="E304" i="8"/>
  <c r="D304" i="8"/>
  <c r="C304" i="8"/>
  <c r="B304" i="8"/>
  <c r="H293" i="8"/>
  <c r="G293" i="8"/>
  <c r="F293" i="8"/>
  <c r="E293" i="8"/>
  <c r="D293" i="8"/>
  <c r="C293" i="8"/>
  <c r="B293" i="8"/>
  <c r="B305" i="8" s="1"/>
  <c r="H285" i="8"/>
  <c r="G285" i="8"/>
  <c r="F285" i="8"/>
  <c r="E285" i="8"/>
  <c r="D285" i="8"/>
  <c r="C285" i="8"/>
  <c r="W285" i="8" s="1"/>
  <c r="B285" i="8"/>
  <c r="G274" i="8"/>
  <c r="F274" i="8"/>
  <c r="E274" i="8"/>
  <c r="D274" i="8"/>
  <c r="C274" i="8"/>
  <c r="B274" i="8"/>
  <c r="H273" i="8"/>
  <c r="W273" i="8" s="1"/>
  <c r="X273" i="8" s="1"/>
  <c r="Y273" i="8" s="1"/>
  <c r="H272" i="8"/>
  <c r="W272" i="8" s="1"/>
  <c r="X272" i="8" s="1"/>
  <c r="Y272" i="8" s="1"/>
  <c r="H271" i="8"/>
  <c r="W271" i="8" s="1"/>
  <c r="X271" i="8" s="1"/>
  <c r="Y271" i="8" s="1"/>
  <c r="H270" i="8"/>
  <c r="W270" i="8" s="1"/>
  <c r="X270" i="8" s="1"/>
  <c r="Y270" i="8" s="1"/>
  <c r="H266" i="8"/>
  <c r="G266" i="8"/>
  <c r="F266" i="8"/>
  <c r="E266" i="8"/>
  <c r="D266" i="8"/>
  <c r="C266" i="8"/>
  <c r="B266" i="8"/>
  <c r="G255" i="8"/>
  <c r="F255" i="8"/>
  <c r="E255" i="8"/>
  <c r="D255" i="8"/>
  <c r="C255" i="8"/>
  <c r="B255" i="8"/>
  <c r="H254" i="8"/>
  <c r="W254" i="8" s="1"/>
  <c r="X254" i="8" s="1"/>
  <c r="Y254" i="8" s="1"/>
  <c r="H253" i="8"/>
  <c r="W253" i="8" s="1"/>
  <c r="X253" i="8" s="1"/>
  <c r="Y253" i="8" s="1"/>
  <c r="H252" i="8"/>
  <c r="W252" i="8" s="1"/>
  <c r="X252" i="8" s="1"/>
  <c r="Y252" i="8" s="1"/>
  <c r="H251" i="8"/>
  <c r="W251" i="8" s="1"/>
  <c r="X251" i="8" s="1"/>
  <c r="Y251" i="8" s="1"/>
  <c r="H247" i="8"/>
  <c r="G247" i="8"/>
  <c r="F247" i="8"/>
  <c r="E247" i="8"/>
  <c r="D247" i="8"/>
  <c r="C247" i="8"/>
  <c r="B247" i="8"/>
  <c r="H236" i="8"/>
  <c r="G236" i="8"/>
  <c r="F236" i="8"/>
  <c r="E236" i="8"/>
  <c r="D236" i="8"/>
  <c r="C236" i="8"/>
  <c r="B236" i="8"/>
  <c r="H228" i="8"/>
  <c r="G228" i="8"/>
  <c r="F228" i="8"/>
  <c r="E228" i="8"/>
  <c r="D228" i="8"/>
  <c r="C228" i="8"/>
  <c r="W228" i="8" s="1"/>
  <c r="B228" i="8"/>
  <c r="H217" i="8"/>
  <c r="G217" i="8"/>
  <c r="F217" i="8"/>
  <c r="E217" i="8"/>
  <c r="D217" i="8"/>
  <c r="C217" i="8"/>
  <c r="B217" i="8"/>
  <c r="H209" i="8"/>
  <c r="G209" i="8"/>
  <c r="F209" i="8"/>
  <c r="E209" i="8"/>
  <c r="D209" i="8"/>
  <c r="C209" i="8"/>
  <c r="B209" i="8"/>
  <c r="H198" i="8"/>
  <c r="G198" i="8"/>
  <c r="F198" i="8"/>
  <c r="E198" i="8"/>
  <c r="D198" i="8"/>
  <c r="C198" i="8"/>
  <c r="B198" i="8"/>
  <c r="H190" i="8"/>
  <c r="G190" i="8"/>
  <c r="F190" i="8"/>
  <c r="E190" i="8"/>
  <c r="D190" i="8"/>
  <c r="C190" i="8"/>
  <c r="B190" i="8"/>
  <c r="H179" i="8"/>
  <c r="G179" i="8"/>
  <c r="F179" i="8"/>
  <c r="E179" i="8"/>
  <c r="D179" i="8"/>
  <c r="D191" i="8" s="1"/>
  <c r="C179" i="8"/>
  <c r="B179" i="8"/>
  <c r="H171" i="8"/>
  <c r="G171" i="8"/>
  <c r="F171" i="8"/>
  <c r="E171" i="8"/>
  <c r="D171" i="8"/>
  <c r="C171" i="8"/>
  <c r="B171" i="8"/>
  <c r="H160" i="8"/>
  <c r="G160" i="8"/>
  <c r="F160" i="8"/>
  <c r="F172" i="8" s="1"/>
  <c r="E160" i="8"/>
  <c r="D160" i="8"/>
  <c r="C160" i="8"/>
  <c r="B160" i="8"/>
  <c r="H152" i="8"/>
  <c r="G152" i="8"/>
  <c r="F152" i="8"/>
  <c r="E152" i="8"/>
  <c r="D152" i="8"/>
  <c r="C152" i="8"/>
  <c r="W152" i="8" s="1"/>
  <c r="B152" i="8"/>
  <c r="H141" i="8"/>
  <c r="G141" i="8"/>
  <c r="F141" i="8"/>
  <c r="E141" i="8"/>
  <c r="D141" i="8"/>
  <c r="C141" i="8"/>
  <c r="B141" i="8"/>
  <c r="H133" i="8"/>
  <c r="G133" i="8"/>
  <c r="F133" i="8"/>
  <c r="E133" i="8"/>
  <c r="D133" i="8"/>
  <c r="C133" i="8"/>
  <c r="B133" i="8"/>
  <c r="H122" i="8"/>
  <c r="G122" i="8"/>
  <c r="F122" i="8"/>
  <c r="E122" i="8"/>
  <c r="D122" i="8"/>
  <c r="C122" i="8"/>
  <c r="B122" i="8"/>
  <c r="H114" i="8"/>
  <c r="G114" i="8"/>
  <c r="F114" i="8"/>
  <c r="E114" i="8"/>
  <c r="D114" i="8"/>
  <c r="C114" i="8"/>
  <c r="B114" i="8"/>
  <c r="H103" i="8"/>
  <c r="H115" i="8" s="1"/>
  <c r="G103" i="8"/>
  <c r="F103" i="8"/>
  <c r="E103" i="8"/>
  <c r="E115" i="8" s="1"/>
  <c r="D103" i="8"/>
  <c r="C103" i="8"/>
  <c r="B103" i="8"/>
  <c r="H95" i="8"/>
  <c r="G95" i="8"/>
  <c r="F95" i="8"/>
  <c r="E95" i="8"/>
  <c r="D95" i="8"/>
  <c r="C95" i="8"/>
  <c r="B95" i="8"/>
  <c r="H84" i="8"/>
  <c r="G84" i="8"/>
  <c r="F84" i="8"/>
  <c r="E84" i="8"/>
  <c r="D84" i="8"/>
  <c r="C84" i="8"/>
  <c r="B84" i="8"/>
  <c r="B96" i="8" s="1"/>
  <c r="H76" i="8"/>
  <c r="G76" i="8"/>
  <c r="F76" i="8"/>
  <c r="E76" i="8"/>
  <c r="D76" i="8"/>
  <c r="C76" i="8"/>
  <c r="W76" i="8" s="1"/>
  <c r="B76" i="8"/>
  <c r="H65" i="8"/>
  <c r="G65" i="8"/>
  <c r="F65" i="8"/>
  <c r="E65" i="8"/>
  <c r="D65" i="8"/>
  <c r="C65" i="8"/>
  <c r="B65" i="8"/>
  <c r="H57" i="8"/>
  <c r="G57" i="8"/>
  <c r="F57" i="8"/>
  <c r="E57" i="8"/>
  <c r="D57" i="8"/>
  <c r="C57" i="8"/>
  <c r="B57" i="8"/>
  <c r="H46" i="8"/>
  <c r="G46" i="8"/>
  <c r="G58" i="8" s="1"/>
  <c r="F46" i="8"/>
  <c r="F58" i="8" s="1"/>
  <c r="E46" i="8"/>
  <c r="D46" i="8"/>
  <c r="C46" i="8"/>
  <c r="B46" i="8"/>
  <c r="H38" i="8"/>
  <c r="G38" i="8"/>
  <c r="F38" i="8"/>
  <c r="E38" i="8"/>
  <c r="D38" i="8"/>
  <c r="C38" i="8"/>
  <c r="B38" i="8"/>
  <c r="H27" i="8"/>
  <c r="G27" i="8"/>
  <c r="F27" i="8"/>
  <c r="E27" i="8"/>
  <c r="D27" i="8"/>
  <c r="C27" i="8"/>
  <c r="B27" i="8"/>
  <c r="H19" i="8"/>
  <c r="G19" i="8"/>
  <c r="F19" i="8"/>
  <c r="E19" i="8"/>
  <c r="D19" i="8"/>
  <c r="C19" i="8"/>
  <c r="B19" i="8"/>
  <c r="H8" i="8"/>
  <c r="G8" i="8"/>
  <c r="F8" i="8"/>
  <c r="E8" i="8"/>
  <c r="D8" i="8"/>
  <c r="C8" i="8"/>
  <c r="B8" i="8"/>
  <c r="B20" i="8" s="1"/>
  <c r="I323" i="7"/>
  <c r="H323" i="7"/>
  <c r="G323" i="7"/>
  <c r="F323" i="7"/>
  <c r="E323" i="7"/>
  <c r="D323" i="7"/>
  <c r="C323" i="7"/>
  <c r="B323" i="7"/>
  <c r="I312" i="7"/>
  <c r="H312" i="7"/>
  <c r="G312" i="7"/>
  <c r="F312" i="7"/>
  <c r="F324" i="7" s="1"/>
  <c r="E312" i="7"/>
  <c r="D312" i="7"/>
  <c r="D324" i="7" s="1"/>
  <c r="C312" i="7"/>
  <c r="B312" i="7"/>
  <c r="I304" i="7"/>
  <c r="H304" i="7"/>
  <c r="G304" i="7"/>
  <c r="F304" i="7"/>
  <c r="E304" i="7"/>
  <c r="D304" i="7"/>
  <c r="C304" i="7"/>
  <c r="B304" i="7"/>
  <c r="I293" i="7"/>
  <c r="I305" i="7" s="1"/>
  <c r="H293" i="7"/>
  <c r="H305" i="7" s="1"/>
  <c r="G293" i="7"/>
  <c r="F293" i="7"/>
  <c r="E293" i="7"/>
  <c r="D293" i="7"/>
  <c r="C293" i="7"/>
  <c r="B293" i="7"/>
  <c r="I285" i="7"/>
  <c r="H285" i="7"/>
  <c r="G285" i="7"/>
  <c r="F285" i="7"/>
  <c r="E285" i="7"/>
  <c r="D285" i="7"/>
  <c r="C285" i="7"/>
  <c r="B285" i="7"/>
  <c r="I274" i="7"/>
  <c r="H274" i="7"/>
  <c r="H286" i="7" s="1"/>
  <c r="G274" i="7"/>
  <c r="F274" i="7"/>
  <c r="E274" i="7"/>
  <c r="D274" i="7"/>
  <c r="C274" i="7"/>
  <c r="B274" i="7"/>
  <c r="I266" i="7"/>
  <c r="H266" i="7"/>
  <c r="G266" i="7"/>
  <c r="F266" i="7"/>
  <c r="E266" i="7"/>
  <c r="D266" i="7"/>
  <c r="C266" i="7"/>
  <c r="B266" i="7"/>
  <c r="I255" i="7"/>
  <c r="I267" i="7" s="1"/>
  <c r="H255" i="7"/>
  <c r="G255" i="7"/>
  <c r="F255" i="7"/>
  <c r="E255" i="7"/>
  <c r="D255" i="7"/>
  <c r="C255" i="7"/>
  <c r="B255" i="7"/>
  <c r="I247" i="7"/>
  <c r="H247" i="7"/>
  <c r="G247" i="7"/>
  <c r="F247" i="7"/>
  <c r="E247" i="7"/>
  <c r="D247" i="7"/>
  <c r="C247" i="7"/>
  <c r="B247" i="7"/>
  <c r="I236" i="7"/>
  <c r="I248" i="7" s="1"/>
  <c r="H236" i="7"/>
  <c r="G236" i="7"/>
  <c r="F236" i="7"/>
  <c r="E236" i="7"/>
  <c r="D236" i="7"/>
  <c r="C236" i="7"/>
  <c r="B236" i="7"/>
  <c r="I228" i="7"/>
  <c r="H228" i="7"/>
  <c r="G228" i="7"/>
  <c r="F228" i="7"/>
  <c r="E228" i="7"/>
  <c r="D228" i="7"/>
  <c r="C228" i="7"/>
  <c r="B228" i="7"/>
  <c r="I217" i="7"/>
  <c r="H217" i="7"/>
  <c r="G217" i="7"/>
  <c r="F217" i="7"/>
  <c r="E217" i="7"/>
  <c r="D217" i="7"/>
  <c r="C217" i="7"/>
  <c r="B217" i="7"/>
  <c r="I209" i="7"/>
  <c r="H209" i="7"/>
  <c r="G209" i="7"/>
  <c r="F209" i="7"/>
  <c r="E209" i="7"/>
  <c r="D209" i="7"/>
  <c r="C209" i="7"/>
  <c r="B209" i="7"/>
  <c r="I198" i="7"/>
  <c r="H198" i="7"/>
  <c r="G198" i="7"/>
  <c r="G210" i="7" s="1"/>
  <c r="F198" i="7"/>
  <c r="E198" i="7"/>
  <c r="D198" i="7"/>
  <c r="C198" i="7"/>
  <c r="B198" i="7"/>
  <c r="I190" i="7"/>
  <c r="H190" i="7"/>
  <c r="G190" i="7"/>
  <c r="F190" i="7"/>
  <c r="E190" i="7"/>
  <c r="D190" i="7"/>
  <c r="C190" i="7"/>
  <c r="B190" i="7"/>
  <c r="I179" i="7"/>
  <c r="H179" i="7"/>
  <c r="G179" i="7"/>
  <c r="G191" i="7" s="1"/>
  <c r="F179" i="7"/>
  <c r="E179" i="7"/>
  <c r="D179" i="7"/>
  <c r="D191" i="7" s="1"/>
  <c r="C179" i="7"/>
  <c r="B179" i="7"/>
  <c r="I171" i="7"/>
  <c r="H171" i="7"/>
  <c r="G171" i="7"/>
  <c r="F171" i="7"/>
  <c r="E171" i="7"/>
  <c r="D171" i="7"/>
  <c r="C171" i="7"/>
  <c r="B171" i="7"/>
  <c r="I160" i="7"/>
  <c r="H160" i="7"/>
  <c r="G160" i="7"/>
  <c r="F160" i="7"/>
  <c r="F172" i="7" s="1"/>
  <c r="E160" i="7"/>
  <c r="D160" i="7"/>
  <c r="D172" i="7" s="1"/>
  <c r="C160" i="7"/>
  <c r="B160" i="7"/>
  <c r="I152" i="7"/>
  <c r="H152" i="7"/>
  <c r="G152" i="7"/>
  <c r="F152" i="7"/>
  <c r="E152" i="7"/>
  <c r="D152" i="7"/>
  <c r="C152" i="7"/>
  <c r="B152" i="7"/>
  <c r="I141" i="7"/>
  <c r="I153" i="7" s="1"/>
  <c r="H141" i="7"/>
  <c r="G141" i="7"/>
  <c r="F141" i="7"/>
  <c r="E141" i="7"/>
  <c r="D141" i="7"/>
  <c r="C141" i="7"/>
  <c r="B141" i="7"/>
  <c r="I133" i="7"/>
  <c r="H133" i="7"/>
  <c r="G133" i="7"/>
  <c r="F133" i="7"/>
  <c r="E133" i="7"/>
  <c r="D133" i="7"/>
  <c r="C133" i="7"/>
  <c r="B133" i="7"/>
  <c r="I122" i="7"/>
  <c r="I134" i="7" s="1"/>
  <c r="H122" i="7"/>
  <c r="G122" i="7"/>
  <c r="G134" i="7" s="1"/>
  <c r="F122" i="7"/>
  <c r="E122" i="7"/>
  <c r="D122" i="7"/>
  <c r="C122" i="7"/>
  <c r="B122" i="7"/>
  <c r="I114" i="7"/>
  <c r="H114" i="7"/>
  <c r="G114" i="7"/>
  <c r="F114" i="7"/>
  <c r="E114" i="7"/>
  <c r="D114" i="7"/>
  <c r="C114" i="7"/>
  <c r="B114" i="7"/>
  <c r="I103" i="7"/>
  <c r="H103" i="7"/>
  <c r="G103" i="7"/>
  <c r="F103" i="7"/>
  <c r="E103" i="7"/>
  <c r="D103" i="7"/>
  <c r="D115" i="7" s="1"/>
  <c r="C103" i="7"/>
  <c r="B103" i="7"/>
  <c r="I95" i="7"/>
  <c r="H95" i="7"/>
  <c r="G95" i="7"/>
  <c r="F95" i="7"/>
  <c r="E95" i="7"/>
  <c r="D95" i="7"/>
  <c r="C95" i="7"/>
  <c r="B95" i="7"/>
  <c r="I84" i="7"/>
  <c r="I96" i="7" s="1"/>
  <c r="H84" i="7"/>
  <c r="G84" i="7"/>
  <c r="G96" i="7" s="1"/>
  <c r="F84" i="7"/>
  <c r="E84" i="7"/>
  <c r="D84" i="7"/>
  <c r="C84" i="7"/>
  <c r="B84" i="7"/>
  <c r="I76" i="7"/>
  <c r="H76" i="7"/>
  <c r="G76" i="7"/>
  <c r="F76" i="7"/>
  <c r="E76" i="7"/>
  <c r="D76" i="7"/>
  <c r="C76" i="7"/>
  <c r="B76" i="7"/>
  <c r="I65" i="7"/>
  <c r="H65" i="7"/>
  <c r="G65" i="7"/>
  <c r="F65" i="7"/>
  <c r="E65" i="7"/>
  <c r="D65" i="7"/>
  <c r="C65" i="7"/>
  <c r="B65" i="7"/>
  <c r="I57" i="7"/>
  <c r="H57" i="7"/>
  <c r="G57" i="7"/>
  <c r="F57" i="7"/>
  <c r="E57" i="7"/>
  <c r="D57" i="7"/>
  <c r="C57" i="7"/>
  <c r="B57" i="7"/>
  <c r="I46" i="7"/>
  <c r="H46" i="7"/>
  <c r="G46" i="7"/>
  <c r="F46" i="7"/>
  <c r="E46" i="7"/>
  <c r="E58" i="7" s="1"/>
  <c r="D46" i="7"/>
  <c r="C46" i="7"/>
  <c r="B46" i="7"/>
  <c r="I38" i="7"/>
  <c r="H38" i="7"/>
  <c r="G38" i="7"/>
  <c r="F38" i="7"/>
  <c r="E38" i="7"/>
  <c r="D38" i="7"/>
  <c r="C38" i="7"/>
  <c r="B38" i="7"/>
  <c r="I27" i="7"/>
  <c r="H27" i="7"/>
  <c r="G27" i="7"/>
  <c r="F27" i="7"/>
  <c r="E27" i="7"/>
  <c r="E39" i="7" s="1"/>
  <c r="D27" i="7"/>
  <c r="C27" i="7"/>
  <c r="B27" i="7"/>
  <c r="I19" i="7"/>
  <c r="H19" i="7"/>
  <c r="G19" i="7"/>
  <c r="F19" i="7"/>
  <c r="E19" i="7"/>
  <c r="D19" i="7"/>
  <c r="C19" i="7"/>
  <c r="B19" i="7"/>
  <c r="I8" i="7"/>
  <c r="I20" i="7" s="1"/>
  <c r="H8" i="7"/>
  <c r="G8" i="7"/>
  <c r="F8" i="7"/>
  <c r="F20" i="7" s="1"/>
  <c r="E8" i="7"/>
  <c r="D8" i="7"/>
  <c r="D20" i="7" s="1"/>
  <c r="C8" i="7"/>
  <c r="B8" i="7"/>
  <c r="N323" i="5"/>
  <c r="N324" i="5" s="1"/>
  <c r="K323" i="5"/>
  <c r="J323" i="5"/>
  <c r="I323" i="5"/>
  <c r="H323" i="5"/>
  <c r="G323" i="5"/>
  <c r="F323" i="5"/>
  <c r="E323" i="5"/>
  <c r="D323" i="5"/>
  <c r="C323" i="5"/>
  <c r="B323" i="5"/>
  <c r="K312" i="5"/>
  <c r="J312" i="5"/>
  <c r="I312" i="5"/>
  <c r="H312" i="5"/>
  <c r="G312" i="5"/>
  <c r="F312" i="5"/>
  <c r="E312" i="5"/>
  <c r="E324" i="5" s="1"/>
  <c r="D312" i="5"/>
  <c r="C312" i="5"/>
  <c r="B312" i="5"/>
  <c r="N304" i="5"/>
  <c r="N305" i="5" s="1"/>
  <c r="J304" i="5"/>
  <c r="I304" i="5"/>
  <c r="H304" i="5"/>
  <c r="G304" i="5"/>
  <c r="F304" i="5"/>
  <c r="E304" i="5"/>
  <c r="D304" i="5"/>
  <c r="C304" i="5"/>
  <c r="B304" i="5"/>
  <c r="J293" i="5"/>
  <c r="I293" i="5"/>
  <c r="H293" i="5"/>
  <c r="G293" i="5"/>
  <c r="F293" i="5"/>
  <c r="E293" i="5"/>
  <c r="D293" i="5"/>
  <c r="C293" i="5"/>
  <c r="B293" i="5"/>
  <c r="N285" i="5"/>
  <c r="N286" i="5" s="1"/>
  <c r="J285" i="5"/>
  <c r="I285" i="5"/>
  <c r="H285" i="5"/>
  <c r="G285" i="5"/>
  <c r="F285" i="5"/>
  <c r="E285" i="5"/>
  <c r="D285" i="5"/>
  <c r="C285" i="5"/>
  <c r="B285" i="5"/>
  <c r="J274" i="5"/>
  <c r="I274" i="5"/>
  <c r="H274" i="5"/>
  <c r="G274" i="5"/>
  <c r="F274" i="5"/>
  <c r="E274" i="5"/>
  <c r="D274" i="5"/>
  <c r="C274" i="5"/>
  <c r="B274" i="5"/>
  <c r="N266" i="5"/>
  <c r="K266" i="5"/>
  <c r="J266" i="5"/>
  <c r="I266" i="5"/>
  <c r="H266" i="5"/>
  <c r="G266" i="5"/>
  <c r="F266" i="5"/>
  <c r="E266" i="5"/>
  <c r="D266" i="5"/>
  <c r="C266" i="5"/>
  <c r="B266" i="5"/>
  <c r="K255" i="5"/>
  <c r="J255" i="5"/>
  <c r="I255" i="5"/>
  <c r="H255" i="5"/>
  <c r="G255" i="5"/>
  <c r="F255" i="5"/>
  <c r="E255" i="5"/>
  <c r="D255" i="5"/>
  <c r="C255" i="5"/>
  <c r="B255" i="5"/>
  <c r="N247" i="5"/>
  <c r="J247" i="5"/>
  <c r="I247" i="5"/>
  <c r="H247" i="5"/>
  <c r="G247" i="5"/>
  <c r="F247" i="5"/>
  <c r="E247" i="5"/>
  <c r="D247" i="5"/>
  <c r="C247" i="5"/>
  <c r="B247" i="5"/>
  <c r="J236" i="5"/>
  <c r="I236" i="5"/>
  <c r="H236" i="5"/>
  <c r="G236" i="5"/>
  <c r="F236" i="5"/>
  <c r="E236" i="5"/>
  <c r="D236" i="5"/>
  <c r="C236" i="5"/>
  <c r="B236" i="5"/>
  <c r="N228" i="5"/>
  <c r="K228" i="5"/>
  <c r="J228" i="5"/>
  <c r="I228" i="5"/>
  <c r="H228" i="5"/>
  <c r="G228" i="5"/>
  <c r="F228" i="5"/>
  <c r="E228" i="5"/>
  <c r="D228" i="5"/>
  <c r="C228" i="5"/>
  <c r="B228" i="5"/>
  <c r="K217" i="5"/>
  <c r="J217" i="5"/>
  <c r="I217" i="5"/>
  <c r="H217" i="5"/>
  <c r="G217" i="5"/>
  <c r="F217" i="5"/>
  <c r="E217" i="5"/>
  <c r="D217" i="5"/>
  <c r="C217" i="5"/>
  <c r="B217" i="5"/>
  <c r="N209" i="5"/>
  <c r="N210" i="5" s="1"/>
  <c r="J209" i="5"/>
  <c r="I209" i="5"/>
  <c r="H209" i="5"/>
  <c r="G209" i="5"/>
  <c r="F209" i="5"/>
  <c r="E209" i="5"/>
  <c r="D209" i="5"/>
  <c r="C209" i="5"/>
  <c r="B209" i="5"/>
  <c r="J198" i="5"/>
  <c r="I198" i="5"/>
  <c r="H198" i="5"/>
  <c r="G198" i="5"/>
  <c r="F198" i="5"/>
  <c r="E198" i="5"/>
  <c r="D198" i="5"/>
  <c r="C198" i="5"/>
  <c r="B198" i="5"/>
  <c r="N190" i="5"/>
  <c r="J190" i="5"/>
  <c r="I190" i="5"/>
  <c r="H190" i="5"/>
  <c r="G190" i="5"/>
  <c r="F190" i="5"/>
  <c r="E190" i="5"/>
  <c r="D190" i="5"/>
  <c r="C190" i="5"/>
  <c r="B190" i="5"/>
  <c r="J179" i="5"/>
  <c r="I179" i="5"/>
  <c r="H179" i="5"/>
  <c r="G179" i="5"/>
  <c r="F179" i="5"/>
  <c r="E179" i="5"/>
  <c r="D179" i="5"/>
  <c r="C179" i="5"/>
  <c r="B179" i="5"/>
  <c r="N171" i="5"/>
  <c r="K171" i="5"/>
  <c r="J171" i="5"/>
  <c r="I171" i="5"/>
  <c r="H171" i="5"/>
  <c r="G171" i="5"/>
  <c r="F171" i="5"/>
  <c r="E171" i="5"/>
  <c r="D171" i="5"/>
  <c r="C171" i="5"/>
  <c r="B171" i="5"/>
  <c r="K160" i="5"/>
  <c r="J160" i="5"/>
  <c r="I160" i="5"/>
  <c r="H160" i="5"/>
  <c r="G160" i="5"/>
  <c r="F160" i="5"/>
  <c r="E160" i="5"/>
  <c r="D160" i="5"/>
  <c r="C160" i="5"/>
  <c r="B160" i="5"/>
  <c r="N152" i="5"/>
  <c r="N153" i="5" s="1"/>
  <c r="J152" i="5"/>
  <c r="I152" i="5"/>
  <c r="H152" i="5"/>
  <c r="G152" i="5"/>
  <c r="F152" i="5"/>
  <c r="E152" i="5"/>
  <c r="D152" i="5"/>
  <c r="C152" i="5"/>
  <c r="B152" i="5"/>
  <c r="J141" i="5"/>
  <c r="I141" i="5"/>
  <c r="H141" i="5"/>
  <c r="G141" i="5"/>
  <c r="F141" i="5"/>
  <c r="E141" i="5"/>
  <c r="D141" i="5"/>
  <c r="C141" i="5"/>
  <c r="B141" i="5"/>
  <c r="S133" i="5"/>
  <c r="N133" i="5"/>
  <c r="N134" i="5" s="1"/>
  <c r="K133" i="5"/>
  <c r="J133" i="5"/>
  <c r="I133" i="5"/>
  <c r="H133" i="5"/>
  <c r="G133" i="5"/>
  <c r="F133" i="5"/>
  <c r="E133" i="5"/>
  <c r="D133" i="5"/>
  <c r="C133" i="5"/>
  <c r="B133" i="5"/>
  <c r="S122" i="5"/>
  <c r="K122" i="5"/>
  <c r="J122" i="5"/>
  <c r="I122" i="5"/>
  <c r="H122" i="5"/>
  <c r="G122" i="5"/>
  <c r="F122" i="5"/>
  <c r="E122" i="5"/>
  <c r="D122" i="5"/>
  <c r="C122" i="5"/>
  <c r="B122" i="5"/>
  <c r="S114" i="5"/>
  <c r="N114" i="5"/>
  <c r="K114" i="5"/>
  <c r="J114" i="5"/>
  <c r="I114" i="5"/>
  <c r="H114" i="5"/>
  <c r="G114" i="5"/>
  <c r="F114" i="5"/>
  <c r="E114" i="5"/>
  <c r="D114" i="5"/>
  <c r="C114" i="5"/>
  <c r="B114" i="5"/>
  <c r="S103" i="5"/>
  <c r="K103" i="5"/>
  <c r="J103" i="5"/>
  <c r="I103" i="5"/>
  <c r="H103" i="5"/>
  <c r="G103" i="5"/>
  <c r="F103" i="5"/>
  <c r="E103" i="5"/>
  <c r="D103" i="5"/>
  <c r="C103" i="5"/>
  <c r="B103" i="5"/>
  <c r="S95" i="5"/>
  <c r="N95" i="5"/>
  <c r="K95" i="5"/>
  <c r="J95" i="5"/>
  <c r="I95" i="5"/>
  <c r="H95" i="5"/>
  <c r="G95" i="5"/>
  <c r="F95" i="5"/>
  <c r="E95" i="5"/>
  <c r="D95" i="5"/>
  <c r="C95" i="5"/>
  <c r="B95" i="5"/>
  <c r="S84" i="5"/>
  <c r="K84" i="5"/>
  <c r="J84" i="5"/>
  <c r="I84" i="5"/>
  <c r="H84" i="5"/>
  <c r="G84" i="5"/>
  <c r="F84" i="5"/>
  <c r="E84" i="5"/>
  <c r="D84" i="5"/>
  <c r="C84" i="5"/>
  <c r="B84" i="5"/>
  <c r="S76" i="5"/>
  <c r="N76" i="5"/>
  <c r="K76" i="5"/>
  <c r="J76" i="5"/>
  <c r="I76" i="5"/>
  <c r="H76" i="5"/>
  <c r="G76" i="5"/>
  <c r="F76" i="5"/>
  <c r="E76" i="5"/>
  <c r="D76" i="5"/>
  <c r="C76" i="5"/>
  <c r="B76" i="5"/>
  <c r="S65" i="5"/>
  <c r="K65" i="5"/>
  <c r="J65" i="5"/>
  <c r="I65" i="5"/>
  <c r="H65" i="5"/>
  <c r="G65" i="5"/>
  <c r="F65" i="5"/>
  <c r="E65" i="5"/>
  <c r="D65" i="5"/>
  <c r="C65" i="5"/>
  <c r="B65" i="5"/>
  <c r="N57" i="5"/>
  <c r="J57" i="5"/>
  <c r="I57" i="5"/>
  <c r="H57" i="5"/>
  <c r="G57" i="5"/>
  <c r="F57" i="5"/>
  <c r="E57" i="5"/>
  <c r="D57" i="5"/>
  <c r="C57" i="5"/>
  <c r="B57" i="5"/>
  <c r="J46" i="5"/>
  <c r="J58" i="5" s="1"/>
  <c r="I46" i="5"/>
  <c r="H46" i="5"/>
  <c r="G46" i="5"/>
  <c r="F46" i="5"/>
  <c r="E46" i="5"/>
  <c r="D46" i="5"/>
  <c r="C46" i="5"/>
  <c r="B46" i="5"/>
  <c r="B58" i="5" s="1"/>
  <c r="S38" i="5"/>
  <c r="N38" i="5"/>
  <c r="N39" i="5" s="1"/>
  <c r="K38" i="5"/>
  <c r="J38" i="5"/>
  <c r="I38" i="5"/>
  <c r="H38" i="5"/>
  <c r="G38" i="5"/>
  <c r="F38" i="5"/>
  <c r="E38" i="5"/>
  <c r="D38" i="5"/>
  <c r="C38" i="5"/>
  <c r="B38" i="5"/>
  <c r="S27" i="5"/>
  <c r="K27" i="5"/>
  <c r="J27" i="5"/>
  <c r="I27" i="5"/>
  <c r="H27" i="5"/>
  <c r="G27" i="5"/>
  <c r="F27" i="5"/>
  <c r="E27" i="5"/>
  <c r="D27" i="5"/>
  <c r="C27" i="5"/>
  <c r="B27" i="5"/>
  <c r="S19" i="5"/>
  <c r="N19" i="5"/>
  <c r="K19" i="5"/>
  <c r="J19" i="5"/>
  <c r="I19" i="5"/>
  <c r="H19" i="5"/>
  <c r="G19" i="5"/>
  <c r="F19" i="5"/>
  <c r="E19" i="5"/>
  <c r="D19" i="5"/>
  <c r="C19" i="5"/>
  <c r="B19" i="5"/>
  <c r="S8" i="5"/>
  <c r="K8" i="5"/>
  <c r="J8" i="5"/>
  <c r="I8" i="5"/>
  <c r="H8" i="5"/>
  <c r="G8" i="5"/>
  <c r="F8" i="5"/>
  <c r="E8" i="5"/>
  <c r="D8" i="5"/>
  <c r="C8" i="5"/>
  <c r="B8" i="5"/>
  <c r="L323" i="6"/>
  <c r="K323" i="6"/>
  <c r="J323" i="6"/>
  <c r="I323" i="6"/>
  <c r="H323" i="6"/>
  <c r="G323" i="6"/>
  <c r="F323" i="6"/>
  <c r="E323" i="6"/>
  <c r="D323" i="6"/>
  <c r="C323" i="6"/>
  <c r="B323" i="6"/>
  <c r="K312" i="6"/>
  <c r="J312" i="6"/>
  <c r="I312" i="6"/>
  <c r="H312" i="6"/>
  <c r="G312" i="6"/>
  <c r="F312" i="6"/>
  <c r="E312" i="6"/>
  <c r="D312" i="6"/>
  <c r="C312" i="6"/>
  <c r="B312" i="6"/>
  <c r="L304" i="6"/>
  <c r="L305" i="6" s="1"/>
  <c r="J304" i="6"/>
  <c r="I304" i="6"/>
  <c r="H304" i="6"/>
  <c r="G304" i="6"/>
  <c r="F304" i="6"/>
  <c r="E304" i="6"/>
  <c r="D304" i="6"/>
  <c r="C304" i="6"/>
  <c r="B304" i="6"/>
  <c r="J293" i="6"/>
  <c r="I293" i="6"/>
  <c r="H293" i="6"/>
  <c r="G293" i="6"/>
  <c r="F293" i="6"/>
  <c r="E293" i="6"/>
  <c r="D293" i="6"/>
  <c r="C293" i="6"/>
  <c r="B293" i="6"/>
  <c r="L285" i="6"/>
  <c r="J285" i="6"/>
  <c r="I285" i="6"/>
  <c r="H285" i="6"/>
  <c r="G285" i="6"/>
  <c r="F285" i="6"/>
  <c r="E285" i="6"/>
  <c r="D285" i="6"/>
  <c r="C285" i="6"/>
  <c r="B285" i="6"/>
  <c r="J274" i="6"/>
  <c r="I274" i="6"/>
  <c r="H274" i="6"/>
  <c r="G274" i="6"/>
  <c r="F274" i="6"/>
  <c r="E274" i="6"/>
  <c r="D274" i="6"/>
  <c r="C274" i="6"/>
  <c r="B274" i="6"/>
  <c r="L266" i="6"/>
  <c r="K266" i="6"/>
  <c r="J266" i="6"/>
  <c r="I266" i="6"/>
  <c r="H266" i="6"/>
  <c r="G266" i="6"/>
  <c r="F266" i="6"/>
  <c r="E266" i="6"/>
  <c r="D266" i="6"/>
  <c r="C266" i="6"/>
  <c r="B266" i="6"/>
  <c r="K255" i="6"/>
  <c r="J255" i="6"/>
  <c r="I255" i="6"/>
  <c r="H255" i="6"/>
  <c r="G255" i="6"/>
  <c r="F255" i="6"/>
  <c r="E255" i="6"/>
  <c r="D255" i="6"/>
  <c r="C255" i="6"/>
  <c r="B255" i="6"/>
  <c r="L247" i="6"/>
  <c r="J247" i="6"/>
  <c r="I247" i="6"/>
  <c r="H247" i="6"/>
  <c r="G247" i="6"/>
  <c r="F247" i="6"/>
  <c r="E247" i="6"/>
  <c r="D247" i="6"/>
  <c r="C247" i="6"/>
  <c r="B247" i="6"/>
  <c r="J236" i="6"/>
  <c r="I236" i="6"/>
  <c r="H236" i="6"/>
  <c r="G236" i="6"/>
  <c r="F236" i="6"/>
  <c r="E236" i="6"/>
  <c r="D236" i="6"/>
  <c r="C236" i="6"/>
  <c r="B236" i="6"/>
  <c r="L228" i="6"/>
  <c r="L229" i="6" s="1"/>
  <c r="K228" i="6"/>
  <c r="J228" i="6"/>
  <c r="I228" i="6"/>
  <c r="H228" i="6"/>
  <c r="G228" i="6"/>
  <c r="F228" i="6"/>
  <c r="E228" i="6"/>
  <c r="D228" i="6"/>
  <c r="C228" i="6"/>
  <c r="B228" i="6"/>
  <c r="K217" i="6"/>
  <c r="J217" i="6"/>
  <c r="I217" i="6"/>
  <c r="H217" i="6"/>
  <c r="G217" i="6"/>
  <c r="F217" i="6"/>
  <c r="E217" i="6"/>
  <c r="D217" i="6"/>
  <c r="C217" i="6"/>
  <c r="B217" i="6"/>
  <c r="L209" i="6"/>
  <c r="L210" i="6" s="1"/>
  <c r="J209" i="6"/>
  <c r="I209" i="6"/>
  <c r="H209" i="6"/>
  <c r="G209" i="6"/>
  <c r="F209" i="6"/>
  <c r="E209" i="6"/>
  <c r="D209" i="6"/>
  <c r="C209" i="6"/>
  <c r="B209" i="6"/>
  <c r="J198" i="6"/>
  <c r="I198" i="6"/>
  <c r="H198" i="6"/>
  <c r="G198" i="6"/>
  <c r="F198" i="6"/>
  <c r="E198" i="6"/>
  <c r="D198" i="6"/>
  <c r="C198" i="6"/>
  <c r="B198" i="6"/>
  <c r="L190" i="6"/>
  <c r="J190" i="6"/>
  <c r="I190" i="6"/>
  <c r="H190" i="6"/>
  <c r="G190" i="6"/>
  <c r="F190" i="6"/>
  <c r="E190" i="6"/>
  <c r="D190" i="6"/>
  <c r="C190" i="6"/>
  <c r="B190" i="6"/>
  <c r="J179" i="6"/>
  <c r="I179" i="6"/>
  <c r="H179" i="6"/>
  <c r="G179" i="6"/>
  <c r="F179" i="6"/>
  <c r="E179" i="6"/>
  <c r="D179" i="6"/>
  <c r="C179" i="6"/>
  <c r="B179" i="6"/>
  <c r="L171" i="6"/>
  <c r="J171" i="6"/>
  <c r="I171" i="6"/>
  <c r="H171" i="6"/>
  <c r="G171" i="6"/>
  <c r="F171" i="6"/>
  <c r="E171" i="6"/>
  <c r="D171" i="6"/>
  <c r="C171" i="6"/>
  <c r="B171" i="6"/>
  <c r="J160" i="6"/>
  <c r="I160" i="6"/>
  <c r="H160" i="6"/>
  <c r="G160" i="6"/>
  <c r="F160" i="6"/>
  <c r="E160" i="6"/>
  <c r="D160" i="6"/>
  <c r="C160" i="6"/>
  <c r="B160" i="6"/>
  <c r="L152" i="6"/>
  <c r="J152" i="6"/>
  <c r="I152" i="6"/>
  <c r="H152" i="6"/>
  <c r="G152" i="6"/>
  <c r="F152" i="6"/>
  <c r="E152" i="6"/>
  <c r="D152" i="6"/>
  <c r="C152" i="6"/>
  <c r="B152" i="6"/>
  <c r="J141" i="6"/>
  <c r="I141" i="6"/>
  <c r="H141" i="6"/>
  <c r="G141" i="6"/>
  <c r="F141" i="6"/>
  <c r="E141" i="6"/>
  <c r="D141" i="6"/>
  <c r="C141" i="6"/>
  <c r="B141" i="6"/>
  <c r="P133" i="6"/>
  <c r="L133" i="6"/>
  <c r="K133" i="6"/>
  <c r="J133" i="6"/>
  <c r="I133" i="6"/>
  <c r="H133" i="6"/>
  <c r="G133" i="6"/>
  <c r="F133" i="6"/>
  <c r="E133" i="6"/>
  <c r="D133" i="6"/>
  <c r="C133" i="6"/>
  <c r="B133" i="6"/>
  <c r="P122" i="6"/>
  <c r="K122" i="6"/>
  <c r="J122" i="6"/>
  <c r="I122" i="6"/>
  <c r="H122" i="6"/>
  <c r="G122" i="6"/>
  <c r="F122" i="6"/>
  <c r="E122" i="6"/>
  <c r="D122" i="6"/>
  <c r="C122" i="6"/>
  <c r="B122" i="6"/>
  <c r="P114" i="6"/>
  <c r="L114" i="6"/>
  <c r="K114" i="6"/>
  <c r="J114" i="6"/>
  <c r="I114" i="6"/>
  <c r="H114" i="6"/>
  <c r="G114" i="6"/>
  <c r="F114" i="6"/>
  <c r="E114" i="6"/>
  <c r="D114" i="6"/>
  <c r="C114" i="6"/>
  <c r="B114" i="6"/>
  <c r="K103" i="6"/>
  <c r="J103" i="6"/>
  <c r="I103" i="6"/>
  <c r="H103" i="6"/>
  <c r="G103" i="6"/>
  <c r="F103" i="6"/>
  <c r="E103" i="6"/>
  <c r="D103" i="6"/>
  <c r="C103" i="6"/>
  <c r="B103" i="6"/>
  <c r="P95" i="6"/>
  <c r="L95" i="6"/>
  <c r="K95" i="6"/>
  <c r="J95" i="6"/>
  <c r="I95" i="6"/>
  <c r="H95" i="6"/>
  <c r="G95" i="6"/>
  <c r="F95" i="6"/>
  <c r="E95" i="6"/>
  <c r="D95" i="6"/>
  <c r="C95" i="6"/>
  <c r="B95" i="6"/>
  <c r="K84" i="6"/>
  <c r="J84" i="6"/>
  <c r="I84" i="6"/>
  <c r="H84" i="6"/>
  <c r="G84" i="6"/>
  <c r="F84" i="6"/>
  <c r="E84" i="6"/>
  <c r="D84" i="6"/>
  <c r="C84" i="6"/>
  <c r="B84" i="6"/>
  <c r="P76" i="6"/>
  <c r="L76" i="6"/>
  <c r="K76" i="6"/>
  <c r="J76" i="6"/>
  <c r="I76" i="6"/>
  <c r="H76" i="6"/>
  <c r="G76" i="6"/>
  <c r="F76" i="6"/>
  <c r="E76" i="6"/>
  <c r="D76" i="6"/>
  <c r="C76" i="6"/>
  <c r="B76" i="6"/>
  <c r="P65" i="6"/>
  <c r="K65" i="6"/>
  <c r="J65" i="6"/>
  <c r="I65" i="6"/>
  <c r="H65" i="6"/>
  <c r="G65" i="6"/>
  <c r="F65" i="6"/>
  <c r="E65" i="6"/>
  <c r="D65" i="6"/>
  <c r="C65" i="6"/>
  <c r="B65" i="6"/>
  <c r="L57" i="6"/>
  <c r="J57" i="6"/>
  <c r="I57" i="6"/>
  <c r="H57" i="6"/>
  <c r="G57" i="6"/>
  <c r="F57" i="6"/>
  <c r="E57" i="6"/>
  <c r="D57" i="6"/>
  <c r="C57" i="6"/>
  <c r="B57" i="6"/>
  <c r="J46" i="6"/>
  <c r="I46" i="6"/>
  <c r="H46" i="6"/>
  <c r="G46" i="6"/>
  <c r="F46" i="6"/>
  <c r="E46" i="6"/>
  <c r="D46" i="6"/>
  <c r="C46" i="6"/>
  <c r="B46" i="6"/>
  <c r="P38" i="6"/>
  <c r="L38" i="6"/>
  <c r="K38" i="6"/>
  <c r="J38" i="6"/>
  <c r="I38" i="6"/>
  <c r="H38" i="6"/>
  <c r="G38" i="6"/>
  <c r="F38" i="6"/>
  <c r="E38" i="6"/>
  <c r="D38" i="6"/>
  <c r="D39" i="6" s="1"/>
  <c r="C38" i="6"/>
  <c r="B38" i="6"/>
  <c r="P27" i="6"/>
  <c r="K27" i="6"/>
  <c r="J27" i="6"/>
  <c r="I27" i="6"/>
  <c r="H27" i="6"/>
  <c r="G27" i="6"/>
  <c r="F27" i="6"/>
  <c r="E27" i="6"/>
  <c r="C27" i="6"/>
  <c r="B27" i="6"/>
  <c r="P19" i="6"/>
  <c r="L19" i="6"/>
  <c r="K19" i="6"/>
  <c r="J19" i="6"/>
  <c r="I19" i="6"/>
  <c r="H19" i="6"/>
  <c r="G19" i="6"/>
  <c r="F19" i="6"/>
  <c r="E19" i="6"/>
  <c r="D19" i="6"/>
  <c r="C19" i="6"/>
  <c r="B19" i="6"/>
  <c r="P8" i="6"/>
  <c r="K8" i="6"/>
  <c r="J8" i="6"/>
  <c r="I8" i="6"/>
  <c r="H8" i="6"/>
  <c r="G8" i="6"/>
  <c r="F8" i="6"/>
  <c r="E8" i="6"/>
  <c r="D8" i="6"/>
  <c r="C8" i="6"/>
  <c r="B8" i="6"/>
  <c r="E210" i="6" l="1"/>
  <c r="V27" i="10"/>
  <c r="V103" i="10"/>
  <c r="V179" i="10"/>
  <c r="V255" i="10"/>
  <c r="B39" i="10"/>
  <c r="F153" i="10"/>
  <c r="B267" i="10"/>
  <c r="F305" i="10"/>
  <c r="E286" i="8"/>
  <c r="J58" i="7"/>
  <c r="G286" i="7"/>
  <c r="F191" i="6"/>
  <c r="B267" i="5"/>
  <c r="J267" i="5"/>
  <c r="W8" i="8"/>
  <c r="X8" i="8" s="1"/>
  <c r="Y8" i="8" s="1"/>
  <c r="W84" i="8"/>
  <c r="X84" i="8" s="1"/>
  <c r="Y84" i="8" s="1"/>
  <c r="W160" i="8"/>
  <c r="W236" i="8"/>
  <c r="W266" i="8"/>
  <c r="W293" i="8"/>
  <c r="W65" i="8"/>
  <c r="G115" i="8"/>
  <c r="W141" i="8"/>
  <c r="X141" i="8" s="1"/>
  <c r="Y141" i="8" s="1"/>
  <c r="W217" i="8"/>
  <c r="W57" i="8"/>
  <c r="W133" i="8"/>
  <c r="W209" i="8"/>
  <c r="W46" i="8"/>
  <c r="W38" i="8"/>
  <c r="W114" i="8"/>
  <c r="W190" i="8"/>
  <c r="W323" i="8"/>
  <c r="W27" i="8"/>
  <c r="W103" i="8"/>
  <c r="W179" i="8"/>
  <c r="W312" i="8"/>
  <c r="W122" i="8"/>
  <c r="W198" i="8"/>
  <c r="W19" i="8"/>
  <c r="X19" i="8" s="1"/>
  <c r="Y19" i="8" s="1"/>
  <c r="W95" i="8"/>
  <c r="W171" i="8"/>
  <c r="W247" i="8"/>
  <c r="W304" i="8"/>
  <c r="E134" i="9"/>
  <c r="E210" i="9"/>
  <c r="F248" i="9"/>
  <c r="B286" i="9"/>
  <c r="V84" i="10"/>
  <c r="V160" i="10"/>
  <c r="V312" i="10"/>
  <c r="D20" i="10"/>
  <c r="D96" i="10"/>
  <c r="W179" i="10"/>
  <c r="X179" i="10" s="1"/>
  <c r="I324" i="6"/>
  <c r="H210" i="6"/>
  <c r="H248" i="6"/>
  <c r="W38" i="5"/>
  <c r="W114" i="5"/>
  <c r="W171" i="5"/>
  <c r="W304" i="5"/>
  <c r="W141" i="5"/>
  <c r="W8" i="5"/>
  <c r="X8" i="5" s="1"/>
  <c r="Y8" i="5" s="1"/>
  <c r="W84" i="5"/>
  <c r="W160" i="5"/>
  <c r="W198" i="5"/>
  <c r="W236" i="5"/>
  <c r="W274" i="5"/>
  <c r="W323" i="5"/>
  <c r="W65" i="5"/>
  <c r="W133" i="5"/>
  <c r="W209" i="5"/>
  <c r="W247" i="5"/>
  <c r="W285" i="5"/>
  <c r="W19" i="5"/>
  <c r="X19" i="5" s="1"/>
  <c r="Y19" i="5" s="1"/>
  <c r="W95" i="5"/>
  <c r="W217" i="5"/>
  <c r="W255" i="5"/>
  <c r="F305" i="5"/>
  <c r="W293" i="5"/>
  <c r="W179" i="5"/>
  <c r="W228" i="5"/>
  <c r="X228" i="5" s="1"/>
  <c r="Y228" i="5" s="1"/>
  <c r="W266" i="5"/>
  <c r="W76" i="5"/>
  <c r="W46" i="5"/>
  <c r="W122" i="5"/>
  <c r="W152" i="5"/>
  <c r="W190" i="5"/>
  <c r="X190" i="5" s="1"/>
  <c r="Y190" i="5" s="1"/>
  <c r="W312" i="5"/>
  <c r="W27" i="5"/>
  <c r="W57" i="5"/>
  <c r="W103" i="5"/>
  <c r="V19" i="10"/>
  <c r="W19" i="10" s="1"/>
  <c r="X19" i="10" s="1"/>
  <c r="V171" i="10"/>
  <c r="W171" i="10" s="1"/>
  <c r="X171" i="10" s="1"/>
  <c r="V8" i="10"/>
  <c r="W8" i="10" s="1"/>
  <c r="X8" i="10" s="1"/>
  <c r="V236" i="10"/>
  <c r="V76" i="10"/>
  <c r="V152" i="10"/>
  <c r="V228" i="10"/>
  <c r="V304" i="10"/>
  <c r="V65" i="10"/>
  <c r="V141" i="10"/>
  <c r="W141" i="10" s="1"/>
  <c r="X141" i="10" s="1"/>
  <c r="V217" i="10"/>
  <c r="W217" i="10" s="1"/>
  <c r="X217" i="10" s="1"/>
  <c r="V293" i="10"/>
  <c r="V57" i="10"/>
  <c r="W57" i="10" s="1"/>
  <c r="X57" i="10" s="1"/>
  <c r="V133" i="10"/>
  <c r="V209" i="10"/>
  <c r="V285" i="10"/>
  <c r="V46" i="10"/>
  <c r="V122" i="10"/>
  <c r="W122" i="10" s="1"/>
  <c r="X122" i="10" s="1"/>
  <c r="V198" i="10"/>
  <c r="W198" i="10" s="1"/>
  <c r="X198" i="10" s="1"/>
  <c r="V274" i="10"/>
  <c r="V38" i="10"/>
  <c r="W38" i="10" s="1"/>
  <c r="X38" i="10" s="1"/>
  <c r="V114" i="10"/>
  <c r="V190" i="10"/>
  <c r="V266" i="10"/>
  <c r="W266" i="10" s="1"/>
  <c r="X266" i="10" s="1"/>
  <c r="D115" i="9"/>
  <c r="W8" i="9"/>
  <c r="X8" i="9" s="1"/>
  <c r="Y8" i="9" s="1"/>
  <c r="W236" i="9"/>
  <c r="F115" i="9"/>
  <c r="D172" i="9"/>
  <c r="F191" i="9"/>
  <c r="W65" i="9"/>
  <c r="W141" i="9"/>
  <c r="W217" i="9"/>
  <c r="F96" i="9"/>
  <c r="W46" i="9"/>
  <c r="W122" i="9"/>
  <c r="W198" i="9"/>
  <c r="W274" i="9"/>
  <c r="H20" i="9"/>
  <c r="F77" i="9"/>
  <c r="F153" i="9"/>
  <c r="C172" i="9"/>
  <c r="W160" i="9"/>
  <c r="W19" i="9"/>
  <c r="X19" i="9" s="1"/>
  <c r="Y19" i="9" s="1"/>
  <c r="W38" i="9"/>
  <c r="G58" i="9"/>
  <c r="W57" i="9"/>
  <c r="X57" i="9" s="1"/>
  <c r="Y57" i="9" s="1"/>
  <c r="W76" i="9"/>
  <c r="X76" i="9" s="1"/>
  <c r="Y76" i="9" s="1"/>
  <c r="W95" i="9"/>
  <c r="X95" i="9" s="1"/>
  <c r="Y95" i="9" s="1"/>
  <c r="G115" i="9"/>
  <c r="W114" i="9"/>
  <c r="W133" i="9"/>
  <c r="X133" i="9" s="1"/>
  <c r="Y133" i="9" s="1"/>
  <c r="W152" i="9"/>
  <c r="W171" i="9"/>
  <c r="W190" i="9"/>
  <c r="X190" i="9" s="1"/>
  <c r="Y190" i="9" s="1"/>
  <c r="W209" i="9"/>
  <c r="X209" i="9" s="1"/>
  <c r="Y209" i="9" s="1"/>
  <c r="W228" i="9"/>
  <c r="X228" i="9" s="1"/>
  <c r="Y228" i="9" s="1"/>
  <c r="W247" i="9"/>
  <c r="X247" i="9" s="1"/>
  <c r="Y247" i="9" s="1"/>
  <c r="W266" i="9"/>
  <c r="G286" i="9"/>
  <c r="W285" i="9"/>
  <c r="W304" i="9"/>
  <c r="W323" i="9"/>
  <c r="X323" i="9" s="1"/>
  <c r="Y323" i="9" s="1"/>
  <c r="C96" i="9"/>
  <c r="W84" i="9"/>
  <c r="C305" i="9"/>
  <c r="W293" i="9"/>
  <c r="C324" i="9"/>
  <c r="W312" i="9"/>
  <c r="E210" i="8"/>
  <c r="F77" i="8"/>
  <c r="F39" i="8"/>
  <c r="D172" i="8"/>
  <c r="B229" i="8"/>
  <c r="B267" i="8"/>
  <c r="F248" i="8"/>
  <c r="C286" i="8"/>
  <c r="J134" i="7"/>
  <c r="V8" i="7"/>
  <c r="W8" i="7" s="1"/>
  <c r="X8" i="7" s="1"/>
  <c r="V84" i="7"/>
  <c r="V160" i="7"/>
  <c r="V236" i="7"/>
  <c r="V312" i="7"/>
  <c r="I115" i="7"/>
  <c r="I172" i="7"/>
  <c r="V19" i="7"/>
  <c r="W19" i="7" s="1"/>
  <c r="X19" i="7" s="1"/>
  <c r="V95" i="7"/>
  <c r="V171" i="7"/>
  <c r="V247" i="7"/>
  <c r="V323" i="7"/>
  <c r="C39" i="7"/>
  <c r="V27" i="7"/>
  <c r="V103" i="7"/>
  <c r="V179" i="7"/>
  <c r="G229" i="7"/>
  <c r="E248" i="7"/>
  <c r="C267" i="7"/>
  <c r="V255" i="7"/>
  <c r="V38" i="7"/>
  <c r="V114" i="7"/>
  <c r="V190" i="7"/>
  <c r="V266" i="7"/>
  <c r="V46" i="7"/>
  <c r="W46" i="7" s="1"/>
  <c r="X46" i="7" s="1"/>
  <c r="C134" i="7"/>
  <c r="V122" i="7"/>
  <c r="C210" i="7"/>
  <c r="V198" i="7"/>
  <c r="V274" i="7"/>
  <c r="J20" i="7"/>
  <c r="J191" i="7"/>
  <c r="J324" i="7"/>
  <c r="F39" i="7"/>
  <c r="D58" i="7"/>
  <c r="V57" i="7"/>
  <c r="B77" i="7"/>
  <c r="V133" i="7"/>
  <c r="V209" i="7"/>
  <c r="D286" i="7"/>
  <c r="V285" i="7"/>
  <c r="V65" i="7"/>
  <c r="C153" i="7"/>
  <c r="V141" i="7"/>
  <c r="V217" i="7"/>
  <c r="V293" i="7"/>
  <c r="D77" i="7"/>
  <c r="V76" i="7"/>
  <c r="B96" i="7"/>
  <c r="V152" i="7"/>
  <c r="D229" i="7"/>
  <c r="V228" i="7"/>
  <c r="H267" i="7"/>
  <c r="V304" i="7"/>
  <c r="B20" i="5"/>
  <c r="J20" i="5"/>
  <c r="G39" i="5"/>
  <c r="K77" i="5"/>
  <c r="H96" i="5"/>
  <c r="M58" i="5"/>
  <c r="M134" i="5"/>
  <c r="M210" i="5"/>
  <c r="W19" i="6"/>
  <c r="X19" i="6" s="1"/>
  <c r="Y19" i="6" s="1"/>
  <c r="W76" i="6"/>
  <c r="W152" i="6"/>
  <c r="W198" i="6"/>
  <c r="W236" i="6"/>
  <c r="H267" i="6"/>
  <c r="W274" i="6"/>
  <c r="W323" i="6"/>
  <c r="G324" i="6"/>
  <c r="W209" i="6"/>
  <c r="W247" i="6"/>
  <c r="W285" i="6"/>
  <c r="W46" i="6"/>
  <c r="W103" i="6"/>
  <c r="W160" i="6"/>
  <c r="K172" i="6"/>
  <c r="W57" i="6"/>
  <c r="X57" i="6" s="1"/>
  <c r="Y57" i="6" s="1"/>
  <c r="W133" i="6"/>
  <c r="W171" i="6"/>
  <c r="W217" i="6"/>
  <c r="W255" i="6"/>
  <c r="W293" i="6"/>
  <c r="W27" i="6"/>
  <c r="W84" i="6"/>
  <c r="W114" i="6"/>
  <c r="X114" i="6" s="1"/>
  <c r="Y114" i="6" s="1"/>
  <c r="W304" i="6"/>
  <c r="W8" i="6"/>
  <c r="X8" i="6" s="1"/>
  <c r="Y8" i="6" s="1"/>
  <c r="W65" i="6"/>
  <c r="W179" i="6"/>
  <c r="W228" i="6"/>
  <c r="W266" i="6"/>
  <c r="W38" i="6"/>
  <c r="W95" i="6"/>
  <c r="X95" i="6" s="1"/>
  <c r="Y95" i="6" s="1"/>
  <c r="W190" i="6"/>
  <c r="W312" i="6"/>
  <c r="W122" i="6"/>
  <c r="F96" i="6"/>
  <c r="W141" i="6"/>
  <c r="D58" i="10"/>
  <c r="B77" i="10"/>
  <c r="H96" i="10"/>
  <c r="F58" i="9"/>
  <c r="B96" i="9"/>
  <c r="H115" i="9"/>
  <c r="F286" i="9"/>
  <c r="D248" i="9"/>
  <c r="B267" i="9"/>
  <c r="F20" i="9"/>
  <c r="D39" i="9"/>
  <c r="F20" i="8"/>
  <c r="E248" i="8"/>
  <c r="B286" i="8"/>
  <c r="C248" i="6"/>
  <c r="C286" i="6"/>
  <c r="B324" i="6"/>
  <c r="J324" i="6"/>
  <c r="B210" i="5"/>
  <c r="J210" i="5"/>
  <c r="B248" i="5"/>
  <c r="J248" i="5"/>
  <c r="B286" i="5"/>
  <c r="J286" i="5"/>
  <c r="E305" i="5"/>
  <c r="I172" i="5"/>
  <c r="I324" i="5"/>
  <c r="H286" i="5"/>
  <c r="C305" i="5"/>
  <c r="D267" i="5"/>
  <c r="S20" i="5"/>
  <c r="C77" i="5"/>
  <c r="G153" i="5"/>
  <c r="D248" i="5"/>
  <c r="D286" i="5"/>
  <c r="G305" i="5"/>
  <c r="F115" i="5"/>
  <c r="H153" i="5"/>
  <c r="E210" i="5"/>
  <c r="H229" i="5"/>
  <c r="H267" i="5"/>
  <c r="C324" i="5"/>
  <c r="C248" i="5"/>
  <c r="C96" i="5"/>
  <c r="B153" i="5"/>
  <c r="J153" i="5"/>
  <c r="I210" i="5"/>
  <c r="E248" i="5"/>
  <c r="I286" i="5"/>
  <c r="G77" i="5"/>
  <c r="E115" i="5"/>
  <c r="I39" i="5"/>
  <c r="L172" i="5"/>
  <c r="D153" i="5"/>
  <c r="E172" i="5"/>
  <c r="H20" i="5"/>
  <c r="I191" i="5"/>
  <c r="M77" i="5"/>
  <c r="F58" i="6"/>
  <c r="G153" i="6"/>
  <c r="G96" i="6"/>
  <c r="C172" i="6"/>
  <c r="W99" i="11"/>
  <c r="G199" i="12"/>
  <c r="P199" i="12"/>
  <c r="C115" i="6"/>
  <c r="D229" i="6"/>
  <c r="I153" i="5"/>
  <c r="C210" i="5"/>
  <c r="H305" i="5"/>
  <c r="C20" i="11"/>
  <c r="K20" i="11"/>
  <c r="S20" i="11"/>
  <c r="B40" i="11"/>
  <c r="J40" i="11"/>
  <c r="R40" i="11"/>
  <c r="P60" i="11"/>
  <c r="K160" i="11"/>
  <c r="S160" i="11"/>
  <c r="P180" i="11"/>
  <c r="G244" i="11"/>
  <c r="N256" i="11"/>
  <c r="M301" i="11"/>
  <c r="W319" i="11"/>
  <c r="E40" i="12"/>
  <c r="M40" i="12"/>
  <c r="U40" i="12"/>
  <c r="C60" i="12"/>
  <c r="K60" i="12"/>
  <c r="S60" i="12"/>
  <c r="K80" i="12"/>
  <c r="S80" i="12"/>
  <c r="F160" i="12"/>
  <c r="N160" i="12"/>
  <c r="V160" i="12"/>
  <c r="J180" i="12"/>
  <c r="K351" i="12"/>
  <c r="U351" i="12"/>
  <c r="E115" i="6"/>
  <c r="E134" i="7"/>
  <c r="D58" i="8"/>
  <c r="G77" i="8"/>
  <c r="G210" i="8"/>
  <c r="B248" i="8"/>
  <c r="C305" i="8"/>
  <c r="C39" i="9"/>
  <c r="G77" i="9"/>
  <c r="E172" i="9"/>
  <c r="G229" i="9"/>
  <c r="E248" i="9"/>
  <c r="G305" i="9"/>
  <c r="G58" i="10"/>
  <c r="G210" i="10"/>
  <c r="E305" i="10"/>
  <c r="C324" i="10"/>
  <c r="D40" i="11"/>
  <c r="L40" i="11"/>
  <c r="T40" i="11"/>
  <c r="N100" i="11"/>
  <c r="F160" i="11"/>
  <c r="H180" i="11"/>
  <c r="Q237" i="11"/>
  <c r="G254" i="11"/>
  <c r="J313" i="11"/>
  <c r="O313" i="11"/>
  <c r="L332" i="11"/>
  <c r="E60" i="12"/>
  <c r="M60" i="12"/>
  <c r="D80" i="12"/>
  <c r="L80" i="12"/>
  <c r="T80" i="12"/>
  <c r="C100" i="12"/>
  <c r="K100" i="12"/>
  <c r="S100" i="12"/>
  <c r="I140" i="12"/>
  <c r="Q140" i="12"/>
  <c r="H160" i="12"/>
  <c r="P160" i="12"/>
  <c r="L275" i="12"/>
  <c r="V275" i="12"/>
  <c r="N351" i="12"/>
  <c r="D267" i="7"/>
  <c r="E286" i="7"/>
  <c r="E267" i="8"/>
  <c r="D60" i="11"/>
  <c r="G100" i="11"/>
  <c r="W108" i="11"/>
  <c r="F120" i="11"/>
  <c r="N120" i="11"/>
  <c r="P120" i="11"/>
  <c r="G140" i="11"/>
  <c r="O140" i="11"/>
  <c r="W139" i="11"/>
  <c r="P140" i="11"/>
  <c r="P313" i="11"/>
  <c r="N332" i="11"/>
  <c r="B218" i="12"/>
  <c r="P218" i="12"/>
  <c r="N237" i="12"/>
  <c r="S256" i="12"/>
  <c r="N275" i="12"/>
  <c r="N294" i="12"/>
  <c r="I286" i="7"/>
  <c r="G20" i="8"/>
  <c r="B134" i="8"/>
  <c r="G153" i="8"/>
  <c r="E172" i="8"/>
  <c r="F229" i="8"/>
  <c r="C324" i="8"/>
  <c r="E39" i="9"/>
  <c r="G172" i="9"/>
  <c r="E191" i="9"/>
  <c r="C210" i="9"/>
  <c r="E267" i="9"/>
  <c r="K199" i="11"/>
  <c r="U199" i="11"/>
  <c r="I256" i="11"/>
  <c r="D120" i="12"/>
  <c r="L120" i="12"/>
  <c r="T120" i="12"/>
  <c r="C140" i="12"/>
  <c r="K140" i="12"/>
  <c r="S140" i="12"/>
  <c r="B199" i="12"/>
  <c r="L199" i="12"/>
  <c r="V199" i="12"/>
  <c r="L229" i="5"/>
  <c r="I172" i="6"/>
  <c r="H248" i="8"/>
  <c r="I20" i="11"/>
  <c r="B80" i="11"/>
  <c r="J80" i="11"/>
  <c r="R80" i="11"/>
  <c r="S80" i="11"/>
  <c r="I100" i="11"/>
  <c r="Q100" i="11"/>
  <c r="B100" i="11"/>
  <c r="J100" i="11"/>
  <c r="R100" i="11"/>
  <c r="I140" i="11"/>
  <c r="Q140" i="11"/>
  <c r="J140" i="11"/>
  <c r="Q160" i="11"/>
  <c r="N313" i="11"/>
  <c r="P332" i="11"/>
  <c r="Q60" i="12"/>
  <c r="G180" i="12"/>
  <c r="P180" i="12"/>
  <c r="W189" i="12"/>
  <c r="B237" i="12"/>
  <c r="P237" i="12"/>
  <c r="K256" i="12"/>
  <c r="B275" i="12"/>
  <c r="P275" i="12"/>
  <c r="B294" i="12"/>
  <c r="P294" i="12"/>
  <c r="L134" i="5"/>
  <c r="J115" i="7"/>
  <c r="J229" i="7"/>
  <c r="B305" i="6"/>
  <c r="J305" i="6"/>
  <c r="D39" i="7"/>
  <c r="D210" i="7"/>
  <c r="J20" i="11"/>
  <c r="N180" i="11"/>
  <c r="G225" i="11"/>
  <c r="T40" i="12"/>
  <c r="B115" i="9"/>
  <c r="B153" i="9"/>
  <c r="H77" i="9"/>
  <c r="C286" i="9"/>
  <c r="C134" i="9"/>
  <c r="D267" i="8"/>
  <c r="C39" i="8"/>
  <c r="D39" i="8"/>
  <c r="D77" i="8"/>
  <c r="E77" i="8"/>
  <c r="C191" i="8"/>
  <c r="C134" i="8"/>
  <c r="H191" i="8"/>
  <c r="G229" i="8"/>
  <c r="D134" i="8"/>
  <c r="C172" i="8"/>
  <c r="C210" i="8"/>
  <c r="C267" i="8"/>
  <c r="G267" i="7"/>
  <c r="G20" i="7"/>
  <c r="G58" i="7"/>
  <c r="E191" i="7"/>
  <c r="E210" i="7"/>
  <c r="E229" i="7"/>
  <c r="H115" i="7"/>
  <c r="H134" i="7"/>
  <c r="H153" i="7"/>
  <c r="H39" i="6"/>
  <c r="I58" i="6"/>
  <c r="I229" i="6"/>
  <c r="C58" i="5"/>
  <c r="E96" i="5"/>
  <c r="C191" i="5"/>
  <c r="B191" i="5"/>
  <c r="J191" i="5"/>
  <c r="C229" i="5"/>
  <c r="F324" i="5"/>
  <c r="C20" i="7"/>
  <c r="B39" i="7"/>
  <c r="I58" i="7"/>
  <c r="H77" i="7"/>
  <c r="F96" i="7"/>
  <c r="F115" i="7"/>
  <c r="E153" i="7"/>
  <c r="C172" i="7"/>
  <c r="G172" i="7"/>
  <c r="C191" i="7"/>
  <c r="G248" i="7"/>
  <c r="C324" i="7"/>
  <c r="G324" i="7"/>
  <c r="C20" i="8"/>
  <c r="D40" i="12"/>
  <c r="P96" i="6"/>
  <c r="C20" i="5"/>
  <c r="E58" i="5"/>
  <c r="I134" i="5"/>
  <c r="F153" i="5"/>
  <c r="I191" i="7"/>
  <c r="I210" i="7"/>
  <c r="C80" i="12"/>
  <c r="G191" i="5"/>
  <c r="B324" i="5"/>
  <c r="C20" i="9"/>
  <c r="V160" i="11"/>
  <c r="D134" i="5"/>
  <c r="C172" i="5"/>
  <c r="E77" i="7"/>
  <c r="C96" i="7"/>
  <c r="C115" i="7"/>
  <c r="G115" i="7"/>
  <c r="B153" i="7"/>
  <c r="F153" i="7"/>
  <c r="H210" i="7"/>
  <c r="C286" i="7"/>
  <c r="B305" i="7"/>
  <c r="F305" i="7"/>
  <c r="H77" i="6"/>
  <c r="C134" i="6"/>
  <c r="C58" i="7"/>
  <c r="C229" i="7"/>
  <c r="I324" i="7"/>
  <c r="I248" i="6"/>
  <c r="G248" i="5"/>
  <c r="G286" i="5"/>
  <c r="B20" i="7"/>
  <c r="H58" i="7"/>
  <c r="G77" i="7"/>
  <c r="C77" i="7"/>
  <c r="E96" i="7"/>
  <c r="D134" i="7"/>
  <c r="D153" i="7"/>
  <c r="B172" i="7"/>
  <c r="B191" i="7"/>
  <c r="F248" i="7"/>
  <c r="F267" i="7"/>
  <c r="D305" i="7"/>
  <c r="B324" i="7"/>
  <c r="F134" i="9"/>
  <c r="C153" i="9"/>
  <c r="F172" i="9"/>
  <c r="B229" i="9"/>
  <c r="D305" i="9"/>
  <c r="H324" i="9"/>
  <c r="E20" i="10"/>
  <c r="C39" i="10"/>
  <c r="E324" i="10"/>
  <c r="G20" i="11"/>
  <c r="O20" i="11"/>
  <c r="E40" i="11"/>
  <c r="M40" i="11"/>
  <c r="U40" i="11"/>
  <c r="B60" i="11"/>
  <c r="J60" i="11"/>
  <c r="R60" i="11"/>
  <c r="E80" i="11"/>
  <c r="M80" i="11"/>
  <c r="U80" i="11"/>
  <c r="N160" i="11"/>
  <c r="O218" i="11"/>
  <c r="I237" i="11"/>
  <c r="S237" i="11"/>
  <c r="H256" i="11"/>
  <c r="Q256" i="11"/>
  <c r="J294" i="11"/>
  <c r="I313" i="11"/>
  <c r="C320" i="11"/>
  <c r="W318" i="11"/>
  <c r="K332" i="11"/>
  <c r="U332" i="11"/>
  <c r="R331" i="11"/>
  <c r="W8" i="12"/>
  <c r="F20" i="12"/>
  <c r="N20" i="12"/>
  <c r="V20" i="12"/>
  <c r="G20" i="12"/>
  <c r="O20" i="12"/>
  <c r="L40" i="12"/>
  <c r="P351" i="12"/>
  <c r="H120" i="11"/>
  <c r="I275" i="11"/>
  <c r="M312" i="11"/>
  <c r="M313" i="11" s="1"/>
  <c r="D320" i="11"/>
  <c r="W317" i="11"/>
  <c r="G39" i="8"/>
  <c r="F96" i="8"/>
  <c r="B115" i="8"/>
  <c r="C153" i="8"/>
  <c r="E191" i="8"/>
  <c r="H210" i="8"/>
  <c r="G248" i="8"/>
  <c r="G39" i="9"/>
  <c r="E96" i="9"/>
  <c r="H96" i="9"/>
  <c r="C115" i="9"/>
  <c r="E153" i="9"/>
  <c r="H172" i="9"/>
  <c r="H210" i="9"/>
  <c r="F267" i="9"/>
  <c r="F305" i="9"/>
  <c r="G324" i="10"/>
  <c r="Q20" i="11"/>
  <c r="W28" i="11"/>
  <c r="W40" i="11" s="1"/>
  <c r="G40" i="11"/>
  <c r="O40" i="11"/>
  <c r="F100" i="11"/>
  <c r="V100" i="11"/>
  <c r="B140" i="11"/>
  <c r="R140" i="11"/>
  <c r="H160" i="11"/>
  <c r="P160" i="11"/>
  <c r="L199" i="11"/>
  <c r="V199" i="11"/>
  <c r="K237" i="11"/>
  <c r="U237" i="11"/>
  <c r="H20" i="12"/>
  <c r="P20" i="12"/>
  <c r="K237" i="12"/>
  <c r="D20" i="8"/>
  <c r="G96" i="8"/>
  <c r="C115" i="8"/>
  <c r="D153" i="8"/>
  <c r="B172" i="8"/>
  <c r="F191" i="8"/>
  <c r="E229" i="8"/>
  <c r="G267" i="8"/>
  <c r="H39" i="9"/>
  <c r="H40" i="11"/>
  <c r="P40" i="11"/>
  <c r="E60" i="11"/>
  <c r="U60" i="11"/>
  <c r="H80" i="11"/>
  <c r="P80" i="11"/>
  <c r="B120" i="11"/>
  <c r="J120" i="11"/>
  <c r="R120" i="11"/>
  <c r="K140" i="11"/>
  <c r="S140" i="11"/>
  <c r="L140" i="11"/>
  <c r="I160" i="11"/>
  <c r="R168" i="11"/>
  <c r="G180" i="11"/>
  <c r="C202" i="11"/>
  <c r="K275" i="11"/>
  <c r="U275" i="11"/>
  <c r="N275" i="11"/>
  <c r="N294" i="11"/>
  <c r="H313" i="11"/>
  <c r="F320" i="11"/>
  <c r="I20" i="12"/>
  <c r="Q20" i="12"/>
  <c r="W108" i="12"/>
  <c r="F120" i="12"/>
  <c r="V120" i="12"/>
  <c r="D140" i="12"/>
  <c r="L140" i="12"/>
  <c r="T140" i="12"/>
  <c r="C160" i="12"/>
  <c r="K160" i="12"/>
  <c r="S160" i="12"/>
  <c r="J237" i="12"/>
  <c r="T237" i="12"/>
  <c r="O256" i="12"/>
  <c r="T275" i="12"/>
  <c r="H351" i="12"/>
  <c r="R351" i="12"/>
  <c r="H20" i="8"/>
  <c r="E58" i="8"/>
  <c r="H96" i="8"/>
  <c r="D115" i="8"/>
  <c r="H134" i="8"/>
  <c r="E153" i="8"/>
  <c r="B210" i="8"/>
  <c r="B324" i="8"/>
  <c r="E58" i="9"/>
  <c r="B77" i="9"/>
  <c r="G96" i="9"/>
  <c r="E115" i="9"/>
  <c r="B134" i="9"/>
  <c r="D191" i="9"/>
  <c r="F229" i="9"/>
  <c r="E286" i="9"/>
  <c r="D324" i="9"/>
  <c r="W48" i="11"/>
  <c r="C120" i="11"/>
  <c r="K120" i="11"/>
  <c r="S120" i="11"/>
  <c r="G206" i="11"/>
  <c r="O237" i="11"/>
  <c r="V275" i="11"/>
  <c r="G320" i="11"/>
  <c r="E331" i="11"/>
  <c r="E332" i="11" s="1"/>
  <c r="W327" i="11"/>
  <c r="K20" i="12"/>
  <c r="W178" i="12"/>
  <c r="W178" i="11"/>
  <c r="M320" i="11"/>
  <c r="H332" i="11"/>
  <c r="Q332" i="11"/>
  <c r="O218" i="12"/>
  <c r="L294" i="12"/>
  <c r="V294" i="12"/>
  <c r="D210" i="8"/>
  <c r="H248" i="9"/>
  <c r="F324" i="10"/>
  <c r="E20" i="11"/>
  <c r="M20" i="11"/>
  <c r="U20" i="11"/>
  <c r="F20" i="11"/>
  <c r="N20" i="11"/>
  <c r="C80" i="11"/>
  <c r="K80" i="11"/>
  <c r="T80" i="11"/>
  <c r="F140" i="11"/>
  <c r="N140" i="11"/>
  <c r="V140" i="11"/>
  <c r="J180" i="11"/>
  <c r="Q199" i="11"/>
  <c r="F204" i="11"/>
  <c r="L218" i="11"/>
  <c r="V218" i="11"/>
  <c r="B237" i="11"/>
  <c r="O256" i="11"/>
  <c r="O275" i="11"/>
  <c r="Q294" i="11"/>
  <c r="B313" i="11"/>
  <c r="U313" i="11"/>
  <c r="R320" i="11"/>
  <c r="I332" i="11"/>
  <c r="S332" i="11"/>
  <c r="J40" i="12"/>
  <c r="R40" i="12"/>
  <c r="L60" i="12"/>
  <c r="U60" i="12"/>
  <c r="I120" i="12"/>
  <c r="Q120" i="12"/>
  <c r="B120" i="12"/>
  <c r="J120" i="12"/>
  <c r="R120" i="12"/>
  <c r="H140" i="12"/>
  <c r="P140" i="12"/>
  <c r="H180" i="12"/>
  <c r="R180" i="12"/>
  <c r="C199" i="12"/>
  <c r="N199" i="12"/>
  <c r="F331" i="12"/>
  <c r="C153" i="6"/>
  <c r="J191" i="6"/>
  <c r="F267" i="6"/>
  <c r="E286" i="6"/>
  <c r="D305" i="6"/>
  <c r="H20" i="7"/>
  <c r="F58" i="7"/>
  <c r="B58" i="7"/>
  <c r="F77" i="7"/>
  <c r="H96" i="7"/>
  <c r="D96" i="7"/>
  <c r="B115" i="7"/>
  <c r="E172" i="7"/>
  <c r="F229" i="7"/>
  <c r="B229" i="7"/>
  <c r="H248" i="7"/>
  <c r="D248" i="7"/>
  <c r="B267" i="7"/>
  <c r="E324" i="7"/>
  <c r="I77" i="6"/>
  <c r="P134" i="6"/>
  <c r="B229" i="6"/>
  <c r="J229" i="6"/>
  <c r="D20" i="5"/>
  <c r="I58" i="5"/>
  <c r="G96" i="5"/>
  <c r="E134" i="5"/>
  <c r="B172" i="5"/>
  <c r="J172" i="5"/>
  <c r="E191" i="5"/>
  <c r="G324" i="5"/>
  <c r="G153" i="7"/>
  <c r="F210" i="7"/>
  <c r="B210" i="7"/>
  <c r="H229" i="7"/>
  <c r="C305" i="7"/>
  <c r="G305" i="7"/>
  <c r="F267" i="8"/>
  <c r="E320" i="11"/>
  <c r="W316" i="11"/>
  <c r="B77" i="6"/>
  <c r="J77" i="6"/>
  <c r="I96" i="6"/>
  <c r="G134" i="6"/>
  <c r="E172" i="6"/>
  <c r="D210" i="6"/>
  <c r="H191" i="7"/>
  <c r="I229" i="7"/>
  <c r="S218" i="11"/>
  <c r="J96" i="6"/>
  <c r="E20" i="8"/>
  <c r="E39" i="8"/>
  <c r="H77" i="8"/>
  <c r="F115" i="8"/>
  <c r="F153" i="8"/>
  <c r="H172" i="8"/>
  <c r="G191" i="8"/>
  <c r="F210" i="8"/>
  <c r="D305" i="8"/>
  <c r="E324" i="8"/>
  <c r="D20" i="9"/>
  <c r="F210" i="9"/>
  <c r="R251" i="11"/>
  <c r="R232" i="11"/>
  <c r="R270" i="11" s="1"/>
  <c r="R289" i="11" s="1"/>
  <c r="C312" i="11"/>
  <c r="E312" i="11"/>
  <c r="C77" i="6"/>
  <c r="B96" i="6"/>
  <c r="I115" i="6"/>
  <c r="F20" i="6"/>
  <c r="E58" i="6"/>
  <c r="I134" i="6"/>
  <c r="H153" i="6"/>
  <c r="G191" i="6"/>
  <c r="F210" i="6"/>
  <c r="H324" i="6"/>
  <c r="E20" i="7"/>
  <c r="H39" i="7"/>
  <c r="B134" i="7"/>
  <c r="F134" i="7"/>
  <c r="F191" i="7"/>
  <c r="B286" i="7"/>
  <c r="F286" i="7"/>
  <c r="B153" i="8"/>
  <c r="D286" i="8"/>
  <c r="E305" i="8"/>
  <c r="F324" i="8"/>
  <c r="E20" i="9"/>
  <c r="R247" i="11"/>
  <c r="R228" i="11"/>
  <c r="R266" i="11" s="1"/>
  <c r="R285" i="11" s="1"/>
  <c r="R249" i="11"/>
  <c r="R230" i="11"/>
  <c r="R268" i="11" s="1"/>
  <c r="R287" i="11" s="1"/>
  <c r="B39" i="8"/>
  <c r="B58" i="8"/>
  <c r="C241" i="11"/>
  <c r="C203" i="11"/>
  <c r="C39" i="5"/>
  <c r="K39" i="5"/>
  <c r="F58" i="5"/>
  <c r="D96" i="5"/>
  <c r="G115" i="5"/>
  <c r="E153" i="5"/>
  <c r="D210" i="5"/>
  <c r="E229" i="5"/>
  <c r="F286" i="5"/>
  <c r="I305" i="5"/>
  <c r="D324" i="5"/>
  <c r="E115" i="7"/>
  <c r="H172" i="7"/>
  <c r="C248" i="7"/>
  <c r="E267" i="7"/>
  <c r="H324" i="7"/>
  <c r="H58" i="8"/>
  <c r="C77" i="8"/>
  <c r="H229" i="8"/>
  <c r="H274" i="8"/>
  <c r="H286" i="8" s="1"/>
  <c r="H324" i="8"/>
  <c r="G20" i="9"/>
  <c r="C191" i="9"/>
  <c r="B210" i="9"/>
  <c r="C248" i="9"/>
  <c r="D286" i="9"/>
  <c r="B324" i="9"/>
  <c r="E324" i="9"/>
  <c r="H39" i="10"/>
  <c r="D77" i="10"/>
  <c r="E96" i="10"/>
  <c r="D153" i="10"/>
  <c r="B172" i="10"/>
  <c r="D229" i="10"/>
  <c r="B248" i="10"/>
  <c r="F286" i="10"/>
  <c r="I80" i="11"/>
  <c r="Q80" i="11"/>
  <c r="W79" i="11"/>
  <c r="W128" i="11"/>
  <c r="E242" i="11"/>
  <c r="E204" i="11"/>
  <c r="W172" i="11"/>
  <c r="R183" i="11"/>
  <c r="D197" i="11"/>
  <c r="D216" i="11" s="1"/>
  <c r="K218" i="11"/>
  <c r="H218" i="11"/>
  <c r="C221" i="11"/>
  <c r="T237" i="11"/>
  <c r="D331" i="11"/>
  <c r="D332" i="11" s="1"/>
  <c r="W328" i="11"/>
  <c r="B60" i="12"/>
  <c r="J60" i="12"/>
  <c r="R60" i="12"/>
  <c r="W170" i="12"/>
  <c r="D208" i="12"/>
  <c r="S60" i="11"/>
  <c r="D100" i="11"/>
  <c r="L100" i="11"/>
  <c r="T100" i="11"/>
  <c r="E160" i="11"/>
  <c r="M160" i="11"/>
  <c r="U160" i="11"/>
  <c r="N218" i="11"/>
  <c r="L237" i="11"/>
  <c r="V237" i="11"/>
  <c r="W297" i="11"/>
  <c r="K313" i="11"/>
  <c r="T313" i="11"/>
  <c r="W305" i="11"/>
  <c r="F331" i="11"/>
  <c r="F332" i="11" s="1"/>
  <c r="W326" i="11"/>
  <c r="G40" i="12"/>
  <c r="O40" i="12"/>
  <c r="W39" i="12"/>
  <c r="D60" i="12"/>
  <c r="T60" i="12"/>
  <c r="N40" i="11"/>
  <c r="W39" i="11"/>
  <c r="L60" i="11"/>
  <c r="T60" i="11"/>
  <c r="D80" i="11"/>
  <c r="E100" i="11"/>
  <c r="M100" i="11"/>
  <c r="U100" i="11"/>
  <c r="Q180" i="11"/>
  <c r="I199" i="11"/>
  <c r="R208" i="11"/>
  <c r="L313" i="11"/>
  <c r="R312" i="11"/>
  <c r="J332" i="11"/>
  <c r="G331" i="11"/>
  <c r="W325" i="11"/>
  <c r="H40" i="12"/>
  <c r="P40" i="12"/>
  <c r="W88" i="12"/>
  <c r="B39" i="9"/>
  <c r="G191" i="9"/>
  <c r="G248" i="9"/>
  <c r="H267" i="9"/>
  <c r="H286" i="9"/>
  <c r="F324" i="9"/>
  <c r="D115" i="10"/>
  <c r="B134" i="10"/>
  <c r="H153" i="10"/>
  <c r="B286" i="10"/>
  <c r="G120" i="11"/>
  <c r="O120" i="11"/>
  <c r="W148" i="11"/>
  <c r="G160" i="11"/>
  <c r="W177" i="11"/>
  <c r="F202" i="11"/>
  <c r="L256" i="11"/>
  <c r="V256" i="11"/>
  <c r="K256" i="11"/>
  <c r="U256" i="11"/>
  <c r="L275" i="11"/>
  <c r="S294" i="11"/>
  <c r="E301" i="11"/>
  <c r="E313" i="11" s="1"/>
  <c r="V313" i="11"/>
  <c r="T332" i="11"/>
  <c r="M331" i="11"/>
  <c r="M332" i="11" s="1"/>
  <c r="W324" i="11"/>
  <c r="I40" i="12"/>
  <c r="Q40" i="12"/>
  <c r="W68" i="12"/>
  <c r="H100" i="12"/>
  <c r="P100" i="12"/>
  <c r="B58" i="9"/>
  <c r="H191" i="9"/>
  <c r="G210" i="9"/>
  <c r="G324" i="9"/>
  <c r="C58" i="10"/>
  <c r="E191" i="10"/>
  <c r="C210" i="10"/>
  <c r="C286" i="10"/>
  <c r="W80" i="11"/>
  <c r="C187" i="11"/>
  <c r="F301" i="11"/>
  <c r="W323" i="11"/>
  <c r="D134" i="10"/>
  <c r="B153" i="10"/>
  <c r="F191" i="10"/>
  <c r="D210" i="10"/>
  <c r="B229" i="10"/>
  <c r="D286" i="10"/>
  <c r="B20" i="11"/>
  <c r="R20" i="11"/>
  <c r="G60" i="11"/>
  <c r="O60" i="11"/>
  <c r="I120" i="11"/>
  <c r="Q120" i="11"/>
  <c r="D140" i="11"/>
  <c r="T140" i="11"/>
  <c r="R196" i="11"/>
  <c r="R234" i="11" s="1"/>
  <c r="R272" i="11" s="1"/>
  <c r="R291" i="11" s="1"/>
  <c r="I218" i="11"/>
  <c r="K294" i="11"/>
  <c r="U294" i="11"/>
  <c r="G301" i="11"/>
  <c r="C301" i="11"/>
  <c r="W322" i="11"/>
  <c r="W330" i="11"/>
  <c r="C331" i="11"/>
  <c r="C332" i="11" s="1"/>
  <c r="P80" i="12"/>
  <c r="W148" i="12"/>
  <c r="D134" i="9"/>
  <c r="D153" i="9"/>
  <c r="H229" i="9"/>
  <c r="B248" i="9"/>
  <c r="C267" i="9"/>
  <c r="B305" i="9"/>
  <c r="G39" i="10"/>
  <c r="G191" i="10"/>
  <c r="F243" i="11"/>
  <c r="F224" i="11"/>
  <c r="F262" i="11" s="1"/>
  <c r="F281" i="11" s="1"/>
  <c r="N199" i="11"/>
  <c r="C198" i="11"/>
  <c r="F203" i="11"/>
  <c r="L294" i="11"/>
  <c r="W321" i="11"/>
  <c r="W329" i="11"/>
  <c r="D20" i="12"/>
  <c r="L20" i="12"/>
  <c r="T20" i="12"/>
  <c r="I80" i="12"/>
  <c r="Q80" i="12"/>
  <c r="W165" i="12"/>
  <c r="C331" i="12"/>
  <c r="L77" i="5"/>
  <c r="L267" i="5"/>
  <c r="C206" i="12"/>
  <c r="G319" i="12"/>
  <c r="H218" i="12"/>
  <c r="R218" i="12"/>
  <c r="U256" i="12"/>
  <c r="K275" i="12"/>
  <c r="U275" i="12"/>
  <c r="C320" i="12"/>
  <c r="O351" i="12"/>
  <c r="J39" i="7"/>
  <c r="T180" i="12"/>
  <c r="W173" i="12"/>
  <c r="W197" i="12"/>
  <c r="I218" i="12"/>
  <c r="S218" i="12"/>
  <c r="G316" i="12"/>
  <c r="B351" i="12"/>
  <c r="K180" i="11"/>
  <c r="S199" i="11"/>
  <c r="T218" i="11"/>
  <c r="N237" i="11"/>
  <c r="B275" i="11"/>
  <c r="B294" i="11"/>
  <c r="W300" i="11"/>
  <c r="B332" i="11"/>
  <c r="W19" i="12"/>
  <c r="C40" i="12"/>
  <c r="K40" i="12"/>
  <c r="S40" i="12"/>
  <c r="F60" i="12"/>
  <c r="N60" i="12"/>
  <c r="V60" i="12"/>
  <c r="W59" i="12"/>
  <c r="B80" i="12"/>
  <c r="J80" i="12"/>
  <c r="R80" i="12"/>
  <c r="I100" i="12"/>
  <c r="Q100" i="12"/>
  <c r="H120" i="12"/>
  <c r="P120" i="12"/>
  <c r="W128" i="12"/>
  <c r="G140" i="12"/>
  <c r="O140" i="12"/>
  <c r="G160" i="12"/>
  <c r="O160" i="12"/>
  <c r="W167" i="12"/>
  <c r="W176" i="12"/>
  <c r="H199" i="12"/>
  <c r="D235" i="12"/>
  <c r="D273" i="12" s="1"/>
  <c r="M252" i="12"/>
  <c r="I294" i="12"/>
  <c r="S294" i="12"/>
  <c r="L115" i="5"/>
  <c r="L324" i="5"/>
  <c r="W8" i="11"/>
  <c r="C40" i="11"/>
  <c r="K40" i="11"/>
  <c r="S40" i="11"/>
  <c r="G80" i="11"/>
  <c r="O80" i="11"/>
  <c r="W88" i="11"/>
  <c r="O100" i="11"/>
  <c r="W159" i="11"/>
  <c r="B180" i="11"/>
  <c r="V180" i="11"/>
  <c r="J199" i="11"/>
  <c r="T199" i="11"/>
  <c r="U218" i="11"/>
  <c r="J256" i="11"/>
  <c r="T256" i="11"/>
  <c r="S256" i="11"/>
  <c r="H275" i="11"/>
  <c r="Q275" i="11"/>
  <c r="H294" i="11"/>
  <c r="W307" i="11"/>
  <c r="O332" i="11"/>
  <c r="W48" i="12"/>
  <c r="W60" i="12" s="1"/>
  <c r="B180" i="12"/>
  <c r="L180" i="12"/>
  <c r="V180" i="12"/>
  <c r="Q179" i="12"/>
  <c r="I199" i="12"/>
  <c r="R199" i="12"/>
  <c r="F241" i="12"/>
  <c r="J294" i="12"/>
  <c r="T294" i="12"/>
  <c r="G317" i="12"/>
  <c r="S199" i="12"/>
  <c r="E80" i="12"/>
  <c r="M80" i="12"/>
  <c r="U80" i="12"/>
  <c r="D100" i="12"/>
  <c r="L100" i="12"/>
  <c r="T100" i="12"/>
  <c r="C120" i="12"/>
  <c r="K120" i="12"/>
  <c r="S120" i="12"/>
  <c r="B140" i="12"/>
  <c r="J140" i="12"/>
  <c r="R140" i="12"/>
  <c r="W139" i="12"/>
  <c r="W164" i="12"/>
  <c r="W186" i="12"/>
  <c r="S237" i="12"/>
  <c r="I256" i="12"/>
  <c r="F320" i="12"/>
  <c r="F332" i="12" s="1"/>
  <c r="G318" i="12"/>
  <c r="J96" i="7"/>
  <c r="J267" i="7"/>
  <c r="M115" i="5"/>
  <c r="B172" i="6"/>
  <c r="J172" i="6"/>
  <c r="I191" i="6"/>
  <c r="G210" i="6"/>
  <c r="H134" i="6"/>
  <c r="F153" i="6"/>
  <c r="C191" i="6"/>
  <c r="I286" i="6"/>
  <c r="G305" i="6"/>
  <c r="E324" i="6"/>
  <c r="L96" i="5"/>
  <c r="L286" i="5"/>
  <c r="L20" i="5"/>
  <c r="E20" i="5"/>
  <c r="F39" i="5"/>
  <c r="H58" i="5"/>
  <c r="D77" i="5"/>
  <c r="H115" i="5"/>
  <c r="C153" i="5"/>
  <c r="F210" i="5"/>
  <c r="N248" i="5"/>
  <c r="I267" i="5"/>
  <c r="L191" i="5"/>
  <c r="M20" i="5"/>
  <c r="S39" i="5"/>
  <c r="D191" i="5"/>
  <c r="H210" i="5"/>
  <c r="D229" i="5"/>
  <c r="N229" i="5"/>
  <c r="F248" i="5"/>
  <c r="B305" i="5"/>
  <c r="J305" i="5"/>
  <c r="L58" i="5"/>
  <c r="M96" i="5"/>
  <c r="M229" i="5"/>
  <c r="M39" i="5"/>
  <c r="B39" i="5"/>
  <c r="J39" i="5"/>
  <c r="D58" i="5"/>
  <c r="N58" i="5"/>
  <c r="N115" i="5"/>
  <c r="F134" i="5"/>
  <c r="D172" i="5"/>
  <c r="F229" i="5"/>
  <c r="H248" i="5"/>
  <c r="E267" i="5"/>
  <c r="H324" i="5"/>
  <c r="H20" i="10"/>
  <c r="H77" i="10"/>
  <c r="C96" i="10"/>
  <c r="H115" i="10"/>
  <c r="E134" i="10"/>
  <c r="G172" i="10"/>
  <c r="E229" i="10"/>
  <c r="H229" i="10"/>
  <c r="C248" i="10"/>
  <c r="H267" i="10"/>
  <c r="C267" i="10"/>
  <c r="H305" i="10"/>
  <c r="E153" i="10"/>
  <c r="F39" i="10"/>
  <c r="B58" i="10"/>
  <c r="G77" i="10"/>
  <c r="B115" i="10"/>
  <c r="G134" i="10"/>
  <c r="B210" i="10"/>
  <c r="G229" i="10"/>
  <c r="E248" i="10"/>
  <c r="H324" i="10"/>
  <c r="F172" i="10"/>
  <c r="D267" i="10"/>
  <c r="G286" i="10"/>
  <c r="D305" i="10"/>
  <c r="F58" i="10"/>
  <c r="C77" i="10"/>
  <c r="F115" i="10"/>
  <c r="C134" i="10"/>
  <c r="E172" i="10"/>
  <c r="B191" i="10"/>
  <c r="F210" i="10"/>
  <c r="C229" i="10"/>
  <c r="F267" i="10"/>
  <c r="E39" i="10"/>
  <c r="E115" i="10"/>
  <c r="C153" i="10"/>
  <c r="D172" i="10"/>
  <c r="D191" i="10"/>
  <c r="D248" i="10"/>
  <c r="C305" i="10"/>
  <c r="B324" i="10"/>
  <c r="G20" i="10"/>
  <c r="E58" i="10"/>
  <c r="H58" i="10"/>
  <c r="G96" i="10"/>
  <c r="B96" i="10"/>
  <c r="G115" i="10"/>
  <c r="F134" i="10"/>
  <c r="E210" i="10"/>
  <c r="H210" i="10"/>
  <c r="E267" i="10"/>
  <c r="E286" i="10"/>
  <c r="D324" i="10"/>
  <c r="C115" i="10"/>
  <c r="G153" i="10"/>
  <c r="H172" i="10"/>
  <c r="H191" i="10"/>
  <c r="H248" i="10"/>
  <c r="G305" i="10"/>
  <c r="F20" i="10"/>
  <c r="J324" i="5"/>
  <c r="F267" i="5"/>
  <c r="N267" i="5"/>
  <c r="G267" i="5"/>
  <c r="I229" i="5"/>
  <c r="B229" i="5"/>
  <c r="J229" i="5"/>
  <c r="H172" i="5"/>
  <c r="F172" i="5"/>
  <c r="N172" i="5"/>
  <c r="G134" i="5"/>
  <c r="H134" i="5"/>
  <c r="C115" i="5"/>
  <c r="F96" i="5"/>
  <c r="N96" i="5"/>
  <c r="I77" i="5"/>
  <c r="F20" i="5"/>
  <c r="N20" i="5"/>
  <c r="I20" i="5"/>
  <c r="G20" i="5"/>
  <c r="H96" i="6"/>
  <c r="F39" i="6"/>
  <c r="K324" i="5"/>
  <c r="C267" i="5"/>
  <c r="K267" i="5"/>
  <c r="K229" i="5"/>
  <c r="G229" i="5"/>
  <c r="K172" i="5"/>
  <c r="B134" i="5"/>
  <c r="J134" i="5"/>
  <c r="S134" i="5"/>
  <c r="K115" i="5"/>
  <c r="I115" i="5"/>
  <c r="K96" i="5"/>
  <c r="B96" i="5"/>
  <c r="J96" i="5"/>
  <c r="S96" i="5"/>
  <c r="E77" i="5"/>
  <c r="F77" i="5"/>
  <c r="N77" i="5"/>
  <c r="D39" i="5"/>
  <c r="E39" i="5"/>
  <c r="K20" i="5"/>
  <c r="C267" i="6"/>
  <c r="K267" i="6"/>
  <c r="F229" i="6"/>
  <c r="D172" i="6"/>
  <c r="L172" i="6"/>
  <c r="K134" i="6"/>
  <c r="K115" i="6"/>
  <c r="B115" i="6"/>
  <c r="J115" i="6"/>
  <c r="E96" i="6"/>
  <c r="C20" i="6"/>
  <c r="K20" i="6"/>
  <c r="I39" i="6"/>
  <c r="G58" i="6"/>
  <c r="P115" i="6"/>
  <c r="E134" i="6"/>
  <c r="I153" i="6"/>
  <c r="G172" i="6"/>
  <c r="D191" i="6"/>
  <c r="L191" i="6"/>
  <c r="I210" i="6"/>
  <c r="G229" i="6"/>
  <c r="I267" i="6"/>
  <c r="G286" i="6"/>
  <c r="C324" i="6"/>
  <c r="K324" i="6"/>
  <c r="F77" i="6"/>
  <c r="D96" i="6"/>
  <c r="L96" i="6"/>
  <c r="F134" i="6"/>
  <c r="B153" i="6"/>
  <c r="J153" i="6"/>
  <c r="E191" i="6"/>
  <c r="H191" i="6"/>
  <c r="B210" i="6"/>
  <c r="J210" i="6"/>
  <c r="H229" i="6"/>
  <c r="E248" i="6"/>
  <c r="B267" i="6"/>
  <c r="J267" i="6"/>
  <c r="F305" i="6"/>
  <c r="B191" i="6"/>
  <c r="G248" i="6"/>
  <c r="D267" i="6"/>
  <c r="L267" i="6"/>
  <c r="H305" i="6"/>
  <c r="F115" i="6"/>
  <c r="E20" i="6"/>
  <c r="H58" i="6"/>
  <c r="E77" i="6"/>
  <c r="C96" i="6"/>
  <c r="K96" i="6"/>
  <c r="D115" i="6"/>
  <c r="L115" i="6"/>
  <c r="B134" i="6"/>
  <c r="J134" i="6"/>
  <c r="D153" i="6"/>
  <c r="L153" i="6"/>
  <c r="C229" i="6"/>
  <c r="K229" i="6"/>
  <c r="D248" i="6"/>
  <c r="L248" i="6"/>
  <c r="E267" i="6"/>
  <c r="F286" i="6"/>
  <c r="I305" i="6"/>
  <c r="C39" i="6"/>
  <c r="G20" i="6"/>
  <c r="P20" i="6"/>
  <c r="E39" i="6"/>
  <c r="B58" i="6"/>
  <c r="J58" i="6"/>
  <c r="G77" i="6"/>
  <c r="P77" i="6"/>
  <c r="H172" i="6"/>
  <c r="C210" i="6"/>
  <c r="E229" i="6"/>
  <c r="F248" i="6"/>
  <c r="G267" i="6"/>
  <c r="H286" i="6"/>
  <c r="I20" i="6"/>
  <c r="G39" i="6"/>
  <c r="P39" i="6"/>
  <c r="D58" i="6"/>
  <c r="L58" i="6"/>
  <c r="D77" i="6"/>
  <c r="L77" i="6"/>
  <c r="K77" i="6"/>
  <c r="C58" i="6"/>
  <c r="K39" i="6"/>
  <c r="L39" i="6"/>
  <c r="B39" i="6"/>
  <c r="J39" i="6"/>
  <c r="B20" i="6"/>
  <c r="J20" i="6"/>
  <c r="D20" i="6"/>
  <c r="L20" i="6"/>
  <c r="H20" i="6"/>
  <c r="D134" i="6"/>
  <c r="L134" i="6"/>
  <c r="E153" i="6"/>
  <c r="F172" i="6"/>
  <c r="B248" i="6"/>
  <c r="J248" i="6"/>
  <c r="B286" i="6"/>
  <c r="J286" i="6"/>
  <c r="C305" i="6"/>
  <c r="D324" i="6"/>
  <c r="L324" i="6"/>
  <c r="H77" i="5"/>
  <c r="B115" i="5"/>
  <c r="J115" i="5"/>
  <c r="S115" i="5"/>
  <c r="G172" i="5"/>
  <c r="F191" i="5"/>
  <c r="N191" i="5"/>
  <c r="B248" i="7"/>
  <c r="E305" i="7"/>
  <c r="H39" i="8"/>
  <c r="D286" i="6"/>
  <c r="L286" i="6"/>
  <c r="E305" i="6"/>
  <c r="F324" i="6"/>
  <c r="B77" i="5"/>
  <c r="J77" i="5"/>
  <c r="S77" i="5"/>
  <c r="D115" i="5"/>
  <c r="H191" i="5"/>
  <c r="C286" i="5"/>
  <c r="G39" i="7"/>
  <c r="I77" i="7"/>
  <c r="G115" i="6"/>
  <c r="H39" i="5"/>
  <c r="C134" i="5"/>
  <c r="K134" i="5"/>
  <c r="G210" i="5"/>
  <c r="I248" i="5"/>
  <c r="H115" i="6"/>
  <c r="G58" i="5"/>
  <c r="I96" i="5"/>
  <c r="E286" i="5"/>
  <c r="D305" i="5"/>
  <c r="I39" i="7"/>
  <c r="E240" i="11"/>
  <c r="E202" i="11"/>
  <c r="E187" i="11"/>
  <c r="E221" i="11"/>
  <c r="R250" i="11"/>
  <c r="R231" i="11"/>
  <c r="R269" i="11" s="1"/>
  <c r="R288" i="11" s="1"/>
  <c r="R212" i="11"/>
  <c r="R252" i="11"/>
  <c r="R233" i="11"/>
  <c r="R271" i="11" s="1"/>
  <c r="R290" i="11" s="1"/>
  <c r="R214" i="11"/>
  <c r="R254" i="11"/>
  <c r="R235" i="11"/>
  <c r="R273" i="11" s="1"/>
  <c r="R292" i="11" s="1"/>
  <c r="R216" i="11"/>
  <c r="C96" i="8"/>
  <c r="H153" i="8"/>
  <c r="C229" i="8"/>
  <c r="F286" i="8"/>
  <c r="F305" i="8"/>
  <c r="C58" i="9"/>
  <c r="G134" i="9"/>
  <c r="B172" i="9"/>
  <c r="D210" i="9"/>
  <c r="D224" i="11"/>
  <c r="D262" i="11" s="1"/>
  <c r="D281" i="11" s="1"/>
  <c r="D205" i="11"/>
  <c r="D243" i="11"/>
  <c r="D96" i="8"/>
  <c r="E134" i="8"/>
  <c r="B191" i="8"/>
  <c r="D229" i="8"/>
  <c r="G286" i="8"/>
  <c r="G305" i="8"/>
  <c r="B20" i="9"/>
  <c r="D58" i="9"/>
  <c r="H134" i="9"/>
  <c r="C229" i="9"/>
  <c r="F209" i="11"/>
  <c r="F228" i="11"/>
  <c r="F266" i="11" s="1"/>
  <c r="F285" i="11" s="1"/>
  <c r="F247" i="11"/>
  <c r="F211" i="11"/>
  <c r="F230" i="11"/>
  <c r="F268" i="11" s="1"/>
  <c r="F287" i="11" s="1"/>
  <c r="F249" i="11"/>
  <c r="G232" i="11"/>
  <c r="G270" i="11" s="1"/>
  <c r="G289" i="11" s="1"/>
  <c r="G213" i="11"/>
  <c r="G251" i="11"/>
  <c r="R253" i="11"/>
  <c r="C58" i="8"/>
  <c r="W58" i="8" s="1"/>
  <c r="E96" i="8"/>
  <c r="F134" i="8"/>
  <c r="C248" i="8"/>
  <c r="H255" i="8"/>
  <c r="H267" i="8" s="1"/>
  <c r="H305" i="8"/>
  <c r="C77" i="9"/>
  <c r="G153" i="9"/>
  <c r="D229" i="9"/>
  <c r="B77" i="8"/>
  <c r="G134" i="8"/>
  <c r="G172" i="8"/>
  <c r="D248" i="8"/>
  <c r="G324" i="8"/>
  <c r="D77" i="9"/>
  <c r="H153" i="9"/>
  <c r="B191" i="9"/>
  <c r="E229" i="9"/>
  <c r="W100" i="11"/>
  <c r="D20" i="11"/>
  <c r="L20" i="11"/>
  <c r="T20" i="11"/>
  <c r="C60" i="11"/>
  <c r="K60" i="11"/>
  <c r="D160" i="11"/>
  <c r="L160" i="11"/>
  <c r="T160" i="11"/>
  <c r="M254" i="11"/>
  <c r="M216" i="11"/>
  <c r="M235" i="11"/>
  <c r="M273" i="11" s="1"/>
  <c r="M292" i="11" s="1"/>
  <c r="W197" i="11"/>
  <c r="B20" i="10"/>
  <c r="E77" i="10"/>
  <c r="C172" i="10"/>
  <c r="F229" i="10"/>
  <c r="H286" i="10"/>
  <c r="E190" i="11"/>
  <c r="E198" i="11" s="1"/>
  <c r="W171" i="11"/>
  <c r="D192" i="11"/>
  <c r="D198" i="11" s="1"/>
  <c r="W173" i="11"/>
  <c r="W175" i="11"/>
  <c r="D194" i="11"/>
  <c r="D267" i="9"/>
  <c r="C20" i="10"/>
  <c r="F77" i="10"/>
  <c r="H134" i="10"/>
  <c r="F248" i="10"/>
  <c r="W19" i="11"/>
  <c r="W20" i="11" s="1"/>
  <c r="M245" i="11"/>
  <c r="M226" i="11"/>
  <c r="M198" i="11"/>
  <c r="M207" i="11"/>
  <c r="M247" i="11"/>
  <c r="M228" i="11"/>
  <c r="M266" i="11" s="1"/>
  <c r="M285" i="11" s="1"/>
  <c r="M209" i="11"/>
  <c r="H305" i="9"/>
  <c r="F96" i="10"/>
  <c r="C191" i="10"/>
  <c r="G248" i="10"/>
  <c r="H20" i="11"/>
  <c r="P20" i="11"/>
  <c r="W59" i="11"/>
  <c r="W60" i="11" s="1"/>
  <c r="W167" i="11"/>
  <c r="R179" i="11"/>
  <c r="R180" i="11" s="1"/>
  <c r="R188" i="11"/>
  <c r="W188" i="11" s="1"/>
  <c r="W169" i="11"/>
  <c r="D179" i="11"/>
  <c r="E222" i="11"/>
  <c r="E260" i="11" s="1"/>
  <c r="E279" i="11" s="1"/>
  <c r="E241" i="11"/>
  <c r="E203" i="11"/>
  <c r="E205" i="11"/>
  <c r="E243" i="11"/>
  <c r="E224" i="11"/>
  <c r="E262" i="11" s="1"/>
  <c r="E281" i="11" s="1"/>
  <c r="D210" i="11"/>
  <c r="D248" i="11"/>
  <c r="W191" i="11"/>
  <c r="D229" i="11"/>
  <c r="D267" i="11" s="1"/>
  <c r="D286" i="11" s="1"/>
  <c r="F208" i="11"/>
  <c r="F246" i="11"/>
  <c r="F227" i="11"/>
  <c r="F265" i="11" s="1"/>
  <c r="F284" i="11" s="1"/>
  <c r="F210" i="11"/>
  <c r="F248" i="11"/>
  <c r="F229" i="11"/>
  <c r="F267" i="11" s="1"/>
  <c r="F286" i="11" s="1"/>
  <c r="F212" i="11"/>
  <c r="F250" i="11"/>
  <c r="F231" i="11"/>
  <c r="F269" i="11" s="1"/>
  <c r="F288" i="11" s="1"/>
  <c r="G233" i="11"/>
  <c r="G271" i="11" s="1"/>
  <c r="G290" i="11" s="1"/>
  <c r="G214" i="11"/>
  <c r="G267" i="9"/>
  <c r="D39" i="10"/>
  <c r="G267" i="10"/>
  <c r="B305" i="10"/>
  <c r="H140" i="11"/>
  <c r="M222" i="11"/>
  <c r="M260" i="11" s="1"/>
  <c r="M279" i="11" s="1"/>
  <c r="M203" i="11"/>
  <c r="M241" i="11"/>
  <c r="E246" i="11"/>
  <c r="E227" i="11"/>
  <c r="E265" i="11" s="1"/>
  <c r="E284" i="11" s="1"/>
  <c r="E208" i="11"/>
  <c r="R202" i="11"/>
  <c r="R240" i="11"/>
  <c r="R187" i="11"/>
  <c r="R221" i="11"/>
  <c r="C243" i="11"/>
  <c r="C224" i="11"/>
  <c r="W186" i="11"/>
  <c r="C205" i="11"/>
  <c r="G227" i="11"/>
  <c r="G265" i="11" s="1"/>
  <c r="G284" i="11" s="1"/>
  <c r="G208" i="11"/>
  <c r="G246" i="11"/>
  <c r="G229" i="11"/>
  <c r="G267" i="11" s="1"/>
  <c r="G286" i="11" s="1"/>
  <c r="G248" i="11"/>
  <c r="G231" i="11"/>
  <c r="G269" i="11" s="1"/>
  <c r="G288" i="11" s="1"/>
  <c r="G212" i="11"/>
  <c r="G250" i="11"/>
  <c r="M252" i="11"/>
  <c r="M214" i="11"/>
  <c r="M233" i="11"/>
  <c r="M271" i="11" s="1"/>
  <c r="M290" i="11" s="1"/>
  <c r="D120" i="11"/>
  <c r="L120" i="11"/>
  <c r="U120" i="11"/>
  <c r="E140" i="11"/>
  <c r="M140" i="11"/>
  <c r="U140" i="11"/>
  <c r="R203" i="11"/>
  <c r="R241" i="11"/>
  <c r="M224" i="11"/>
  <c r="M262" i="11" s="1"/>
  <c r="M281" i="11" s="1"/>
  <c r="M243" i="11"/>
  <c r="S180" i="11"/>
  <c r="E249" i="11"/>
  <c r="E230" i="11"/>
  <c r="E268" i="11" s="1"/>
  <c r="E287" i="11" s="1"/>
  <c r="E211" i="11"/>
  <c r="E251" i="11"/>
  <c r="E232" i="11"/>
  <c r="E270" i="11" s="1"/>
  <c r="E289" i="11" s="1"/>
  <c r="E213" i="11"/>
  <c r="E253" i="11"/>
  <c r="E234" i="11"/>
  <c r="E272" i="11" s="1"/>
  <c r="E291" i="11" s="1"/>
  <c r="E215" i="11"/>
  <c r="E120" i="11"/>
  <c r="M120" i="11"/>
  <c r="V120" i="11"/>
  <c r="W164" i="11"/>
  <c r="D183" i="11"/>
  <c r="D223" i="11"/>
  <c r="D261" i="11" s="1"/>
  <c r="D280" i="11" s="1"/>
  <c r="D204" i="11"/>
  <c r="D242" i="11"/>
  <c r="R224" i="11"/>
  <c r="R262" i="11" s="1"/>
  <c r="R281" i="11" s="1"/>
  <c r="R205" i="11"/>
  <c r="R243" i="11"/>
  <c r="T180" i="11"/>
  <c r="D208" i="11"/>
  <c r="D246" i="11"/>
  <c r="W189" i="11"/>
  <c r="M249" i="11"/>
  <c r="M230" i="11"/>
  <c r="M268" i="11" s="1"/>
  <c r="M287" i="11" s="1"/>
  <c r="M211" i="11"/>
  <c r="M251" i="11"/>
  <c r="M213" i="11"/>
  <c r="M232" i="11"/>
  <c r="M270" i="11" s="1"/>
  <c r="M289" i="11" s="1"/>
  <c r="M253" i="11"/>
  <c r="M215" i="11"/>
  <c r="F213" i="11"/>
  <c r="F232" i="11"/>
  <c r="F270" i="11" s="1"/>
  <c r="F289" i="11" s="1"/>
  <c r="F251" i="11"/>
  <c r="W119" i="11"/>
  <c r="W120" i="11" s="1"/>
  <c r="M221" i="11"/>
  <c r="M240" i="11"/>
  <c r="M202" i="11"/>
  <c r="M187" i="11"/>
  <c r="M223" i="11"/>
  <c r="M261" i="11" s="1"/>
  <c r="M280" i="11" s="1"/>
  <c r="M204" i="11"/>
  <c r="C180" i="11"/>
  <c r="L180" i="11"/>
  <c r="M246" i="11"/>
  <c r="M208" i="11"/>
  <c r="M227" i="11"/>
  <c r="M265" i="11" s="1"/>
  <c r="M284" i="11" s="1"/>
  <c r="E248" i="11"/>
  <c r="E229" i="11"/>
  <c r="E267" i="11" s="1"/>
  <c r="E286" i="11" s="1"/>
  <c r="E210" i="11"/>
  <c r="D212" i="11"/>
  <c r="D250" i="11"/>
  <c r="W193" i="11"/>
  <c r="D195" i="11"/>
  <c r="W176" i="11"/>
  <c r="C242" i="11"/>
  <c r="C204" i="11"/>
  <c r="W185" i="11"/>
  <c r="C223" i="11"/>
  <c r="F207" i="11"/>
  <c r="F226" i="11"/>
  <c r="F198" i="11"/>
  <c r="F245" i="11"/>
  <c r="G228" i="11"/>
  <c r="G266" i="11" s="1"/>
  <c r="G285" i="11" s="1"/>
  <c r="G247" i="11"/>
  <c r="G209" i="11"/>
  <c r="G230" i="11"/>
  <c r="G268" i="11" s="1"/>
  <c r="G287" i="11" s="1"/>
  <c r="G211" i="11"/>
  <c r="G249" i="11"/>
  <c r="W196" i="11"/>
  <c r="M205" i="11"/>
  <c r="C259" i="11"/>
  <c r="R204" i="11"/>
  <c r="R242" i="11"/>
  <c r="R223" i="11"/>
  <c r="R261" i="11" s="1"/>
  <c r="R280" i="11" s="1"/>
  <c r="D168" i="11"/>
  <c r="D207" i="11"/>
  <c r="D226" i="11"/>
  <c r="D245" i="11"/>
  <c r="M248" i="11"/>
  <c r="M229" i="11"/>
  <c r="M267" i="11" s="1"/>
  <c r="M286" i="11" s="1"/>
  <c r="E250" i="11"/>
  <c r="E231" i="11"/>
  <c r="E269" i="11" s="1"/>
  <c r="E288" i="11" s="1"/>
  <c r="E252" i="11"/>
  <c r="E233" i="11"/>
  <c r="E271" i="11" s="1"/>
  <c r="E290" i="11" s="1"/>
  <c r="G226" i="11"/>
  <c r="G198" i="11"/>
  <c r="G199" i="11" s="1"/>
  <c r="G245" i="11"/>
  <c r="W165" i="11"/>
  <c r="D184" i="11"/>
  <c r="W166" i="11"/>
  <c r="E245" i="11"/>
  <c r="E226" i="11"/>
  <c r="D209" i="11"/>
  <c r="D228" i="11"/>
  <c r="D266" i="11" s="1"/>
  <c r="D285" i="11" s="1"/>
  <c r="D247" i="11"/>
  <c r="M250" i="11"/>
  <c r="M212" i="11"/>
  <c r="M231" i="11"/>
  <c r="M269" i="11" s="1"/>
  <c r="M288" i="11" s="1"/>
  <c r="Q218" i="11"/>
  <c r="E168" i="11"/>
  <c r="M168" i="11"/>
  <c r="W174" i="11"/>
  <c r="E179" i="11"/>
  <c r="M179" i="11"/>
  <c r="C235" i="11"/>
  <c r="C216" i="11"/>
  <c r="C254" i="11"/>
  <c r="R210" i="11"/>
  <c r="G216" i="11"/>
  <c r="F221" i="11"/>
  <c r="F233" i="11"/>
  <c r="F271" i="11" s="1"/>
  <c r="F290" i="11" s="1"/>
  <c r="D235" i="11"/>
  <c r="D273" i="11" s="1"/>
  <c r="D292" i="11" s="1"/>
  <c r="D253" i="11"/>
  <c r="F312" i="11"/>
  <c r="D246" i="12"/>
  <c r="D227" i="12"/>
  <c r="D265" i="12" s="1"/>
  <c r="E254" i="11"/>
  <c r="E235" i="11"/>
  <c r="E273" i="11" s="1"/>
  <c r="E292" i="11" s="1"/>
  <c r="F187" i="11"/>
  <c r="E223" i="11"/>
  <c r="E261" i="11" s="1"/>
  <c r="E280" i="11" s="1"/>
  <c r="F235" i="11"/>
  <c r="F273" i="11" s="1"/>
  <c r="F292" i="11" s="1"/>
  <c r="F253" i="11"/>
  <c r="Q240" i="12"/>
  <c r="Q221" i="12"/>
  <c r="Q206" i="12"/>
  <c r="Q242" i="12"/>
  <c r="Q223" i="12"/>
  <c r="Q261" i="12" s="1"/>
  <c r="C234" i="11"/>
  <c r="C215" i="11"/>
  <c r="C253" i="11"/>
  <c r="F223" i="11"/>
  <c r="F261" i="11" s="1"/>
  <c r="F280" i="11" s="1"/>
  <c r="R227" i="11"/>
  <c r="R265" i="11" s="1"/>
  <c r="R284" i="11" s="1"/>
  <c r="R229" i="11"/>
  <c r="R267" i="11" s="1"/>
  <c r="R286" i="11" s="1"/>
  <c r="M210" i="12"/>
  <c r="M217" i="12" s="1"/>
  <c r="W172" i="12"/>
  <c r="C226" i="11"/>
  <c r="C207" i="11"/>
  <c r="C245" i="11"/>
  <c r="C227" i="11"/>
  <c r="C208" i="11"/>
  <c r="C246" i="11"/>
  <c r="C228" i="11"/>
  <c r="C209" i="11"/>
  <c r="C247" i="11"/>
  <c r="C229" i="11"/>
  <c r="C210" i="11"/>
  <c r="C248" i="11"/>
  <c r="C230" i="11"/>
  <c r="C211" i="11"/>
  <c r="C249" i="11"/>
  <c r="C231" i="11"/>
  <c r="C212" i="11"/>
  <c r="C250" i="11"/>
  <c r="C232" i="11"/>
  <c r="C213" i="11"/>
  <c r="C251" i="11"/>
  <c r="C233" i="11"/>
  <c r="C214" i="11"/>
  <c r="C252" i="11"/>
  <c r="R209" i="11"/>
  <c r="C222" i="11"/>
  <c r="D234" i="11"/>
  <c r="D272" i="11" s="1"/>
  <c r="D291" i="11" s="1"/>
  <c r="D301" i="11"/>
  <c r="M221" i="12"/>
  <c r="M240" i="12"/>
  <c r="M206" i="12"/>
  <c r="M242" i="12"/>
  <c r="M223" i="12"/>
  <c r="M261" i="12" s="1"/>
  <c r="W170" i="11"/>
  <c r="F244" i="11"/>
  <c r="F234" i="11"/>
  <c r="F272" i="11" s="1"/>
  <c r="F291" i="11" s="1"/>
  <c r="D254" i="11"/>
  <c r="F205" i="11"/>
  <c r="F206" i="11" s="1"/>
  <c r="R211" i="11"/>
  <c r="R213" i="11"/>
  <c r="F222" i="11"/>
  <c r="F260" i="11" s="1"/>
  <c r="F279" i="11" s="1"/>
  <c r="H237" i="11"/>
  <c r="P237" i="11"/>
  <c r="F252" i="11"/>
  <c r="F254" i="11"/>
  <c r="W302" i="11"/>
  <c r="W310" i="11"/>
  <c r="D240" i="12"/>
  <c r="D221" i="12"/>
  <c r="W202" i="12"/>
  <c r="D242" i="12"/>
  <c r="D223" i="12"/>
  <c r="D261" i="12" s="1"/>
  <c r="W204" i="12"/>
  <c r="D248" i="12"/>
  <c r="D229" i="12"/>
  <c r="D267" i="12" s="1"/>
  <c r="Q213" i="12"/>
  <c r="Q217" i="12" s="1"/>
  <c r="W175" i="12"/>
  <c r="E283" i="12"/>
  <c r="E198" i="12"/>
  <c r="M228" i="12"/>
  <c r="M266" i="12" s="1"/>
  <c r="M247" i="12"/>
  <c r="G259" i="11"/>
  <c r="O294" i="11"/>
  <c r="S313" i="11"/>
  <c r="G312" i="11"/>
  <c r="G313" i="11" s="1"/>
  <c r="W306" i="11"/>
  <c r="W28" i="12"/>
  <c r="W40" i="12" s="1"/>
  <c r="W159" i="12"/>
  <c r="E240" i="12"/>
  <c r="E221" i="12"/>
  <c r="E206" i="12"/>
  <c r="E242" i="12"/>
  <c r="E223" i="12"/>
  <c r="E261" i="12" s="1"/>
  <c r="M227" i="12"/>
  <c r="M265" i="12" s="1"/>
  <c r="M246" i="12"/>
  <c r="W174" i="12"/>
  <c r="D212" i="12"/>
  <c r="W212" i="12" s="1"/>
  <c r="E329" i="12"/>
  <c r="E310" i="12"/>
  <c r="E348" i="12" s="1"/>
  <c r="F253" i="12"/>
  <c r="F234" i="12"/>
  <c r="F272" i="12" s="1"/>
  <c r="P275" i="11"/>
  <c r="F313" i="11"/>
  <c r="W304" i="11"/>
  <c r="F80" i="12"/>
  <c r="N80" i="12"/>
  <c r="V80" i="12"/>
  <c r="E100" i="12"/>
  <c r="M100" i="12"/>
  <c r="U100" i="12"/>
  <c r="B160" i="12"/>
  <c r="J160" i="12"/>
  <c r="R160" i="12"/>
  <c r="D245" i="12"/>
  <c r="D226" i="12"/>
  <c r="Q289" i="12"/>
  <c r="W289" i="12" s="1"/>
  <c r="W194" i="12"/>
  <c r="F251" i="12"/>
  <c r="F232" i="12"/>
  <c r="F270" i="12" s="1"/>
  <c r="W303" i="11"/>
  <c r="W311" i="11"/>
  <c r="W20" i="12"/>
  <c r="W79" i="12"/>
  <c r="W80" i="12" s="1"/>
  <c r="D243" i="12"/>
  <c r="D224" i="12"/>
  <c r="D262" i="12" s="1"/>
  <c r="W205" i="12"/>
  <c r="E207" i="12"/>
  <c r="E179" i="12"/>
  <c r="D247" i="12"/>
  <c r="D228" i="12"/>
  <c r="D266" i="12" s="1"/>
  <c r="D249" i="12"/>
  <c r="D230" i="12"/>
  <c r="D268" i="12" s="1"/>
  <c r="D288" i="12"/>
  <c r="D293" i="12" s="1"/>
  <c r="W193" i="12"/>
  <c r="E241" i="12"/>
  <c r="E222" i="12"/>
  <c r="E260" i="12" s="1"/>
  <c r="Q168" i="12"/>
  <c r="Q180" i="12" s="1"/>
  <c r="M226" i="12"/>
  <c r="M245" i="12"/>
  <c r="D251" i="12"/>
  <c r="D232" i="12"/>
  <c r="D270" i="12" s="1"/>
  <c r="D253" i="12"/>
  <c r="D234" i="12"/>
  <c r="D272" i="12" s="1"/>
  <c r="E318" i="12"/>
  <c r="E299" i="12"/>
  <c r="E337" i="12" s="1"/>
  <c r="Q198" i="12"/>
  <c r="Q199" i="12" s="1"/>
  <c r="F249" i="12"/>
  <c r="F230" i="12"/>
  <c r="F268" i="12" s="1"/>
  <c r="S275" i="11"/>
  <c r="T294" i="11"/>
  <c r="R301" i="11"/>
  <c r="R313" i="11" s="1"/>
  <c r="W299" i="11"/>
  <c r="D312" i="11"/>
  <c r="W309" i="11"/>
  <c r="G332" i="11"/>
  <c r="W99" i="12"/>
  <c r="W100" i="12" s="1"/>
  <c r="M222" i="12"/>
  <c r="M260" i="12" s="1"/>
  <c r="M241" i="12"/>
  <c r="I180" i="12"/>
  <c r="E253" i="12"/>
  <c r="E234" i="12"/>
  <c r="E272" i="12" s="1"/>
  <c r="M286" i="12"/>
  <c r="W191" i="12"/>
  <c r="Q241" i="12"/>
  <c r="Q222" i="12"/>
  <c r="Q260" i="12" s="1"/>
  <c r="W298" i="11"/>
  <c r="W308" i="11"/>
  <c r="W119" i="12"/>
  <c r="W120" i="12" s="1"/>
  <c r="Q243" i="12"/>
  <c r="Q224" i="12"/>
  <c r="Q262" i="12" s="1"/>
  <c r="Q278" i="12"/>
  <c r="W183" i="12"/>
  <c r="Q229" i="12"/>
  <c r="Q267" i="12" s="1"/>
  <c r="Q248" i="12"/>
  <c r="E250" i="12"/>
  <c r="E231" i="12"/>
  <c r="E269" i="12" s="1"/>
  <c r="M299" i="12"/>
  <c r="M337" i="12" s="1"/>
  <c r="M318" i="12"/>
  <c r="M321" i="12"/>
  <c r="M302" i="12"/>
  <c r="D323" i="12"/>
  <c r="D304" i="12"/>
  <c r="D342" i="12" s="1"/>
  <c r="Q305" i="12"/>
  <c r="Q343" i="12" s="1"/>
  <c r="Q324" i="12"/>
  <c r="E326" i="12"/>
  <c r="E307" i="12"/>
  <c r="E345" i="12" s="1"/>
  <c r="M329" i="12"/>
  <c r="M310" i="12"/>
  <c r="M348" i="12" s="1"/>
  <c r="F246" i="12"/>
  <c r="F227" i="12"/>
  <c r="F265" i="12" s="1"/>
  <c r="C248" i="12"/>
  <c r="C229" i="12"/>
  <c r="Q226" i="12"/>
  <c r="Q245" i="12"/>
  <c r="E247" i="12"/>
  <c r="E228" i="12"/>
  <c r="E266" i="12" s="1"/>
  <c r="Q234" i="12"/>
  <c r="Q272" i="12" s="1"/>
  <c r="Q253" i="12"/>
  <c r="D317" i="12"/>
  <c r="D298" i="12"/>
  <c r="D336" i="12" s="1"/>
  <c r="Q302" i="12"/>
  <c r="Q321" i="12"/>
  <c r="E323" i="12"/>
  <c r="E304" i="12"/>
  <c r="E342" i="12" s="1"/>
  <c r="M326" i="12"/>
  <c r="M307" i="12"/>
  <c r="M345" i="12" s="1"/>
  <c r="D328" i="12"/>
  <c r="D309" i="12"/>
  <c r="D347" i="12" s="1"/>
  <c r="Q310" i="12"/>
  <c r="Q348" i="12" s="1"/>
  <c r="Q329" i="12"/>
  <c r="C244" i="12"/>
  <c r="W207" i="12"/>
  <c r="C245" i="12"/>
  <c r="C226" i="12"/>
  <c r="C250" i="12"/>
  <c r="C231" i="12"/>
  <c r="C252" i="12"/>
  <c r="C233" i="12"/>
  <c r="W216" i="12"/>
  <c r="M249" i="12"/>
  <c r="M253" i="12"/>
  <c r="C347" i="12"/>
  <c r="W166" i="12"/>
  <c r="W168" i="12" s="1"/>
  <c r="D168" i="12"/>
  <c r="W169" i="12"/>
  <c r="Q231" i="12"/>
  <c r="Q269" i="12" s="1"/>
  <c r="Q250" i="12"/>
  <c r="E252" i="12"/>
  <c r="E233" i="12"/>
  <c r="E271" i="12" s="1"/>
  <c r="W177" i="12"/>
  <c r="D179" i="12"/>
  <c r="E317" i="12"/>
  <c r="E298" i="12"/>
  <c r="E336" i="12" s="1"/>
  <c r="W185" i="12"/>
  <c r="D187" i="12"/>
  <c r="W188" i="12"/>
  <c r="M323" i="12"/>
  <c r="M304" i="12"/>
  <c r="M342" i="12" s="1"/>
  <c r="D325" i="12"/>
  <c r="D306" i="12"/>
  <c r="D344" i="12" s="1"/>
  <c r="Q307" i="12"/>
  <c r="Q345" i="12" s="1"/>
  <c r="Q326" i="12"/>
  <c r="E328" i="12"/>
  <c r="E309" i="12"/>
  <c r="E347" i="12" s="1"/>
  <c r="W196" i="12"/>
  <c r="D198" i="12"/>
  <c r="D203" i="12"/>
  <c r="F248" i="12"/>
  <c r="F229" i="12"/>
  <c r="F267" i="12" s="1"/>
  <c r="D214" i="12"/>
  <c r="M224" i="12"/>
  <c r="M262" i="12" s="1"/>
  <c r="Q299" i="12"/>
  <c r="Q337" i="12" s="1"/>
  <c r="E168" i="12"/>
  <c r="M168" i="12"/>
  <c r="Q228" i="12"/>
  <c r="Q266" i="12" s="1"/>
  <c r="Q247" i="12"/>
  <c r="E249" i="12"/>
  <c r="E230" i="12"/>
  <c r="E268" i="12" s="1"/>
  <c r="M179" i="12"/>
  <c r="M298" i="12"/>
  <c r="M336" i="12" s="1"/>
  <c r="M317" i="12"/>
  <c r="D319" i="12"/>
  <c r="D300" i="12"/>
  <c r="D338" i="12" s="1"/>
  <c r="E187" i="12"/>
  <c r="E199" i="12" s="1"/>
  <c r="M187" i="12"/>
  <c r="D322" i="12"/>
  <c r="D303" i="12"/>
  <c r="D341" i="12" s="1"/>
  <c r="E325" i="12"/>
  <c r="E306" i="12"/>
  <c r="E344" i="12" s="1"/>
  <c r="M328" i="12"/>
  <c r="M309" i="12"/>
  <c r="M347" i="12" s="1"/>
  <c r="D330" i="12"/>
  <c r="D311" i="12"/>
  <c r="D349" i="12" s="1"/>
  <c r="M198" i="12"/>
  <c r="F245" i="12"/>
  <c r="F226" i="12"/>
  <c r="F217" i="12"/>
  <c r="W209" i="12"/>
  <c r="C247" i="12"/>
  <c r="C228" i="12"/>
  <c r="F250" i="12"/>
  <c r="F231" i="12"/>
  <c r="F269" i="12" s="1"/>
  <c r="F252" i="12"/>
  <c r="F233" i="12"/>
  <c r="F271" i="12" s="1"/>
  <c r="F254" i="12"/>
  <c r="F235" i="12"/>
  <c r="F273" i="12" s="1"/>
  <c r="F242" i="12"/>
  <c r="M250" i="12"/>
  <c r="E243" i="12"/>
  <c r="E224" i="12"/>
  <c r="E262" i="12" s="1"/>
  <c r="E246" i="12"/>
  <c r="E227" i="12"/>
  <c r="E265" i="12" s="1"/>
  <c r="W171" i="12"/>
  <c r="Q233" i="12"/>
  <c r="Q271" i="12" s="1"/>
  <c r="Q252" i="12"/>
  <c r="E254" i="12"/>
  <c r="E235" i="12"/>
  <c r="E273" i="12" s="1"/>
  <c r="D316" i="12"/>
  <c r="D297" i="12"/>
  <c r="D282" i="12"/>
  <c r="Q317" i="12"/>
  <c r="Q298" i="12"/>
  <c r="Q336" i="12" s="1"/>
  <c r="E319" i="12"/>
  <c r="E300" i="12"/>
  <c r="E338" i="12" s="1"/>
  <c r="E322" i="12"/>
  <c r="E303" i="12"/>
  <c r="E341" i="12" s="1"/>
  <c r="W190" i="12"/>
  <c r="M325" i="12"/>
  <c r="M306" i="12"/>
  <c r="M344" i="12" s="1"/>
  <c r="D327" i="12"/>
  <c r="D308" i="12"/>
  <c r="D346" i="12" s="1"/>
  <c r="Q309" i="12"/>
  <c r="Q347" i="12" s="1"/>
  <c r="Q328" i="12"/>
  <c r="E330" i="12"/>
  <c r="E311" i="12"/>
  <c r="E349" i="12" s="1"/>
  <c r="F221" i="12"/>
  <c r="F206" i="12"/>
  <c r="F218" i="12" s="1"/>
  <c r="G255" i="12"/>
  <c r="W280" i="12"/>
  <c r="Q230" i="12"/>
  <c r="Q268" i="12" s="1"/>
  <c r="Q249" i="12"/>
  <c r="E251" i="12"/>
  <c r="E232" i="12"/>
  <c r="E270" i="12" s="1"/>
  <c r="M235" i="12"/>
  <c r="M273" i="12" s="1"/>
  <c r="M254" i="12"/>
  <c r="E316" i="12"/>
  <c r="E297" i="12"/>
  <c r="E282" i="12"/>
  <c r="W184" i="12"/>
  <c r="M300" i="12"/>
  <c r="M338" i="12" s="1"/>
  <c r="M319" i="12"/>
  <c r="M322" i="12"/>
  <c r="M303" i="12"/>
  <c r="M341" i="12" s="1"/>
  <c r="D324" i="12"/>
  <c r="D305" i="12"/>
  <c r="D343" i="12" s="1"/>
  <c r="Q306" i="12"/>
  <c r="Q344" i="12" s="1"/>
  <c r="Q325" i="12"/>
  <c r="E327" i="12"/>
  <c r="E308" i="12"/>
  <c r="E346" i="12" s="1"/>
  <c r="W195" i="12"/>
  <c r="M330" i="12"/>
  <c r="M311" i="12"/>
  <c r="M349" i="12" s="1"/>
  <c r="F247" i="12"/>
  <c r="F228" i="12"/>
  <c r="F266" i="12" s="1"/>
  <c r="W211" i="12"/>
  <c r="C249" i="12"/>
  <c r="C230" i="12"/>
  <c r="C251" i="12"/>
  <c r="C232" i="12"/>
  <c r="W215" i="12"/>
  <c r="G225" i="12"/>
  <c r="F243" i="12"/>
  <c r="M251" i="12"/>
  <c r="Q323" i="12"/>
  <c r="Q227" i="12"/>
  <c r="Q265" i="12" s="1"/>
  <c r="Q246" i="12"/>
  <c r="E248" i="12"/>
  <c r="E229" i="12"/>
  <c r="E267" i="12" s="1"/>
  <c r="Q235" i="12"/>
  <c r="Q273" i="12" s="1"/>
  <c r="Q254" i="12"/>
  <c r="M297" i="12"/>
  <c r="M282" i="12"/>
  <c r="M316" i="12"/>
  <c r="D318" i="12"/>
  <c r="D299" i="12"/>
  <c r="D337" i="12" s="1"/>
  <c r="Q319" i="12"/>
  <c r="Q300" i="12"/>
  <c r="Q338" i="12" s="1"/>
  <c r="D321" i="12"/>
  <c r="D302" i="12"/>
  <c r="Q303" i="12"/>
  <c r="Q341" i="12" s="1"/>
  <c r="Q322" i="12"/>
  <c r="E324" i="12"/>
  <c r="E305" i="12"/>
  <c r="E343" i="12" s="1"/>
  <c r="W192" i="12"/>
  <c r="M327" i="12"/>
  <c r="M308" i="12"/>
  <c r="M346" i="12" s="1"/>
  <c r="D329" i="12"/>
  <c r="W329" i="12" s="1"/>
  <c r="D310" i="12"/>
  <c r="D348" i="12" s="1"/>
  <c r="Q311" i="12"/>
  <c r="Q349" i="12" s="1"/>
  <c r="Q330" i="12"/>
  <c r="W208" i="12"/>
  <c r="C246" i="12"/>
  <c r="C227" i="12"/>
  <c r="C217" i="12"/>
  <c r="J275" i="12"/>
  <c r="W278" i="12"/>
  <c r="C282" i="12"/>
  <c r="C345" i="12"/>
  <c r="H332" i="12"/>
  <c r="C234" i="12"/>
  <c r="C235" i="12"/>
  <c r="G240" i="12"/>
  <c r="G241" i="12"/>
  <c r="G242" i="12"/>
  <c r="G243" i="12"/>
  <c r="C346" i="12"/>
  <c r="C221" i="12"/>
  <c r="C222" i="12"/>
  <c r="C223" i="12"/>
  <c r="C224" i="12"/>
  <c r="C253" i="12"/>
  <c r="C254" i="12"/>
  <c r="G301" i="12"/>
  <c r="G335" i="12"/>
  <c r="G339" i="12" s="1"/>
  <c r="C293" i="12"/>
  <c r="W283" i="12"/>
  <c r="W285" i="12"/>
  <c r="W287" i="12"/>
  <c r="W291" i="12"/>
  <c r="C340" i="12"/>
  <c r="C312" i="12"/>
  <c r="C348" i="12"/>
  <c r="G217" i="12"/>
  <c r="C341" i="12"/>
  <c r="C349" i="12"/>
  <c r="V351" i="12"/>
  <c r="G226" i="12"/>
  <c r="G227" i="12"/>
  <c r="G265" i="12" s="1"/>
  <c r="G228" i="12"/>
  <c r="G266" i="12" s="1"/>
  <c r="G229" i="12"/>
  <c r="G267" i="12" s="1"/>
  <c r="G230" i="12"/>
  <c r="G268" i="12" s="1"/>
  <c r="G231" i="12"/>
  <c r="G269" i="12" s="1"/>
  <c r="G232" i="12"/>
  <c r="G270" i="12" s="1"/>
  <c r="G233" i="12"/>
  <c r="G271" i="12" s="1"/>
  <c r="G234" i="12"/>
  <c r="G272" i="12" s="1"/>
  <c r="G235" i="12"/>
  <c r="G273" i="12" s="1"/>
  <c r="W279" i="12"/>
  <c r="C339" i="12"/>
  <c r="C342" i="12"/>
  <c r="G206" i="12"/>
  <c r="G331" i="12"/>
  <c r="C343" i="12"/>
  <c r="W281" i="12"/>
  <c r="W284" i="12"/>
  <c r="W290" i="12"/>
  <c r="W292" i="12"/>
  <c r="C344" i="12"/>
  <c r="G320" i="12"/>
  <c r="P332" i="12"/>
  <c r="F293" i="12"/>
  <c r="G293" i="12"/>
  <c r="C301" i="12"/>
  <c r="F302" i="12"/>
  <c r="F303" i="12"/>
  <c r="F341" i="12" s="1"/>
  <c r="F304" i="12"/>
  <c r="F342" i="12" s="1"/>
  <c r="F305" i="12"/>
  <c r="F343" i="12" s="1"/>
  <c r="F306" i="12"/>
  <c r="F344" i="12" s="1"/>
  <c r="F307" i="12"/>
  <c r="F345" i="12" s="1"/>
  <c r="F308" i="12"/>
  <c r="F346" i="12" s="1"/>
  <c r="F309" i="12"/>
  <c r="F347" i="12" s="1"/>
  <c r="F310" i="12"/>
  <c r="F348" i="12" s="1"/>
  <c r="F311" i="12"/>
  <c r="F349" i="12" s="1"/>
  <c r="F282" i="12"/>
  <c r="G302" i="12"/>
  <c r="G303" i="12"/>
  <c r="G341" i="12" s="1"/>
  <c r="G304" i="12"/>
  <c r="G342" i="12" s="1"/>
  <c r="G305" i="12"/>
  <c r="G343" i="12" s="1"/>
  <c r="G306" i="12"/>
  <c r="G344" i="12" s="1"/>
  <c r="G307" i="12"/>
  <c r="G345" i="12" s="1"/>
  <c r="G308" i="12"/>
  <c r="G346" i="12" s="1"/>
  <c r="G309" i="12"/>
  <c r="G347" i="12" s="1"/>
  <c r="G310" i="12"/>
  <c r="G348" i="12" s="1"/>
  <c r="G311" i="12"/>
  <c r="G349" i="12" s="1"/>
  <c r="G282" i="12"/>
  <c r="F297" i="12"/>
  <c r="F298" i="12"/>
  <c r="F336" i="12" s="1"/>
  <c r="F299" i="12"/>
  <c r="F337" i="12" s="1"/>
  <c r="F300" i="12"/>
  <c r="F338" i="12" s="1"/>
  <c r="W20" i="6" l="1"/>
  <c r="X152" i="5"/>
  <c r="Y152" i="5" s="1"/>
  <c r="W46" i="10"/>
  <c r="X46" i="10" s="1"/>
  <c r="W103" i="10"/>
  <c r="X103" i="10" s="1"/>
  <c r="W114" i="10"/>
  <c r="X114" i="10" s="1"/>
  <c r="W133" i="10"/>
  <c r="X133" i="10" s="1"/>
  <c r="W152" i="10"/>
  <c r="X152" i="10" s="1"/>
  <c r="W247" i="10"/>
  <c r="X247" i="10" s="1"/>
  <c r="W76" i="10"/>
  <c r="X76" i="10" s="1"/>
  <c r="W274" i="10"/>
  <c r="X274" i="10" s="1"/>
  <c r="W293" i="10"/>
  <c r="X293" i="10" s="1"/>
  <c r="W236" i="10"/>
  <c r="X236" i="10" s="1"/>
  <c r="X84" i="9"/>
  <c r="Y84" i="9" s="1"/>
  <c r="X217" i="9"/>
  <c r="Y217" i="9" s="1"/>
  <c r="X65" i="9"/>
  <c r="Y65" i="9" s="1"/>
  <c r="X312" i="8"/>
  <c r="Y312" i="8" s="1"/>
  <c r="X46" i="8"/>
  <c r="Y46" i="8" s="1"/>
  <c r="W96" i="8"/>
  <c r="X190" i="8"/>
  <c r="Y190" i="8" s="1"/>
  <c r="X103" i="8"/>
  <c r="Y103" i="8" s="1"/>
  <c r="W248" i="8"/>
  <c r="X27" i="8"/>
  <c r="Y27" i="8" s="1"/>
  <c r="X236" i="8"/>
  <c r="Y236" i="8" s="1"/>
  <c r="W255" i="8"/>
  <c r="X255" i="8" s="1"/>
  <c r="Y255" i="8" s="1"/>
  <c r="W65" i="7"/>
  <c r="X65" i="7" s="1"/>
  <c r="W84" i="7"/>
  <c r="X84" i="7" s="1"/>
  <c r="W210" i="5"/>
  <c r="X190" i="6"/>
  <c r="Y190" i="6" s="1"/>
  <c r="X304" i="6"/>
  <c r="Y304" i="6" s="1"/>
  <c r="X133" i="6"/>
  <c r="Y133" i="6" s="1"/>
  <c r="X209" i="6"/>
  <c r="Y209" i="6" s="1"/>
  <c r="X76" i="6"/>
  <c r="Y76" i="6" s="1"/>
  <c r="X38" i="6"/>
  <c r="Y38" i="6" s="1"/>
  <c r="X323" i="6"/>
  <c r="Y323" i="6" s="1"/>
  <c r="X266" i="6"/>
  <c r="Y266" i="6" s="1"/>
  <c r="X228" i="6"/>
  <c r="Y228" i="6" s="1"/>
  <c r="X171" i="6"/>
  <c r="Y171" i="6" s="1"/>
  <c r="X152" i="6"/>
  <c r="Y152" i="6" s="1"/>
  <c r="W324" i="8"/>
  <c r="W305" i="8"/>
  <c r="X95" i="8"/>
  <c r="Y95" i="8" s="1"/>
  <c r="X323" i="8"/>
  <c r="Y323" i="8" s="1"/>
  <c r="X57" i="8"/>
  <c r="Y57" i="8" s="1"/>
  <c r="X65" i="8"/>
  <c r="Y65" i="8" s="1"/>
  <c r="X152" i="8"/>
  <c r="Y152" i="8" s="1"/>
  <c r="W229" i="8"/>
  <c r="W115" i="8"/>
  <c r="W134" i="8"/>
  <c r="X198" i="8"/>
  <c r="Y198" i="8" s="1"/>
  <c r="X114" i="8"/>
  <c r="Y114" i="8" s="1"/>
  <c r="X228" i="8"/>
  <c r="Y228" i="8" s="1"/>
  <c r="X293" i="8"/>
  <c r="Y293" i="8" s="1"/>
  <c r="X285" i="8"/>
  <c r="Y285" i="8" s="1"/>
  <c r="W77" i="8"/>
  <c r="W153" i="8"/>
  <c r="W20" i="8"/>
  <c r="X20" i="8" s="1"/>
  <c r="Y20" i="8" s="1"/>
  <c r="W191" i="8"/>
  <c r="X122" i="8"/>
  <c r="Y122" i="8" s="1"/>
  <c r="X38" i="8"/>
  <c r="Y38" i="8" s="1"/>
  <c r="X76" i="8"/>
  <c r="Y76" i="8" s="1"/>
  <c r="X266" i="8"/>
  <c r="Y266" i="8" s="1"/>
  <c r="W267" i="8"/>
  <c r="X267" i="8" s="1"/>
  <c r="Y267" i="8" s="1"/>
  <c r="W210" i="8"/>
  <c r="X304" i="8"/>
  <c r="Y304" i="8" s="1"/>
  <c r="X179" i="8"/>
  <c r="Y179" i="8" s="1"/>
  <c r="W274" i="8"/>
  <c r="X274" i="8" s="1"/>
  <c r="Y274" i="8" s="1"/>
  <c r="X217" i="8"/>
  <c r="Y217" i="8" s="1"/>
  <c r="X160" i="8"/>
  <c r="Y160" i="8" s="1"/>
  <c r="W172" i="8"/>
  <c r="W286" i="8"/>
  <c r="X286" i="8" s="1"/>
  <c r="Y286" i="8" s="1"/>
  <c r="X247" i="8"/>
  <c r="Y247" i="8" s="1"/>
  <c r="X209" i="8"/>
  <c r="Y209" i="8" s="1"/>
  <c r="W39" i="8"/>
  <c r="X171" i="8"/>
  <c r="Y171" i="8" s="1"/>
  <c r="X133" i="8"/>
  <c r="Y133" i="8" s="1"/>
  <c r="X141" i="9"/>
  <c r="Y141" i="9" s="1"/>
  <c r="X27" i="9"/>
  <c r="Y27" i="9" s="1"/>
  <c r="X255" i="9"/>
  <c r="Y255" i="9" s="1"/>
  <c r="X304" i="9"/>
  <c r="Y304" i="9" s="1"/>
  <c r="X171" i="9"/>
  <c r="Y171" i="9" s="1"/>
  <c r="X274" i="9"/>
  <c r="Y274" i="9" s="1"/>
  <c r="X312" i="9"/>
  <c r="Y312" i="9" s="1"/>
  <c r="X285" i="9"/>
  <c r="Y285" i="9" s="1"/>
  <c r="X152" i="9"/>
  <c r="Y152" i="9" s="1"/>
  <c r="X38" i="9"/>
  <c r="Y38" i="9" s="1"/>
  <c r="X198" i="9"/>
  <c r="Y198" i="9" s="1"/>
  <c r="X179" i="9"/>
  <c r="Y179" i="9" s="1"/>
  <c r="X122" i="9"/>
  <c r="Y122" i="9" s="1"/>
  <c r="X293" i="9"/>
  <c r="Y293" i="9" s="1"/>
  <c r="X266" i="9"/>
  <c r="Y266" i="9" s="1"/>
  <c r="X114" i="9"/>
  <c r="Y114" i="9" s="1"/>
  <c r="X160" i="9"/>
  <c r="Y160" i="9" s="1"/>
  <c r="X46" i="9"/>
  <c r="Y46" i="9" s="1"/>
  <c r="X236" i="9"/>
  <c r="Y236" i="9" s="1"/>
  <c r="X103" i="9"/>
  <c r="Y103" i="9" s="1"/>
  <c r="W323" i="10"/>
  <c r="X323" i="10" s="1"/>
  <c r="W65" i="10"/>
  <c r="X65" i="10" s="1"/>
  <c r="W27" i="10"/>
  <c r="X27" i="10" s="1"/>
  <c r="W312" i="10"/>
  <c r="X312" i="10" s="1"/>
  <c r="V191" i="10"/>
  <c r="V172" i="10"/>
  <c r="W285" i="10"/>
  <c r="X285" i="10" s="1"/>
  <c r="W304" i="10"/>
  <c r="X304" i="10" s="1"/>
  <c r="W95" i="10"/>
  <c r="X95" i="10" s="1"/>
  <c r="W160" i="10"/>
  <c r="X160" i="10" s="1"/>
  <c r="W190" i="10"/>
  <c r="X190" i="10" s="1"/>
  <c r="W209" i="10"/>
  <c r="X209" i="10" s="1"/>
  <c r="W228" i="10"/>
  <c r="X228" i="10" s="1"/>
  <c r="W255" i="10"/>
  <c r="X255" i="10" s="1"/>
  <c r="W84" i="10"/>
  <c r="X84" i="10" s="1"/>
  <c r="X95" i="5"/>
  <c r="Y95" i="5" s="1"/>
  <c r="W286" i="5"/>
  <c r="X122" i="5"/>
  <c r="Y122" i="5" s="1"/>
  <c r="X255" i="5"/>
  <c r="Y255" i="5" s="1"/>
  <c r="X65" i="5"/>
  <c r="Y65" i="5" s="1"/>
  <c r="X141" i="5"/>
  <c r="Y141" i="5" s="1"/>
  <c r="X46" i="5"/>
  <c r="Y46" i="5" s="1"/>
  <c r="X160" i="5"/>
  <c r="Y160" i="5" s="1"/>
  <c r="X293" i="5"/>
  <c r="Y293" i="5" s="1"/>
  <c r="X84" i="5"/>
  <c r="Y84" i="5" s="1"/>
  <c r="X274" i="5"/>
  <c r="Y274" i="5" s="1"/>
  <c r="X27" i="5"/>
  <c r="Y27" i="5" s="1"/>
  <c r="X236" i="5"/>
  <c r="Y236" i="5" s="1"/>
  <c r="X312" i="5"/>
  <c r="Y312" i="5" s="1"/>
  <c r="X179" i="5"/>
  <c r="Y179" i="5" s="1"/>
  <c r="X198" i="5"/>
  <c r="Y198" i="5" s="1"/>
  <c r="W324" i="5"/>
  <c r="X103" i="5"/>
  <c r="Y103" i="5" s="1"/>
  <c r="X217" i="5"/>
  <c r="Y217" i="5" s="1"/>
  <c r="W191" i="5"/>
  <c r="W305" i="5"/>
  <c r="W229" i="5"/>
  <c r="W267" i="5"/>
  <c r="W58" i="5"/>
  <c r="W172" i="5"/>
  <c r="X38" i="5"/>
  <c r="Y38" i="5" s="1"/>
  <c r="W96" i="5"/>
  <c r="X323" i="5"/>
  <c r="Y323" i="5" s="1"/>
  <c r="X171" i="5"/>
  <c r="Y171" i="5" s="1"/>
  <c r="W134" i="5"/>
  <c r="X304" i="5"/>
  <c r="Y304" i="5" s="1"/>
  <c r="X285" i="5"/>
  <c r="Y285" i="5" s="1"/>
  <c r="X247" i="5"/>
  <c r="Y247" i="5" s="1"/>
  <c r="W115" i="5"/>
  <c r="X76" i="5"/>
  <c r="Y76" i="5" s="1"/>
  <c r="X209" i="5"/>
  <c r="Y209" i="5" s="1"/>
  <c r="W20" i="5"/>
  <c r="X20" i="5" s="1"/>
  <c r="Y20" i="5" s="1"/>
  <c r="X57" i="5"/>
  <c r="Y57" i="5" s="1"/>
  <c r="X114" i="5"/>
  <c r="Y114" i="5" s="1"/>
  <c r="X133" i="5"/>
  <c r="Y133" i="5" s="1"/>
  <c r="W77" i="5"/>
  <c r="W39" i="5"/>
  <c r="X266" i="5"/>
  <c r="Y266" i="5" s="1"/>
  <c r="W152" i="7"/>
  <c r="X152" i="7" s="1"/>
  <c r="W171" i="7"/>
  <c r="X171" i="7" s="1"/>
  <c r="W285" i="7"/>
  <c r="X285" i="7" s="1"/>
  <c r="W95" i="7"/>
  <c r="X95" i="7" s="1"/>
  <c r="W266" i="7"/>
  <c r="X266" i="7" s="1"/>
  <c r="W76" i="7"/>
  <c r="X76" i="7" s="1"/>
  <c r="W209" i="7"/>
  <c r="X209" i="7" s="1"/>
  <c r="W190" i="7"/>
  <c r="X190" i="7" s="1"/>
  <c r="W103" i="7"/>
  <c r="X103" i="7" s="1"/>
  <c r="W304" i="7"/>
  <c r="X304" i="7" s="1"/>
  <c r="W293" i="7"/>
  <c r="X293" i="7" s="1"/>
  <c r="W133" i="7"/>
  <c r="X133" i="7" s="1"/>
  <c r="W274" i="7"/>
  <c r="X274" i="7" s="1"/>
  <c r="W114" i="7"/>
  <c r="X114" i="7" s="1"/>
  <c r="W27" i="7"/>
  <c r="X27" i="7" s="1"/>
  <c r="W217" i="7"/>
  <c r="X217" i="7" s="1"/>
  <c r="W198" i="7"/>
  <c r="X198" i="7" s="1"/>
  <c r="W38" i="7"/>
  <c r="X38" i="7" s="1"/>
  <c r="W312" i="7"/>
  <c r="X312" i="7" s="1"/>
  <c r="W228" i="7"/>
  <c r="X228" i="7" s="1"/>
  <c r="W141" i="7"/>
  <c r="X141" i="7" s="1"/>
  <c r="W57" i="7"/>
  <c r="X57" i="7" s="1"/>
  <c r="W255" i="7"/>
  <c r="X255" i="7" s="1"/>
  <c r="W323" i="7"/>
  <c r="X323" i="7" s="1"/>
  <c r="W236" i="7"/>
  <c r="X236" i="7" s="1"/>
  <c r="W122" i="7"/>
  <c r="X122" i="7" s="1"/>
  <c r="W247" i="7"/>
  <c r="X247" i="7" s="1"/>
  <c r="W160" i="7"/>
  <c r="X160" i="7" s="1"/>
  <c r="V115" i="10"/>
  <c r="W115" i="10" s="1"/>
  <c r="X115" i="10" s="1"/>
  <c r="V324" i="10"/>
  <c r="W324" i="10" s="1"/>
  <c r="X324" i="10" s="1"/>
  <c r="V58" i="10"/>
  <c r="V210" i="10"/>
  <c r="V153" i="10"/>
  <c r="V134" i="10"/>
  <c r="V248" i="10"/>
  <c r="V20" i="10"/>
  <c r="W20" i="10" s="1"/>
  <c r="X20" i="10" s="1"/>
  <c r="V77" i="10"/>
  <c r="W77" i="10" s="1"/>
  <c r="X77" i="10" s="1"/>
  <c r="V267" i="10"/>
  <c r="W267" i="10" s="1"/>
  <c r="X267" i="10" s="1"/>
  <c r="V96" i="10"/>
  <c r="V305" i="10"/>
  <c r="V229" i="10"/>
  <c r="V286" i="10"/>
  <c r="V39" i="10"/>
  <c r="W58" i="9"/>
  <c r="W248" i="9"/>
  <c r="W191" i="9"/>
  <c r="W286" i="9"/>
  <c r="W77" i="9"/>
  <c r="W324" i="9"/>
  <c r="W115" i="9"/>
  <c r="W305" i="9"/>
  <c r="W229" i="9"/>
  <c r="W210" i="9"/>
  <c r="W267" i="9"/>
  <c r="W134" i="9"/>
  <c r="W96" i="9"/>
  <c r="W153" i="9"/>
  <c r="W20" i="9"/>
  <c r="X20" i="9" s="1"/>
  <c r="Y20" i="9" s="1"/>
  <c r="W39" i="9"/>
  <c r="W172" i="9"/>
  <c r="W179" i="7"/>
  <c r="X179" i="7" s="1"/>
  <c r="V58" i="7"/>
  <c r="V286" i="7"/>
  <c r="V324" i="7"/>
  <c r="V172" i="7"/>
  <c r="V248" i="7"/>
  <c r="V39" i="7"/>
  <c r="V77" i="7"/>
  <c r="V153" i="7"/>
  <c r="V210" i="7"/>
  <c r="V115" i="7"/>
  <c r="V20" i="7"/>
  <c r="W20" i="7" s="1"/>
  <c r="X20" i="7" s="1"/>
  <c r="V267" i="7"/>
  <c r="V96" i="7"/>
  <c r="V134" i="7"/>
  <c r="V305" i="7"/>
  <c r="V191" i="7"/>
  <c r="V229" i="7"/>
  <c r="W248" i="5"/>
  <c r="W153" i="5"/>
  <c r="X285" i="6"/>
  <c r="Y285" i="6" s="1"/>
  <c r="X247" i="6"/>
  <c r="Y247" i="6" s="1"/>
  <c r="X293" i="6"/>
  <c r="Y293" i="6" s="1"/>
  <c r="X122" i="6"/>
  <c r="Y122" i="6" s="1"/>
  <c r="X160" i="6"/>
  <c r="Y160" i="6" s="1"/>
  <c r="X179" i="6"/>
  <c r="Y179" i="6" s="1"/>
  <c r="X255" i="6"/>
  <c r="Y255" i="6" s="1"/>
  <c r="W210" i="6"/>
  <c r="W229" i="6"/>
  <c r="W96" i="6"/>
  <c r="X312" i="6"/>
  <c r="Y312" i="6" s="1"/>
  <c r="X65" i="6"/>
  <c r="Y65" i="6" s="1"/>
  <c r="W305" i="6"/>
  <c r="W39" i="6"/>
  <c r="W58" i="6"/>
  <c r="W324" i="6"/>
  <c r="X217" i="6"/>
  <c r="Y217" i="6" s="1"/>
  <c r="X103" i="6"/>
  <c r="Y103" i="6" s="1"/>
  <c r="W267" i="6"/>
  <c r="X46" i="6"/>
  <c r="Y46" i="6" s="1"/>
  <c r="W191" i="6"/>
  <c r="W77" i="6"/>
  <c r="W115" i="6"/>
  <c r="W153" i="6"/>
  <c r="W172" i="6"/>
  <c r="W286" i="6"/>
  <c r="X141" i="6"/>
  <c r="Y141" i="6" s="1"/>
  <c r="X274" i="6"/>
  <c r="Y274" i="6" s="1"/>
  <c r="W248" i="6"/>
  <c r="X84" i="6"/>
  <c r="Y84" i="6" s="1"/>
  <c r="X198" i="6"/>
  <c r="Y198" i="6" s="1"/>
  <c r="W134" i="6"/>
  <c r="X27" i="6"/>
  <c r="Y27" i="6" s="1"/>
  <c r="X236" i="6"/>
  <c r="Y236" i="6" s="1"/>
  <c r="W190" i="11"/>
  <c r="M199" i="11"/>
  <c r="W140" i="11"/>
  <c r="W254" i="12"/>
  <c r="R332" i="11"/>
  <c r="D180" i="11"/>
  <c r="C313" i="11"/>
  <c r="G332" i="12"/>
  <c r="W288" i="12"/>
  <c r="W323" i="12"/>
  <c r="W322" i="12"/>
  <c r="C332" i="12"/>
  <c r="C218" i="12"/>
  <c r="W208" i="11"/>
  <c r="W320" i="11"/>
  <c r="W338" i="12"/>
  <c r="W328" i="12"/>
  <c r="W317" i="12"/>
  <c r="W301" i="11"/>
  <c r="W160" i="12"/>
  <c r="C199" i="11"/>
  <c r="G244" i="12"/>
  <c r="G256" i="12" s="1"/>
  <c r="G294" i="12"/>
  <c r="W330" i="12"/>
  <c r="W242" i="12"/>
  <c r="W243" i="12"/>
  <c r="W284" i="11"/>
  <c r="R215" i="11"/>
  <c r="W215" i="11" s="1"/>
  <c r="W292" i="11"/>
  <c r="W318" i="12"/>
  <c r="E180" i="12"/>
  <c r="W336" i="12"/>
  <c r="G218" i="12"/>
  <c r="W213" i="12"/>
  <c r="W325" i="12"/>
  <c r="W210" i="12"/>
  <c r="E244" i="12"/>
  <c r="F244" i="12"/>
  <c r="M244" i="12"/>
  <c r="W246" i="11"/>
  <c r="F199" i="11"/>
  <c r="W288" i="11"/>
  <c r="W331" i="11"/>
  <c r="W249" i="12"/>
  <c r="D320" i="12"/>
  <c r="W300" i="12"/>
  <c r="G217" i="11"/>
  <c r="G218" i="11" s="1"/>
  <c r="W337" i="12"/>
  <c r="W319" i="12"/>
  <c r="D199" i="12"/>
  <c r="W140" i="12"/>
  <c r="W160" i="11"/>
  <c r="M324" i="12"/>
  <c r="W324" i="12" s="1"/>
  <c r="M305" i="12"/>
  <c r="M343" i="12" s="1"/>
  <c r="W343" i="12" s="1"/>
  <c r="W243" i="11"/>
  <c r="G312" i="12"/>
  <c r="G313" i="12" s="1"/>
  <c r="G340" i="12"/>
  <c r="G350" i="12" s="1"/>
  <c r="G351" i="12" s="1"/>
  <c r="W286" i="12"/>
  <c r="W293" i="12" s="1"/>
  <c r="C264" i="12"/>
  <c r="C236" i="12"/>
  <c r="M225" i="12"/>
  <c r="M259" i="12"/>
  <c r="M263" i="12" s="1"/>
  <c r="F225" i="11"/>
  <c r="F259" i="11"/>
  <c r="D222" i="11"/>
  <c r="D260" i="11" s="1"/>
  <c r="D279" i="11" s="1"/>
  <c r="W279" i="11" s="1"/>
  <c r="D203" i="11"/>
  <c r="W203" i="11" s="1"/>
  <c r="D241" i="11"/>
  <c r="W241" i="11" s="1"/>
  <c r="W184" i="11"/>
  <c r="W204" i="11"/>
  <c r="D211" i="11"/>
  <c r="W211" i="11" s="1"/>
  <c r="D230" i="11"/>
  <c r="D268" i="11" s="1"/>
  <c r="D287" i="11" s="1"/>
  <c r="W287" i="11" s="1"/>
  <c r="W192" i="11"/>
  <c r="D249" i="11"/>
  <c r="W198" i="12"/>
  <c r="D250" i="12"/>
  <c r="W250" i="12" s="1"/>
  <c r="D231" i="12"/>
  <c r="D269" i="12" s="1"/>
  <c r="D264" i="11"/>
  <c r="G236" i="12"/>
  <c r="G237" i="12" s="1"/>
  <c r="G264" i="12"/>
  <c r="G274" i="12" s="1"/>
  <c r="G275" i="12" s="1"/>
  <c r="C272" i="12"/>
  <c r="W272" i="12" s="1"/>
  <c r="W234" i="12"/>
  <c r="F294" i="12"/>
  <c r="C255" i="12"/>
  <c r="C256" i="12" s="1"/>
  <c r="C262" i="12"/>
  <c r="W262" i="12" s="1"/>
  <c r="W224" i="12"/>
  <c r="M199" i="12"/>
  <c r="W179" i="12"/>
  <c r="W180" i="12" s="1"/>
  <c r="C271" i="12"/>
  <c r="Q340" i="12"/>
  <c r="M264" i="12"/>
  <c r="D217" i="12"/>
  <c r="D313" i="11"/>
  <c r="W248" i="11"/>
  <c r="W227" i="11"/>
  <c r="C265" i="11"/>
  <c r="W265" i="11" s="1"/>
  <c r="Q218" i="12"/>
  <c r="M180" i="11"/>
  <c r="W242" i="11"/>
  <c r="C244" i="11"/>
  <c r="R244" i="11"/>
  <c r="W286" i="11"/>
  <c r="W281" i="11"/>
  <c r="D294" i="12"/>
  <c r="W249" i="11"/>
  <c r="W234" i="11"/>
  <c r="C272" i="11"/>
  <c r="W272" i="11" s="1"/>
  <c r="W223" i="11"/>
  <c r="C261" i="11"/>
  <c r="W261" i="11" s="1"/>
  <c r="M236" i="11"/>
  <c r="M264" i="11"/>
  <c r="C271" i="11"/>
  <c r="W299" i="12"/>
  <c r="W342" i="12"/>
  <c r="W298" i="12"/>
  <c r="C261" i="12"/>
  <c r="W261" i="12" s="1"/>
  <c r="W223" i="12"/>
  <c r="C266" i="12"/>
  <c r="W266" i="12" s="1"/>
  <c r="W228" i="12"/>
  <c r="D180" i="12"/>
  <c r="Q264" i="12"/>
  <c r="M293" i="12"/>
  <c r="M294" i="12" s="1"/>
  <c r="E321" i="12"/>
  <c r="E302" i="12"/>
  <c r="E293" i="12"/>
  <c r="E294" i="12" s="1"/>
  <c r="W291" i="11"/>
  <c r="C270" i="11"/>
  <c r="W210" i="11"/>
  <c r="C255" i="11"/>
  <c r="Q259" i="12"/>
  <c r="Q263" i="12" s="1"/>
  <c r="Q225" i="12"/>
  <c r="E180" i="11"/>
  <c r="G255" i="11"/>
  <c r="G256" i="11" s="1"/>
  <c r="F255" i="11"/>
  <c r="F256" i="11" s="1"/>
  <c r="M206" i="11"/>
  <c r="C206" i="11"/>
  <c r="R206" i="11"/>
  <c r="E247" i="11"/>
  <c r="E228" i="11"/>
  <c r="E266" i="11" s="1"/>
  <c r="E285" i="11" s="1"/>
  <c r="W285" i="11" s="1"/>
  <c r="E209" i="11"/>
  <c r="E217" i="11" s="1"/>
  <c r="F225" i="12"/>
  <c r="F259" i="12"/>
  <c r="F263" i="12" s="1"/>
  <c r="F236" i="12"/>
  <c r="F264" i="12"/>
  <c r="F274" i="12" s="1"/>
  <c r="C225" i="11"/>
  <c r="E244" i="11"/>
  <c r="D340" i="12"/>
  <c r="Q308" i="12"/>
  <c r="Q346" i="12" s="1"/>
  <c r="W346" i="12" s="1"/>
  <c r="Q327" i="12"/>
  <c r="W327" i="12" s="1"/>
  <c r="W312" i="11"/>
  <c r="W313" i="11" s="1"/>
  <c r="W253" i="12"/>
  <c r="D252" i="12"/>
  <c r="W252" i="12" s="1"/>
  <c r="D233" i="12"/>
  <c r="D271" i="12" s="1"/>
  <c r="Q293" i="12"/>
  <c r="W246" i="12"/>
  <c r="W306" i="12"/>
  <c r="W349" i="12"/>
  <c r="F340" i="12"/>
  <c r="F350" i="12" s="1"/>
  <c r="F312" i="12"/>
  <c r="C260" i="12"/>
  <c r="E301" i="12"/>
  <c r="E335" i="12"/>
  <c r="E339" i="12" s="1"/>
  <c r="W247" i="12"/>
  <c r="D241" i="12"/>
  <c r="W241" i="12" s="1"/>
  <c r="D222" i="12"/>
  <c r="D260" i="12" s="1"/>
  <c r="W203" i="12"/>
  <c r="W206" i="12" s="1"/>
  <c r="W214" i="12"/>
  <c r="M340" i="12"/>
  <c r="W187" i="12"/>
  <c r="W199" i="12" s="1"/>
  <c r="D206" i="12"/>
  <c r="W222" i="11"/>
  <c r="C260" i="11"/>
  <c r="W260" i="11" s="1"/>
  <c r="W250" i="11"/>
  <c r="W229" i="11"/>
  <c r="C267" i="11"/>
  <c r="W267" i="11" s="1"/>
  <c r="C217" i="11"/>
  <c r="Q244" i="12"/>
  <c r="W254" i="11"/>
  <c r="D214" i="11"/>
  <c r="W214" i="11" s="1"/>
  <c r="D252" i="11"/>
  <c r="W252" i="11" s="1"/>
  <c r="W195" i="11"/>
  <c r="D233" i="11"/>
  <c r="D271" i="11" s="1"/>
  <c r="D290" i="11" s="1"/>
  <c r="W290" i="11" s="1"/>
  <c r="M244" i="11"/>
  <c r="W280" i="11"/>
  <c r="W205" i="11"/>
  <c r="E259" i="11"/>
  <c r="E225" i="11"/>
  <c r="C273" i="12"/>
  <c r="W273" i="12" s="1"/>
  <c r="W235" i="12"/>
  <c r="C268" i="12"/>
  <c r="W268" i="12" s="1"/>
  <c r="W230" i="12"/>
  <c r="M218" i="12"/>
  <c r="M229" i="12"/>
  <c r="M267" i="12" s="1"/>
  <c r="M248" i="12"/>
  <c r="M255" i="12" s="1"/>
  <c r="E255" i="11"/>
  <c r="F255" i="12"/>
  <c r="F256" i="12" s="1"/>
  <c r="Q331" i="12"/>
  <c r="R259" i="11"/>
  <c r="R225" i="11"/>
  <c r="M255" i="11"/>
  <c r="C265" i="12"/>
  <c r="W265" i="12" s="1"/>
  <c r="W227" i="12"/>
  <c r="D264" i="12"/>
  <c r="C268" i="11"/>
  <c r="W344" i="12"/>
  <c r="W348" i="12"/>
  <c r="W304" i="12"/>
  <c r="W310" i="12"/>
  <c r="W311" i="12"/>
  <c r="C270" i="12"/>
  <c r="F301" i="12"/>
  <c r="F335" i="12"/>
  <c r="F339" i="12" s="1"/>
  <c r="C313" i="12"/>
  <c r="W341" i="12"/>
  <c r="C350" i="12"/>
  <c r="C351" i="12" s="1"/>
  <c r="C259" i="12"/>
  <c r="C225" i="12"/>
  <c r="C237" i="12" s="1"/>
  <c r="W221" i="12"/>
  <c r="C294" i="12"/>
  <c r="W251" i="12"/>
  <c r="E320" i="12"/>
  <c r="M180" i="12"/>
  <c r="W347" i="12"/>
  <c r="C269" i="12"/>
  <c r="C267" i="12"/>
  <c r="W267" i="12" s="1"/>
  <c r="Q282" i="12"/>
  <c r="Q316" i="12"/>
  <c r="Q320" i="12" s="1"/>
  <c r="Q297" i="12"/>
  <c r="E245" i="12"/>
  <c r="E255" i="12" s="1"/>
  <c r="E256" i="12" s="1"/>
  <c r="E226" i="12"/>
  <c r="W226" i="12" s="1"/>
  <c r="E217" i="12"/>
  <c r="E218" i="12" s="1"/>
  <c r="Q232" i="12"/>
  <c r="Q270" i="12" s="1"/>
  <c r="Q251" i="12"/>
  <c r="Q255" i="12" s="1"/>
  <c r="D259" i="12"/>
  <c r="W212" i="11"/>
  <c r="W247" i="11"/>
  <c r="C264" i="11"/>
  <c r="C236" i="11"/>
  <c r="W253" i="11"/>
  <c r="W216" i="11"/>
  <c r="G264" i="11"/>
  <c r="G236" i="11"/>
  <c r="G237" i="11" s="1"/>
  <c r="F264" i="11"/>
  <c r="F236" i="11"/>
  <c r="M225" i="11"/>
  <c r="M259" i="11"/>
  <c r="D221" i="11"/>
  <c r="D240" i="11"/>
  <c r="D202" i="11"/>
  <c r="D187" i="11"/>
  <c r="D199" i="11" s="1"/>
  <c r="W183" i="11"/>
  <c r="W187" i="11" s="1"/>
  <c r="W179" i="11"/>
  <c r="M217" i="11"/>
  <c r="E199" i="11"/>
  <c r="D326" i="12"/>
  <c r="W326" i="12" s="1"/>
  <c r="D307" i="12"/>
  <c r="D312" i="12" s="1"/>
  <c r="W228" i="11"/>
  <c r="C266" i="11"/>
  <c r="W266" i="11" s="1"/>
  <c r="M301" i="12"/>
  <c r="M335" i="12"/>
  <c r="M339" i="12" s="1"/>
  <c r="D335" i="12"/>
  <c r="D301" i="12"/>
  <c r="W303" i="12"/>
  <c r="W302" i="12"/>
  <c r="W282" i="12"/>
  <c r="M320" i="12"/>
  <c r="W309" i="12"/>
  <c r="W240" i="12"/>
  <c r="W248" i="12"/>
  <c r="E225" i="12"/>
  <c r="E259" i="12"/>
  <c r="E263" i="12" s="1"/>
  <c r="G278" i="11"/>
  <c r="G282" i="11" s="1"/>
  <c r="G263" i="11"/>
  <c r="D244" i="12"/>
  <c r="W231" i="11"/>
  <c r="C269" i="11"/>
  <c r="W269" i="11" s="1"/>
  <c r="W209" i="11"/>
  <c r="W235" i="11"/>
  <c r="C273" i="11"/>
  <c r="W273" i="11" s="1"/>
  <c r="E236" i="11"/>
  <c r="E264" i="11"/>
  <c r="F217" i="11"/>
  <c r="F218" i="11" s="1"/>
  <c r="W168" i="11"/>
  <c r="C262" i="11"/>
  <c r="W262" i="11" s="1"/>
  <c r="W224" i="11"/>
  <c r="R245" i="11"/>
  <c r="R255" i="11" s="1"/>
  <c r="R207" i="11"/>
  <c r="R198" i="11"/>
  <c r="R199" i="11" s="1"/>
  <c r="R226" i="11"/>
  <c r="W226" i="11" s="1"/>
  <c r="D213" i="11"/>
  <c r="W213" i="11" s="1"/>
  <c r="D232" i="11"/>
  <c r="D270" i="11" s="1"/>
  <c r="D289" i="11" s="1"/>
  <c r="W289" i="11" s="1"/>
  <c r="W194" i="11"/>
  <c r="D251" i="11"/>
  <c r="W251" i="11" s="1"/>
  <c r="E206" i="11"/>
  <c r="E218" i="11" s="1"/>
  <c r="W172" i="10" l="1"/>
  <c r="X172" i="10" s="1"/>
  <c r="X305" i="8"/>
  <c r="Y305" i="8" s="1"/>
  <c r="X324" i="8"/>
  <c r="Y324" i="8" s="1"/>
  <c r="X248" i="8"/>
  <c r="Y248" i="8" s="1"/>
  <c r="X39" i="8"/>
  <c r="Y39" i="8" s="1"/>
  <c r="X172" i="8"/>
  <c r="Y172" i="8" s="1"/>
  <c r="X134" i="8"/>
  <c r="Y134" i="8" s="1"/>
  <c r="X58" i="8"/>
  <c r="Y58" i="8" s="1"/>
  <c r="X77" i="8"/>
  <c r="Y77" i="8" s="1"/>
  <c r="X115" i="8"/>
  <c r="Y115" i="8" s="1"/>
  <c r="X229" i="8"/>
  <c r="Y229" i="8" s="1"/>
  <c r="X96" i="8"/>
  <c r="Y96" i="8" s="1"/>
  <c r="X153" i="8"/>
  <c r="Y153" i="8" s="1"/>
  <c r="X210" i="8"/>
  <c r="Y210" i="8" s="1"/>
  <c r="X191" i="8"/>
  <c r="Y191" i="8" s="1"/>
  <c r="X324" i="9"/>
  <c r="Y324" i="9" s="1"/>
  <c r="X77" i="9"/>
  <c r="Y77" i="9" s="1"/>
  <c r="X191" i="9"/>
  <c r="Y191" i="9" s="1"/>
  <c r="X153" i="9"/>
  <c r="Y153" i="9" s="1"/>
  <c r="X96" i="9"/>
  <c r="Y96" i="9" s="1"/>
  <c r="X134" i="9"/>
  <c r="Y134" i="9" s="1"/>
  <c r="X286" i="9"/>
  <c r="Y286" i="9" s="1"/>
  <c r="X267" i="9"/>
  <c r="Y267" i="9" s="1"/>
  <c r="X210" i="9"/>
  <c r="Y210" i="9" s="1"/>
  <c r="X248" i="9"/>
  <c r="Y248" i="9" s="1"/>
  <c r="X115" i="9"/>
  <c r="Y115" i="9" s="1"/>
  <c r="X172" i="9"/>
  <c r="Y172" i="9" s="1"/>
  <c r="X229" i="9"/>
  <c r="Y229" i="9" s="1"/>
  <c r="X58" i="9"/>
  <c r="Y58" i="9" s="1"/>
  <c r="X39" i="9"/>
  <c r="Y39" i="9" s="1"/>
  <c r="X305" i="9"/>
  <c r="Y305" i="9" s="1"/>
  <c r="W248" i="10"/>
  <c r="X248" i="10" s="1"/>
  <c r="W191" i="10"/>
  <c r="X191" i="10" s="1"/>
  <c r="W134" i="10"/>
  <c r="X134" i="10" s="1"/>
  <c r="W229" i="10"/>
  <c r="X229" i="10" s="1"/>
  <c r="W153" i="10"/>
  <c r="X153" i="10" s="1"/>
  <c r="W39" i="10"/>
  <c r="X39" i="10" s="1"/>
  <c r="W286" i="10"/>
  <c r="X286" i="10" s="1"/>
  <c r="W305" i="10"/>
  <c r="X305" i="10" s="1"/>
  <c r="W210" i="10"/>
  <c r="X210" i="10" s="1"/>
  <c r="W96" i="10"/>
  <c r="X96" i="10" s="1"/>
  <c r="W58" i="10"/>
  <c r="X58" i="10" s="1"/>
  <c r="X153" i="6"/>
  <c r="Y153" i="6" s="1"/>
  <c r="X20" i="6"/>
  <c r="Y20" i="6" s="1"/>
  <c r="X248" i="5"/>
  <c r="Y248" i="5" s="1"/>
  <c r="X77" i="5"/>
  <c r="Y77" i="5" s="1"/>
  <c r="X58" i="5"/>
  <c r="Y58" i="5" s="1"/>
  <c r="X96" i="5"/>
  <c r="Y96" i="5" s="1"/>
  <c r="X134" i="5"/>
  <c r="Y134" i="5" s="1"/>
  <c r="X267" i="5"/>
  <c r="Y267" i="5" s="1"/>
  <c r="X305" i="5"/>
  <c r="Y305" i="5" s="1"/>
  <c r="X153" i="5"/>
  <c r="Y153" i="5" s="1"/>
  <c r="X286" i="5"/>
  <c r="Y286" i="5" s="1"/>
  <c r="X229" i="5"/>
  <c r="Y229" i="5" s="1"/>
  <c r="X39" i="5"/>
  <c r="Y39" i="5" s="1"/>
  <c r="X210" i="5"/>
  <c r="Y210" i="5" s="1"/>
  <c r="X191" i="5"/>
  <c r="Y191" i="5" s="1"/>
  <c r="X324" i="5"/>
  <c r="Y324" i="5" s="1"/>
  <c r="X115" i="5"/>
  <c r="Y115" i="5" s="1"/>
  <c r="X172" i="5"/>
  <c r="Y172" i="5" s="1"/>
  <c r="W305" i="7"/>
  <c r="X305" i="7" s="1"/>
  <c r="W77" i="7"/>
  <c r="X77" i="7" s="1"/>
  <c r="W134" i="7"/>
  <c r="X134" i="7" s="1"/>
  <c r="W39" i="7"/>
  <c r="X39" i="7" s="1"/>
  <c r="W96" i="7"/>
  <c r="X96" i="7" s="1"/>
  <c r="W248" i="7"/>
  <c r="X248" i="7" s="1"/>
  <c r="W267" i="7"/>
  <c r="X267" i="7" s="1"/>
  <c r="W115" i="7"/>
  <c r="X115" i="7" s="1"/>
  <c r="W286" i="7"/>
  <c r="X286" i="7" s="1"/>
  <c r="W191" i="7"/>
  <c r="X191" i="7" s="1"/>
  <c r="W153" i="7"/>
  <c r="X153" i="7" s="1"/>
  <c r="W172" i="7"/>
  <c r="X172" i="7" s="1"/>
  <c r="W324" i="7"/>
  <c r="X324" i="7" s="1"/>
  <c r="W229" i="7"/>
  <c r="X229" i="7" s="1"/>
  <c r="W210" i="7"/>
  <c r="X210" i="7" s="1"/>
  <c r="W58" i="7"/>
  <c r="X58" i="7" s="1"/>
  <c r="X286" i="6"/>
  <c r="Y286" i="6" s="1"/>
  <c r="X96" i="6"/>
  <c r="Y96" i="6" s="1"/>
  <c r="X134" i="6"/>
  <c r="Y134" i="6" s="1"/>
  <c r="X172" i="6"/>
  <c r="Y172" i="6" s="1"/>
  <c r="X267" i="6"/>
  <c r="Y267" i="6" s="1"/>
  <c r="X229" i="6"/>
  <c r="Y229" i="6" s="1"/>
  <c r="X115" i="6"/>
  <c r="Y115" i="6" s="1"/>
  <c r="X248" i="6"/>
  <c r="Y248" i="6" s="1"/>
  <c r="X77" i="6"/>
  <c r="Y77" i="6" s="1"/>
  <c r="X324" i="6"/>
  <c r="Y324" i="6" s="1"/>
  <c r="X191" i="6"/>
  <c r="Y191" i="6" s="1"/>
  <c r="X305" i="6"/>
  <c r="Y305" i="6" s="1"/>
  <c r="X39" i="6"/>
  <c r="Y39" i="6" s="1"/>
  <c r="X210" i="6"/>
  <c r="Y210" i="6" s="1"/>
  <c r="X58" i="6"/>
  <c r="Y58" i="6" s="1"/>
  <c r="M256" i="12"/>
  <c r="F237" i="11"/>
  <c r="W229" i="12"/>
  <c r="F237" i="12"/>
  <c r="W332" i="11"/>
  <c r="M350" i="12"/>
  <c r="M351" i="12" s="1"/>
  <c r="M312" i="12"/>
  <c r="M313" i="12" s="1"/>
  <c r="W305" i="12"/>
  <c r="C218" i="11"/>
  <c r="R217" i="11"/>
  <c r="D263" i="12"/>
  <c r="F275" i="12"/>
  <c r="W270" i="11"/>
  <c r="M274" i="12"/>
  <c r="M275" i="12" s="1"/>
  <c r="D225" i="12"/>
  <c r="D255" i="12"/>
  <c r="D256" i="12" s="1"/>
  <c r="F351" i="12"/>
  <c r="W316" i="12"/>
  <c r="W320" i="12" s="1"/>
  <c r="W222" i="12"/>
  <c r="W225" i="12" s="1"/>
  <c r="D331" i="12"/>
  <c r="D332" i="12" s="1"/>
  <c r="D255" i="11"/>
  <c r="M237" i="11"/>
  <c r="F313" i="12"/>
  <c r="W268" i="11"/>
  <c r="C263" i="11"/>
  <c r="W217" i="12"/>
  <c r="W218" i="12" s="1"/>
  <c r="W260" i="12"/>
  <c r="W244" i="12"/>
  <c r="W230" i="11"/>
  <c r="W198" i="11"/>
  <c r="W231" i="12"/>
  <c r="R236" i="11"/>
  <c r="R237" i="11" s="1"/>
  <c r="R264" i="11"/>
  <c r="W264" i="11" s="1"/>
  <c r="D236" i="12"/>
  <c r="D237" i="12" s="1"/>
  <c r="W207" i="11"/>
  <c r="W217" i="11" s="1"/>
  <c r="R256" i="11"/>
  <c r="W233" i="12"/>
  <c r="D236" i="11"/>
  <c r="C274" i="12"/>
  <c r="D339" i="12"/>
  <c r="M331" i="12"/>
  <c r="M332" i="12" s="1"/>
  <c r="E274" i="11"/>
  <c r="E283" i="11"/>
  <c r="E293" i="11" s="1"/>
  <c r="C274" i="11"/>
  <c r="C275" i="11" s="1"/>
  <c r="D274" i="12"/>
  <c r="D275" i="12" s="1"/>
  <c r="M256" i="11"/>
  <c r="M218" i="11"/>
  <c r="W245" i="11"/>
  <c r="W255" i="11" s="1"/>
  <c r="E340" i="12"/>
  <c r="E312" i="12"/>
  <c r="E313" i="12" s="1"/>
  <c r="C256" i="11"/>
  <c r="W271" i="12"/>
  <c r="D274" i="11"/>
  <c r="D283" i="11"/>
  <c r="F278" i="11"/>
  <c r="F282" i="11" s="1"/>
  <c r="F263" i="11"/>
  <c r="E331" i="12"/>
  <c r="E332" i="12" s="1"/>
  <c r="W321" i="12"/>
  <c r="W331" i="12" s="1"/>
  <c r="W332" i="12" s="1"/>
  <c r="E264" i="12"/>
  <c r="E274" i="12" s="1"/>
  <c r="E275" i="12" s="1"/>
  <c r="E236" i="12"/>
  <c r="E237" i="12" s="1"/>
  <c r="W232" i="11"/>
  <c r="W271" i="11"/>
  <c r="M236" i="12"/>
  <c r="M237" i="12" s="1"/>
  <c r="D217" i="11"/>
  <c r="W199" i="11"/>
  <c r="W294" i="12"/>
  <c r="D206" i="11"/>
  <c r="W202" i="11"/>
  <c r="W206" i="11" s="1"/>
  <c r="W218" i="11" s="1"/>
  <c r="W269" i="12"/>
  <c r="D244" i="11"/>
  <c r="W240" i="11"/>
  <c r="W244" i="11" s="1"/>
  <c r="W232" i="12"/>
  <c r="E237" i="11"/>
  <c r="E256" i="11"/>
  <c r="Q236" i="12"/>
  <c r="Q237" i="12" s="1"/>
  <c r="W233" i="11"/>
  <c r="Q350" i="12"/>
  <c r="F274" i="11"/>
  <c r="F283" i="11"/>
  <c r="F293" i="11" s="1"/>
  <c r="W259" i="12"/>
  <c r="W263" i="12" s="1"/>
  <c r="C263" i="12"/>
  <c r="W180" i="11"/>
  <c r="D259" i="11"/>
  <c r="D225" i="11"/>
  <c r="W221" i="11"/>
  <c r="W225" i="11" s="1"/>
  <c r="Q332" i="12"/>
  <c r="W270" i="12"/>
  <c r="R278" i="11"/>
  <c r="R282" i="11" s="1"/>
  <c r="R263" i="11"/>
  <c r="E278" i="11"/>
  <c r="E282" i="11" s="1"/>
  <c r="E263" i="11"/>
  <c r="E275" i="11" s="1"/>
  <c r="C237" i="11"/>
  <c r="Q274" i="12"/>
  <c r="Q275" i="12" s="1"/>
  <c r="M274" i="11"/>
  <c r="M283" i="11"/>
  <c r="M293" i="11" s="1"/>
  <c r="Q312" i="12"/>
  <c r="W308" i="12"/>
  <c r="D345" i="12"/>
  <c r="W345" i="12" s="1"/>
  <c r="W307" i="12"/>
  <c r="G283" i="11"/>
  <c r="G293" i="11" s="1"/>
  <c r="G294" i="11" s="1"/>
  <c r="G274" i="11"/>
  <c r="G275" i="11" s="1"/>
  <c r="Q335" i="12"/>
  <c r="Q339" i="12" s="1"/>
  <c r="Q351" i="12" s="1"/>
  <c r="Q301" i="12"/>
  <c r="D313" i="12"/>
  <c r="M278" i="11"/>
  <c r="M282" i="11" s="1"/>
  <c r="M263" i="11"/>
  <c r="Q294" i="12"/>
  <c r="Q256" i="12"/>
  <c r="D218" i="12"/>
  <c r="R218" i="11"/>
  <c r="W245" i="12"/>
  <c r="W255" i="12" s="1"/>
  <c r="W297" i="12"/>
  <c r="W301" i="12" s="1"/>
  <c r="W256" i="11" l="1"/>
  <c r="W256" i="12"/>
  <c r="E294" i="11"/>
  <c r="Q313" i="12"/>
  <c r="D256" i="11"/>
  <c r="W312" i="12"/>
  <c r="W313" i="12" s="1"/>
  <c r="W236" i="11"/>
  <c r="W236" i="12"/>
  <c r="W237" i="12" s="1"/>
  <c r="D237" i="11"/>
  <c r="M275" i="11"/>
  <c r="W274" i="11"/>
  <c r="C275" i="12"/>
  <c r="W264" i="12"/>
  <c r="W274" i="12" s="1"/>
  <c r="W275" i="12" s="1"/>
  <c r="W237" i="11"/>
  <c r="F275" i="11"/>
  <c r="E350" i="12"/>
  <c r="E351" i="12" s="1"/>
  <c r="W340" i="12"/>
  <c r="W350" i="12" s="1"/>
  <c r="R283" i="11"/>
  <c r="R293" i="11" s="1"/>
  <c r="R294" i="11" s="1"/>
  <c r="R274" i="11"/>
  <c r="D218" i="11"/>
  <c r="F294" i="11"/>
  <c r="M294" i="11"/>
  <c r="D278" i="11"/>
  <c r="D263" i="11"/>
  <c r="D275" i="11" s="1"/>
  <c r="W259" i="11"/>
  <c r="W263" i="11" s="1"/>
  <c r="W275" i="11" s="1"/>
  <c r="D350" i="12"/>
  <c r="D351" i="12" s="1"/>
  <c r="D293" i="11"/>
  <c r="R275" i="11"/>
  <c r="W335" i="12"/>
  <c r="W339" i="12" s="1"/>
  <c r="W283" i="11" l="1"/>
  <c r="W293" i="11" s="1"/>
  <c r="W351" i="12"/>
  <c r="W278" i="11"/>
  <c r="W282" i="11" s="1"/>
  <c r="D282" i="11"/>
  <c r="D294" i="11" s="1"/>
  <c r="W294" i="1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Serkan Dost</author>
  </authors>
  <commentList>
    <comment ref="O64" authorId="0" shapeId="0" xr:uid="{00000000-0006-0000-0600-000001000000}">
      <text>
        <r>
          <rPr>
            <sz val="9"/>
            <rFont val="Tahoma"/>
            <family val="2"/>
          </rPr>
          <t>3dB less insertion loss requires PA to need 1/2 the output power</t>
        </r>
      </text>
    </comment>
    <comment ref="O66" authorId="0" shapeId="0" xr:uid="{00000000-0006-0000-0600-000002000000}">
      <text>
        <r>
          <rPr>
            <sz val="9"/>
            <rFont val="Tahoma"/>
            <family val="2"/>
          </rPr>
          <t xml:space="preserve">3dB less insertion loss makes LNA easier to meet NF requirement.
</t>
        </r>
      </text>
    </comment>
    <comment ref="O70" authorId="0" shapeId="0" xr:uid="{00000000-0006-0000-0600-000003000000}">
      <text>
        <r>
          <rPr>
            <sz val="9"/>
            <rFont val="Tahoma"/>
            <family val="2"/>
          </rPr>
          <t xml:space="preserve">No need for simutaneous FFT and IFFT
</t>
        </r>
      </text>
    </comment>
    <comment ref="O75" authorId="0" shapeId="0" xr:uid="{00000000-0006-0000-0600-000004000000}">
      <text>
        <r>
          <rPr>
            <sz val="9"/>
            <rFont val="Tahoma"/>
            <family val="2"/>
          </rPr>
          <t>No need to support simultaneous UL processing.</t>
        </r>
      </text>
    </comment>
    <comment ref="O77" authorId="0" shapeId="0" xr:uid="{00000000-0006-0000-0600-000005000000}">
      <text>
        <r>
          <rPr>
            <sz val="9"/>
            <rFont val="Tahoma"/>
            <family val="2"/>
          </rPr>
          <t xml:space="preserve">No need to support simultaneous DL processing.
</t>
        </r>
      </text>
    </comment>
    <comment ref="O86" authorId="0" shapeId="0" xr:uid="{00000000-0006-0000-0600-000006000000}">
      <text>
        <r>
          <rPr>
            <sz val="9"/>
            <rFont val="Tahoma"/>
            <family val="2"/>
          </rPr>
          <t xml:space="preserve">3dB less insertion loss makes LNA easier to meet NF requirement.
Need only 1 synth.
</t>
        </r>
      </text>
    </comment>
  </commentList>
</comments>
</file>

<file path=xl/sharedStrings.xml><?xml version="1.0" encoding="utf-8"?>
<sst xmlns="http://schemas.openxmlformats.org/spreadsheetml/2006/main" count="2847" uniqueCount="102">
  <si>
    <t>Rel-15 ref</t>
  </si>
  <si>
    <t>MediaTek</t>
  </si>
  <si>
    <t>Ericsson</t>
  </si>
  <si>
    <t>Spreadtrum</t>
  </si>
  <si>
    <t>OPPO</t>
  </si>
  <si>
    <t>Nokia</t>
  </si>
  <si>
    <t>vivo</t>
  </si>
  <si>
    <t>ZTE</t>
  </si>
  <si>
    <t>FUTUREWEI</t>
  </si>
  <si>
    <t>Source 15</t>
  </si>
  <si>
    <t>Source 16</t>
  </si>
  <si>
    <t>Source 17</t>
  </si>
  <si>
    <t>Source 18</t>
  </si>
  <si>
    <t>Source 19</t>
  </si>
  <si>
    <t>Source 20</t>
  </si>
  <si>
    <t>Rel-17 RedCap ref</t>
  </si>
  <si>
    <t xml:space="preserve">RF: Power amplifier </t>
  </si>
  <si>
    <t>RF: Filters</t>
  </si>
  <si>
    <t>RF: Transceiver (including LNAs, mixer, and local oscillator)</t>
  </si>
  <si>
    <t>RF: Duplexer / Switch</t>
  </si>
  <si>
    <t>RF: Total</t>
  </si>
  <si>
    <t>BB: ADC / DAC</t>
  </si>
  <si>
    <t>BB: FFT/IFFT</t>
  </si>
  <si>
    <t>BB: Post-FFT data buffering</t>
  </si>
  <si>
    <t>BB: Receiver processing block</t>
  </si>
  <si>
    <t>BB: LDPC decoding</t>
  </si>
  <si>
    <t>BB: HARQ buffer</t>
  </si>
  <si>
    <t>BB: DL control processing &amp; decoder</t>
  </si>
  <si>
    <t>BB: Synchronization / cell search block</t>
  </si>
  <si>
    <t>BB: UL processing block</t>
  </si>
  <si>
    <t>BB: MIMO specific processing blocks</t>
  </si>
  <si>
    <t>BB: Total</t>
  </si>
  <si>
    <t>RF+BB: Total (with RF:BB cost split 40:60)</t>
  </si>
  <si>
    <t>BW1</t>
  </si>
  <si>
    <t>BW2 (opt)</t>
  </si>
  <si>
    <t>BW3</t>
  </si>
  <si>
    <t>PR1</t>
  </si>
  <si>
    <t>PR2</t>
  </si>
  <si>
    <t>PR3</t>
  </si>
  <si>
    <t>BW1 + PT1 (opt)</t>
  </si>
  <si>
    <t>BW1 + PT1 + PT2</t>
  </si>
  <si>
    <t>BW2 + PT1 + PT2 (opt)</t>
  </si>
  <si>
    <t>BW3 + PT1 (opt)</t>
  </si>
  <si>
    <t>BW3 + PT1 + PT2</t>
  </si>
  <si>
    <t>PR1 + PT1 (opt)</t>
  </si>
  <si>
    <t>PR1 + PT1 + PT2</t>
  </si>
  <si>
    <t>PR2 + PT1 + PT2 (opt)</t>
  </si>
  <si>
    <t>PR3 + PT1 (opt)</t>
  </si>
  <si>
    <t>PR3 + PT1 + PT2</t>
  </si>
  <si>
    <t>This tab is copied from R1-2009293 and not intended to be modified.</t>
  </si>
  <si>
    <t>Reference</t>
  </si>
  <si>
    <t>Samsung</t>
  </si>
  <si>
    <t>CATT</t>
  </si>
  <si>
    <t>Xiaomi</t>
  </si>
  <si>
    <t>SPRD</t>
  </si>
  <si>
    <t>LG</t>
  </si>
  <si>
    <t>Apple</t>
  </si>
  <si>
    <t>Sierra</t>
  </si>
  <si>
    <t>SONY</t>
  </si>
  <si>
    <t>InterDigital</t>
  </si>
  <si>
    <t>Intel</t>
  </si>
  <si>
    <t>Huawei, HiSilicon</t>
  </si>
  <si>
    <t>Average</t>
  </si>
  <si>
    <t>Reduced UE bandwidth (20 MHz instead of 100 MHz)</t>
  </si>
  <si>
    <t>Do RF savings accumulate across supported bands? (Y/N)</t>
  </si>
  <si>
    <t>N</t>
  </si>
  <si>
    <t>Y</t>
  </si>
  <si>
    <t>Reduced number of DL MIMO layers (1 instead of 2)</t>
  </si>
  <si>
    <t>Reduced number of Rx branches (1 instead of 2)</t>
  </si>
  <si>
    <t>HD-FDD operation (Type A)</t>
  </si>
  <si>
    <t>HD-FDD operation (Type B, lower priority than Type A)</t>
  </si>
  <si>
    <t>Relaxed processing time (doubled N1 and N2)</t>
  </si>
  <si>
    <t>Relaxed DL modulation (64QAM instead of 256QAM)</t>
  </si>
  <si>
    <t>Relaxed UL modulation (16QAM instead of 64QAM)</t>
  </si>
  <si>
    <t>1 layer, 1 Rx</t>
  </si>
  <si>
    <t>20 MHz, 1 layer, 1 Rx</t>
  </si>
  <si>
    <t>20 MHz, 1 layer, 1 Rx, HD type A</t>
  </si>
  <si>
    <t>20 MHz, 1 layer, 1 Rx, relaxed mods</t>
  </si>
  <si>
    <t>20 MHz, 1 layer, 1 Rx, double N1/N2</t>
  </si>
  <si>
    <t>20 MHz, 1 layer, 1 Rx, relaxed mods, double N1/N2</t>
  </si>
  <si>
    <t>20 MHz, 1 layer, 1 Rx, relaxed mods, HD-FDD type A, double N1/N2</t>
  </si>
  <si>
    <t>20 MHz, 2 layers, 2 Rx, HD type A</t>
  </si>
  <si>
    <t>20 MHz, 2 layers, 2 Rx, double N1/N2</t>
  </si>
  <si>
    <t>Reduced number of DL MIMO layers (2 instead of 4)</t>
  </si>
  <si>
    <t>Reduced number of DL MIMO layers (1 instead of 4)</t>
  </si>
  <si>
    <t>Reduced number of Rx branches (2 instead of 4)</t>
  </si>
  <si>
    <t>Reduced number of Rx branches (1 instead of 4)</t>
  </si>
  <si>
    <t>2 layers, 2 Rx</t>
  </si>
  <si>
    <t>20 MHz, 2 layers, 2 Rx</t>
  </si>
  <si>
    <t>20 MHz, 2 layers, 2 Rx, relaxed mods</t>
  </si>
  <si>
    <t>20 MHz, 2 layers, 2 Rx, relaxed mods, double N1/N2</t>
  </si>
  <si>
    <t>Nordic</t>
  </si>
  <si>
    <t>2.9%</t>
  </si>
  <si>
    <t>CATT</t>
    <phoneticPr fontId="15" type="noConversion"/>
  </si>
  <si>
    <t>Xiaomi</t>
    <phoneticPr fontId="15" type="noConversion"/>
  </si>
  <si>
    <t>Xiaomi</t>
    <phoneticPr fontId="15" type="noConversion"/>
  </si>
  <si>
    <t xml:space="preserve">Samsung </t>
  </si>
  <si>
    <t>HW,HiSi</t>
  </si>
  <si>
    <t>Lenovo</t>
  </si>
  <si>
    <t xml:space="preserve">Intel </t>
  </si>
  <si>
    <t>Average relative to Rel-17 RedCap</t>
  </si>
  <si>
    <t>Average reduction relative to Rel-17 RedCap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</si>
</sst>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%"/>
    <numFmt numFmtId="165" formatCode="0.000000%"/>
    <numFmt numFmtId="166" formatCode="0.0000%"/>
    <numFmt numFmtId="167" formatCode="0.000%"/>
  </numFmts>
  <fonts count="17">
    <font>
      <sz val="11"/>
      <color theme="1"/>
      <name val="Calibri"/>
      <charset val="134"/>
      <scheme val="minor"/>
    </font>
    <font>
      <sz val="9"/>
      <name val="Tahoma"/>
      <family val="2"/>
    </font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b/>
      <sz val="8"/>
      <color rgb="FFC00000"/>
      <name val="Arial"/>
      <family val="2"/>
    </font>
    <font>
      <sz val="8"/>
      <color theme="1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b/>
      <sz val="8"/>
      <color rgb="FF0070C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8"/>
      <color rgb="FFC00000"/>
      <name val="Calibri  "/>
    </font>
    <font>
      <sz val="8"/>
      <color theme="1"/>
      <name val="Calibri  "/>
    </font>
    <font>
      <b/>
      <sz val="8"/>
      <color rgb="FF000000"/>
      <name val="Calibri  "/>
    </font>
    <font>
      <b/>
      <sz val="8"/>
      <color theme="1"/>
      <name val="Calibri  "/>
    </font>
    <font>
      <sz val="9"/>
      <name val="Calibri"/>
      <family val="3"/>
      <charset val="134"/>
      <scheme val="minor"/>
    </font>
    <font>
      <sz val="8"/>
      <name val="Calibri  "/>
    </font>
  </fonts>
  <fills count="1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37437055574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D9D9D9"/>
        <bgColor rgb="FF000000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101">
    <xf numFmtId="0" fontId="0" fillId="0" borderId="0" xfId="0"/>
    <xf numFmtId="0" fontId="3" fillId="2" borderId="0" xfId="0" applyFont="1" applyFill="1" applyAlignment="1">
      <alignment horizontal="left" vertical="center"/>
    </xf>
    <xf numFmtId="0" fontId="4" fillId="3" borderId="1" xfId="0" applyFont="1" applyFill="1" applyBorder="1" applyAlignment="1">
      <alignment vertical="center" wrapText="1"/>
    </xf>
    <xf numFmtId="10" fontId="4" fillId="3" borderId="1" xfId="0" applyNumberFormat="1" applyFont="1" applyFill="1" applyBorder="1" applyAlignment="1">
      <alignment vertical="center" wrapText="1"/>
    </xf>
    <xf numFmtId="0" fontId="5" fillId="0" borderId="0" xfId="0" applyFont="1"/>
    <xf numFmtId="0" fontId="4" fillId="3" borderId="1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vertical="center" wrapText="1"/>
    </xf>
    <xf numFmtId="164" fontId="6" fillId="3" borderId="1" xfId="0" applyNumberFormat="1" applyFont="1" applyFill="1" applyBorder="1" applyAlignment="1">
      <alignment vertical="center" wrapText="1"/>
    </xf>
    <xf numFmtId="0" fontId="7" fillId="3" borderId="1" xfId="0" applyFont="1" applyFill="1" applyBorder="1" applyAlignment="1">
      <alignment horizontal="left" vertical="center" wrapText="1"/>
    </xf>
    <xf numFmtId="164" fontId="5" fillId="3" borderId="1" xfId="0" applyNumberFormat="1" applyFont="1" applyFill="1" applyBorder="1" applyAlignment="1">
      <alignment vertical="center" wrapText="1"/>
    </xf>
    <xf numFmtId="164" fontId="5" fillId="0" borderId="1" xfId="0" applyNumberFormat="1" applyFont="1" applyBorder="1" applyAlignment="1">
      <alignment vertical="center" wrapText="1"/>
    </xf>
    <xf numFmtId="164" fontId="5" fillId="0" borderId="1" xfId="0" applyNumberFormat="1" applyFont="1" applyBorder="1"/>
    <xf numFmtId="164" fontId="5" fillId="3" borderId="1" xfId="0" applyNumberFormat="1" applyFont="1" applyFill="1" applyBorder="1"/>
    <xf numFmtId="0" fontId="6" fillId="3" borderId="1" xfId="0" applyFont="1" applyFill="1" applyBorder="1" applyAlignment="1">
      <alignment horizontal="left" vertical="center" wrapText="1"/>
    </xf>
    <xf numFmtId="164" fontId="3" fillId="3" borderId="1" xfId="0" applyNumberFormat="1" applyFont="1" applyFill="1" applyBorder="1" applyAlignment="1">
      <alignment vertical="center" wrapText="1"/>
    </xf>
    <xf numFmtId="0" fontId="3" fillId="0" borderId="0" xfId="0" applyFont="1"/>
    <xf numFmtId="9" fontId="3" fillId="3" borderId="1" xfId="0" applyNumberFormat="1" applyFont="1" applyFill="1" applyBorder="1" applyAlignment="1">
      <alignment vertical="center" wrapText="1"/>
    </xf>
    <xf numFmtId="49" fontId="3" fillId="0" borderId="1" xfId="0" applyNumberFormat="1" applyFont="1" applyBorder="1" applyAlignment="1">
      <alignment vertical="center" wrapText="1"/>
    </xf>
    <xf numFmtId="164" fontId="3" fillId="0" borderId="1" xfId="0" applyNumberFormat="1" applyFont="1" applyBorder="1" applyAlignment="1">
      <alignment vertical="center" wrapText="1"/>
    </xf>
    <xf numFmtId="0" fontId="5" fillId="0" borderId="0" xfId="0" applyFont="1" applyAlignment="1">
      <alignment horizontal="left" vertical="center"/>
    </xf>
    <xf numFmtId="164" fontId="5" fillId="0" borderId="0" xfId="0" applyNumberFormat="1" applyFont="1"/>
    <xf numFmtId="0" fontId="8" fillId="3" borderId="1" xfId="0" applyFont="1" applyFill="1" applyBorder="1" applyAlignment="1">
      <alignment horizontal="left" vertical="center" wrapText="1"/>
    </xf>
    <xf numFmtId="0" fontId="9" fillId="3" borderId="1" xfId="0" applyFont="1" applyFill="1" applyBorder="1" applyAlignment="1">
      <alignment vertical="center" wrapText="1"/>
    </xf>
    <xf numFmtId="164" fontId="10" fillId="0" borderId="1" xfId="0" applyNumberFormat="1" applyFont="1" applyBorder="1" applyAlignment="1">
      <alignment vertical="center" wrapText="1"/>
    </xf>
    <xf numFmtId="10" fontId="5" fillId="0" borderId="1" xfId="0" applyNumberFormat="1" applyFont="1" applyBorder="1"/>
    <xf numFmtId="164" fontId="9" fillId="3" borderId="1" xfId="0" applyNumberFormat="1" applyFont="1" applyFill="1" applyBorder="1" applyAlignment="1">
      <alignment vertical="center" wrapText="1"/>
    </xf>
    <xf numFmtId="165" fontId="5" fillId="0" borderId="1" xfId="0" applyNumberFormat="1" applyFont="1" applyBorder="1" applyAlignment="1">
      <alignment vertical="center" wrapText="1"/>
    </xf>
    <xf numFmtId="0" fontId="10" fillId="0" borderId="0" xfId="0" applyFont="1"/>
    <xf numFmtId="166" fontId="5" fillId="0" borderId="1" xfId="0" applyNumberFormat="1" applyFont="1" applyBorder="1"/>
    <xf numFmtId="10" fontId="5" fillId="0" borderId="0" xfId="0" applyNumberFormat="1" applyFont="1"/>
    <xf numFmtId="164" fontId="4" fillId="3" borderId="1" xfId="0" applyNumberFormat="1" applyFont="1" applyFill="1" applyBorder="1" applyAlignment="1">
      <alignment vertical="center" wrapText="1"/>
    </xf>
    <xf numFmtId="10" fontId="5" fillId="4" borderId="1" xfId="0" applyNumberFormat="1" applyFont="1" applyFill="1" applyBorder="1" applyAlignment="1">
      <alignment vertical="center" wrapText="1"/>
    </xf>
    <xf numFmtId="164" fontId="5" fillId="4" borderId="1" xfId="0" applyNumberFormat="1" applyFont="1" applyFill="1" applyBorder="1" applyAlignment="1">
      <alignment vertical="center" wrapText="1"/>
    </xf>
    <xf numFmtId="10" fontId="10" fillId="0" borderId="1" xfId="0" applyNumberFormat="1" applyFont="1" applyBorder="1" applyAlignment="1">
      <alignment vertical="center" wrapText="1"/>
    </xf>
    <xf numFmtId="10" fontId="5" fillId="0" borderId="1" xfId="0" applyNumberFormat="1" applyFont="1" applyBorder="1" applyAlignment="1">
      <alignment vertical="center" wrapText="1"/>
    </xf>
    <xf numFmtId="167" fontId="5" fillId="0" borderId="1" xfId="0" applyNumberFormat="1" applyFont="1" applyBorder="1" applyAlignment="1">
      <alignment vertical="center" wrapText="1"/>
    </xf>
    <xf numFmtId="0" fontId="4" fillId="5" borderId="1" xfId="0" applyFont="1" applyFill="1" applyBorder="1" applyAlignment="1">
      <alignment horizontal="center" vertical="center" wrapText="1"/>
    </xf>
    <xf numFmtId="10" fontId="6" fillId="3" borderId="1" xfId="0" applyNumberFormat="1" applyFont="1" applyFill="1" applyBorder="1" applyAlignment="1">
      <alignment vertical="center" wrapText="1"/>
    </xf>
    <xf numFmtId="10" fontId="6" fillId="5" borderId="1" xfId="0" applyNumberFormat="1" applyFont="1" applyFill="1" applyBorder="1" applyAlignment="1">
      <alignment vertical="center" wrapText="1"/>
    </xf>
    <xf numFmtId="9" fontId="5" fillId="3" borderId="1" xfId="0" applyNumberFormat="1" applyFont="1" applyFill="1" applyBorder="1" applyAlignment="1">
      <alignment vertical="center" wrapText="1"/>
    </xf>
    <xf numFmtId="10" fontId="3" fillId="3" borderId="1" xfId="0" applyNumberFormat="1" applyFont="1" applyFill="1" applyBorder="1" applyAlignment="1">
      <alignment vertical="center" wrapText="1"/>
    </xf>
    <xf numFmtId="10" fontId="3" fillId="5" borderId="1" xfId="0" applyNumberFormat="1" applyFont="1" applyFill="1" applyBorder="1" applyAlignment="1">
      <alignment vertical="center" wrapText="1"/>
    </xf>
    <xf numFmtId="9" fontId="3" fillId="5" borderId="1" xfId="0" applyNumberFormat="1" applyFont="1" applyFill="1" applyBorder="1" applyAlignment="1">
      <alignment vertical="center" wrapText="1"/>
    </xf>
    <xf numFmtId="10" fontId="5" fillId="0" borderId="1" xfId="0" applyNumberFormat="1" applyFont="1" applyFill="1" applyBorder="1" applyAlignment="1" applyProtection="1"/>
    <xf numFmtId="0" fontId="4" fillId="5" borderId="1" xfId="0" applyFont="1" applyFill="1" applyBorder="1" applyAlignment="1">
      <alignment vertical="center" wrapText="1"/>
    </xf>
    <xf numFmtId="0" fontId="6" fillId="5" borderId="1" xfId="0" applyFont="1" applyFill="1" applyBorder="1" applyAlignment="1">
      <alignment vertical="center" wrapText="1"/>
    </xf>
    <xf numFmtId="10" fontId="5" fillId="0" borderId="1" xfId="0" applyNumberFormat="1" applyFont="1" applyFill="1" applyBorder="1" applyAlignment="1"/>
    <xf numFmtId="10" fontId="3" fillId="3" borderId="1" xfId="1" applyNumberFormat="1" applyFont="1" applyFill="1" applyBorder="1" applyAlignment="1">
      <alignment vertical="center" wrapText="1"/>
    </xf>
    <xf numFmtId="167" fontId="3" fillId="3" borderId="1" xfId="0" applyNumberFormat="1" applyFont="1" applyFill="1" applyBorder="1" applyAlignment="1">
      <alignment vertical="center" wrapText="1"/>
    </xf>
    <xf numFmtId="166" fontId="3" fillId="3" borderId="1" xfId="0" applyNumberFormat="1" applyFont="1" applyFill="1" applyBorder="1" applyAlignment="1">
      <alignment vertical="center" wrapText="1"/>
    </xf>
    <xf numFmtId="10" fontId="9" fillId="3" borderId="1" xfId="0" applyNumberFormat="1" applyFont="1" applyFill="1" applyBorder="1" applyAlignment="1">
      <alignment vertical="center" wrapText="1"/>
    </xf>
    <xf numFmtId="0" fontId="11" fillId="6" borderId="1" xfId="0" applyFont="1" applyFill="1" applyBorder="1" applyAlignment="1">
      <alignment vertical="center" wrapText="1"/>
    </xf>
    <xf numFmtId="0" fontId="12" fillId="0" borderId="0" xfId="0" applyFont="1"/>
    <xf numFmtId="0" fontId="13" fillId="6" borderId="1" xfId="0" applyFont="1" applyFill="1" applyBorder="1" applyAlignment="1">
      <alignment vertical="center" wrapText="1"/>
    </xf>
    <xf numFmtId="10" fontId="12" fillId="0" borderId="1" xfId="0" applyNumberFormat="1" applyFont="1" applyBorder="1" applyAlignment="1">
      <alignment vertical="center" wrapText="1"/>
    </xf>
    <xf numFmtId="9" fontId="14" fillId="6" borderId="1" xfId="0" applyNumberFormat="1" applyFont="1" applyFill="1" applyBorder="1" applyAlignment="1">
      <alignment vertical="center" wrapText="1"/>
    </xf>
    <xf numFmtId="164" fontId="14" fillId="6" borderId="1" xfId="0" applyNumberFormat="1" applyFont="1" applyFill="1" applyBorder="1" applyAlignment="1">
      <alignment vertical="center" wrapText="1"/>
    </xf>
    <xf numFmtId="10" fontId="12" fillId="0" borderId="1" xfId="0" applyNumberFormat="1" applyFont="1" applyBorder="1"/>
    <xf numFmtId="10" fontId="14" fillId="6" borderId="1" xfId="0" applyNumberFormat="1" applyFont="1" applyFill="1" applyBorder="1" applyAlignment="1">
      <alignment vertical="center" wrapText="1"/>
    </xf>
    <xf numFmtId="10" fontId="13" fillId="7" borderId="1" xfId="0" applyNumberFormat="1" applyFont="1" applyFill="1" applyBorder="1" applyAlignment="1">
      <alignment vertical="center" wrapText="1"/>
    </xf>
    <xf numFmtId="10" fontId="13" fillId="6" borderId="1" xfId="0" applyNumberFormat="1" applyFont="1" applyFill="1" applyBorder="1" applyAlignment="1">
      <alignment vertical="center" wrapText="1"/>
    </xf>
    <xf numFmtId="0" fontId="12" fillId="0" borderId="0" xfId="0" applyFont="1" applyBorder="1"/>
    <xf numFmtId="10" fontId="12" fillId="0" borderId="0" xfId="0" applyNumberFormat="1" applyFont="1" applyBorder="1"/>
    <xf numFmtId="164" fontId="16" fillId="0" borderId="1" xfId="0" applyNumberFormat="1" applyFont="1" applyBorder="1" applyAlignment="1">
      <alignment vertical="center" wrapText="1"/>
    </xf>
    <xf numFmtId="10" fontId="10" fillId="0" borderId="1" xfId="0" applyNumberFormat="1" applyFont="1" applyBorder="1"/>
    <xf numFmtId="0" fontId="4" fillId="8" borderId="1" xfId="0" applyFont="1" applyFill="1" applyBorder="1" applyAlignment="1">
      <alignment vertical="center" wrapText="1"/>
    </xf>
    <xf numFmtId="0" fontId="5" fillId="8" borderId="0" xfId="0" applyFont="1" applyFill="1"/>
    <xf numFmtId="0" fontId="4" fillId="9" borderId="1" xfId="0" applyFont="1" applyFill="1" applyBorder="1" applyAlignment="1">
      <alignment vertical="center" wrapText="1"/>
    </xf>
    <xf numFmtId="0" fontId="5" fillId="9" borderId="0" xfId="0" applyFont="1" applyFill="1"/>
    <xf numFmtId="0" fontId="4" fillId="11" borderId="1" xfId="0" applyFont="1" applyFill="1" applyBorder="1" applyAlignment="1">
      <alignment vertical="center" wrapText="1"/>
    </xf>
    <xf numFmtId="10" fontId="6" fillId="11" borderId="1" xfId="0" applyNumberFormat="1" applyFont="1" applyFill="1" applyBorder="1" applyAlignment="1">
      <alignment vertical="center" wrapText="1"/>
    </xf>
    <xf numFmtId="10" fontId="5" fillId="11" borderId="1" xfId="0" applyNumberFormat="1" applyFont="1" applyFill="1" applyBorder="1"/>
    <xf numFmtId="0" fontId="5" fillId="11" borderId="0" xfId="0" applyFont="1" applyFill="1"/>
    <xf numFmtId="10" fontId="3" fillId="10" borderId="1" xfId="0" applyNumberFormat="1" applyFont="1" applyFill="1" applyBorder="1"/>
    <xf numFmtId="0" fontId="6" fillId="11" borderId="1" xfId="0" applyFont="1" applyFill="1" applyBorder="1" applyAlignment="1">
      <alignment vertical="center" wrapText="1"/>
    </xf>
    <xf numFmtId="10" fontId="3" fillId="12" borderId="1" xfId="0" applyNumberFormat="1" applyFont="1" applyFill="1" applyBorder="1"/>
    <xf numFmtId="0" fontId="4" fillId="0" borderId="1" xfId="0" applyFont="1" applyFill="1" applyBorder="1" applyAlignment="1">
      <alignment vertical="center" wrapText="1"/>
    </xf>
    <xf numFmtId="0" fontId="4" fillId="11" borderId="2" xfId="0" applyFont="1" applyFill="1" applyBorder="1" applyAlignment="1">
      <alignment vertical="center" wrapText="1"/>
    </xf>
    <xf numFmtId="10" fontId="6" fillId="11" borderId="2" xfId="0" applyNumberFormat="1" applyFont="1" applyFill="1" applyBorder="1" applyAlignment="1">
      <alignment vertical="center" wrapText="1"/>
    </xf>
    <xf numFmtId="10" fontId="5" fillId="11" borderId="2" xfId="0" applyNumberFormat="1" applyFont="1" applyFill="1" applyBorder="1"/>
    <xf numFmtId="10" fontId="3" fillId="10" borderId="2" xfId="0" applyNumberFormat="1" applyFont="1" applyFill="1" applyBorder="1"/>
    <xf numFmtId="0" fontId="5" fillId="8" borderId="1" xfId="0" applyFont="1" applyFill="1" applyBorder="1"/>
    <xf numFmtId="0" fontId="5" fillId="9" borderId="1" xfId="0" applyFont="1" applyFill="1" applyBorder="1"/>
    <xf numFmtId="10" fontId="5" fillId="8" borderId="1" xfId="0" applyNumberFormat="1" applyFont="1" applyFill="1" applyBorder="1"/>
    <xf numFmtId="10" fontId="5" fillId="9" borderId="1" xfId="0" applyNumberFormat="1" applyFont="1" applyFill="1" applyBorder="1"/>
    <xf numFmtId="0" fontId="6" fillId="11" borderId="2" xfId="0" applyFont="1" applyFill="1" applyBorder="1" applyAlignment="1">
      <alignment vertical="center" wrapText="1"/>
    </xf>
    <xf numFmtId="0" fontId="4" fillId="3" borderId="2" xfId="0" applyFont="1" applyFill="1" applyBorder="1" applyAlignment="1">
      <alignment horizontal="left" vertical="center" wrapText="1"/>
    </xf>
    <xf numFmtId="0" fontId="7" fillId="3" borderId="2" xfId="0" applyFont="1" applyFill="1" applyBorder="1" applyAlignment="1">
      <alignment horizontal="left" vertical="center" wrapText="1"/>
    </xf>
    <xf numFmtId="0" fontId="6" fillId="3" borderId="2" xfId="0" applyFont="1" applyFill="1" applyBorder="1" applyAlignment="1">
      <alignment horizontal="left" vertical="center" wrapText="1"/>
    </xf>
    <xf numFmtId="0" fontId="5" fillId="0" borderId="1" xfId="0" applyFont="1" applyBorder="1"/>
    <xf numFmtId="10" fontId="5" fillId="0" borderId="1" xfId="0" applyNumberFormat="1" applyFont="1" applyBorder="1" applyAlignment="1">
      <alignment horizontal="center"/>
    </xf>
    <xf numFmtId="0" fontId="12" fillId="0" borderId="1" xfId="0" applyFont="1" applyBorder="1"/>
    <xf numFmtId="0" fontId="5" fillId="11" borderId="1" xfId="0" applyFont="1" applyFill="1" applyBorder="1"/>
    <xf numFmtId="0" fontId="4" fillId="3" borderId="2" xfId="0" applyFont="1" applyFill="1" applyBorder="1" applyAlignment="1">
      <alignment vertical="center" wrapText="1"/>
    </xf>
    <xf numFmtId="0" fontId="6" fillId="3" borderId="2" xfId="0" applyFont="1" applyFill="1" applyBorder="1" applyAlignment="1">
      <alignment vertical="center" wrapText="1"/>
    </xf>
    <xf numFmtId="10" fontId="5" fillId="0" borderId="2" xfId="0" applyNumberFormat="1" applyFont="1" applyBorder="1"/>
    <xf numFmtId="9" fontId="3" fillId="3" borderId="2" xfId="0" applyNumberFormat="1" applyFont="1" applyFill="1" applyBorder="1" applyAlignment="1">
      <alignment vertical="center" wrapText="1"/>
    </xf>
    <xf numFmtId="10" fontId="3" fillId="3" borderId="2" xfId="0" applyNumberFormat="1" applyFont="1" applyFill="1" applyBorder="1" applyAlignment="1">
      <alignment vertical="center" wrapText="1"/>
    </xf>
    <xf numFmtId="10" fontId="6" fillId="3" borderId="2" xfId="0" applyNumberFormat="1" applyFont="1" applyFill="1" applyBorder="1" applyAlignment="1">
      <alignment vertical="center" wrapText="1"/>
    </xf>
    <xf numFmtId="10" fontId="3" fillId="12" borderId="2" xfId="0" applyNumberFormat="1" applyFont="1" applyFill="1" applyBorder="1"/>
    <xf numFmtId="0" fontId="5" fillId="0" borderId="1" xfId="0" applyFont="1" applyBorder="1" applyAlignment="1">
      <alignment horizontal="left" vertic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324"/>
  <sheetViews>
    <sheetView tabSelected="1" workbookViewId="0">
      <pane xSplit="2" ySplit="1" topLeftCell="W2" activePane="bottomRight" state="frozen"/>
      <selection pane="topRight"/>
      <selection pane="bottomLeft"/>
      <selection pane="bottomRight" activeCell="W2" sqref="W2"/>
    </sheetView>
  </sheetViews>
  <sheetFormatPr defaultColWidth="9.140625" defaultRowHeight="11.25" outlineLevelRow="2" outlineLevelCol="1"/>
  <cols>
    <col min="1" max="1" width="47.42578125" style="19" customWidth="1"/>
    <col min="2" max="2" width="9.7109375" style="4" customWidth="1"/>
    <col min="3" max="3" width="9.7109375" style="4" hidden="1" customWidth="1" outlineLevel="1"/>
    <col min="4" max="4" width="9.85546875" style="20" hidden="1" customWidth="1" outlineLevel="1"/>
    <col min="5" max="5" width="9.7109375" style="29" hidden="1" customWidth="1" outlineLevel="1"/>
    <col min="6" max="13" width="9.7109375" style="4" hidden="1" customWidth="1" outlineLevel="1"/>
    <col min="14" max="14" width="9.7109375" style="52" hidden="1" customWidth="1" outlineLevel="1"/>
    <col min="15" max="15" width="9.7109375" style="61" hidden="1" customWidth="1" outlineLevel="1"/>
    <col min="16" max="22" width="9.7109375" style="4" hidden="1" customWidth="1" outlineLevel="1"/>
    <col min="23" max="23" width="11.140625" style="72" customWidth="1" collapsed="1"/>
    <col min="24" max="24" width="11.28515625" style="66" customWidth="1"/>
    <col min="25" max="25" width="11.7109375" style="68" customWidth="1"/>
    <col min="26" max="16384" width="9.140625" style="4"/>
  </cols>
  <sheetData>
    <row r="1" spans="1:25" ht="45">
      <c r="A1" s="100"/>
      <c r="B1" s="2" t="s">
        <v>0</v>
      </c>
      <c r="C1" s="2" t="s">
        <v>1</v>
      </c>
      <c r="D1" s="30" t="s">
        <v>2</v>
      </c>
      <c r="E1" s="3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57</v>
      </c>
      <c r="L1" s="2" t="s">
        <v>93</v>
      </c>
      <c r="M1" s="2" t="s">
        <v>94</v>
      </c>
      <c r="N1" s="51" t="s">
        <v>96</v>
      </c>
      <c r="O1" s="51" t="s">
        <v>97</v>
      </c>
      <c r="P1" s="2" t="s">
        <v>98</v>
      </c>
      <c r="Q1" s="2" t="s">
        <v>99</v>
      </c>
      <c r="R1" s="2" t="s">
        <v>9</v>
      </c>
      <c r="S1" s="2" t="s">
        <v>10</v>
      </c>
      <c r="T1" s="2" t="s">
        <v>11</v>
      </c>
      <c r="U1" s="2" t="s">
        <v>12</v>
      </c>
      <c r="V1" s="2" t="s">
        <v>13</v>
      </c>
      <c r="W1" s="69" t="s">
        <v>62</v>
      </c>
      <c r="X1" s="65" t="s">
        <v>100</v>
      </c>
      <c r="Y1" s="67" t="s">
        <v>101</v>
      </c>
    </row>
    <row r="2" spans="1:25">
      <c r="A2" s="100"/>
      <c r="B2" s="89"/>
      <c r="C2" s="89"/>
      <c r="D2" s="11"/>
      <c r="E2" s="90"/>
      <c r="F2" s="89"/>
      <c r="G2" s="89"/>
      <c r="H2" s="89"/>
      <c r="I2" s="89"/>
      <c r="J2" s="89"/>
      <c r="K2" s="89"/>
      <c r="L2" s="89"/>
      <c r="M2" s="89"/>
      <c r="N2" s="91"/>
      <c r="O2" s="91"/>
      <c r="P2" s="89"/>
      <c r="Q2" s="89"/>
      <c r="R2" s="89"/>
      <c r="S2" s="89"/>
      <c r="T2" s="89"/>
      <c r="U2" s="89"/>
      <c r="V2" s="89"/>
      <c r="W2" s="92"/>
      <c r="X2" s="81"/>
      <c r="Y2" s="82"/>
    </row>
    <row r="3" spans="1:25">
      <c r="A3" s="5" t="s">
        <v>15</v>
      </c>
      <c r="B3" s="6"/>
      <c r="C3" s="37"/>
      <c r="D3" s="37"/>
      <c r="E3" s="37"/>
      <c r="F3" s="37"/>
      <c r="G3" s="37"/>
      <c r="H3" s="6"/>
      <c r="I3" s="37"/>
      <c r="J3" s="37"/>
      <c r="K3" s="37"/>
      <c r="L3" s="37"/>
      <c r="M3" s="37"/>
      <c r="N3" s="60"/>
      <c r="O3" s="60"/>
      <c r="P3" s="37"/>
      <c r="Q3" s="37"/>
      <c r="R3" s="37"/>
      <c r="S3" s="37"/>
      <c r="T3" s="37"/>
      <c r="U3" s="37"/>
      <c r="V3" s="37"/>
      <c r="W3" s="70"/>
      <c r="X3" s="81"/>
      <c r="Y3" s="82"/>
    </row>
    <row r="4" spans="1:25" hidden="1" outlineLevel="2">
      <c r="A4" s="8" t="s">
        <v>16</v>
      </c>
      <c r="B4" s="39">
        <v>0.25</v>
      </c>
      <c r="C4" s="33">
        <v>0.25</v>
      </c>
      <c r="D4" s="34">
        <v>0.25</v>
      </c>
      <c r="E4" s="34">
        <v>0.25</v>
      </c>
      <c r="F4" s="34">
        <v>0.25</v>
      </c>
      <c r="G4" s="24">
        <v>0.25</v>
      </c>
      <c r="H4" s="34">
        <v>0.2</v>
      </c>
      <c r="I4" s="24">
        <v>0.25</v>
      </c>
      <c r="J4" s="24">
        <v>0.25</v>
      </c>
      <c r="K4" s="24">
        <v>0.2</v>
      </c>
      <c r="L4" s="57">
        <v>0.25</v>
      </c>
      <c r="M4" s="24">
        <v>0.25</v>
      </c>
      <c r="N4" s="24">
        <v>0.25</v>
      </c>
      <c r="O4" s="57">
        <v>0.215</v>
      </c>
      <c r="P4" s="34">
        <v>0.25</v>
      </c>
      <c r="Q4" s="63">
        <v>0.24709999999999999</v>
      </c>
      <c r="R4" s="24"/>
      <c r="S4" s="24"/>
      <c r="T4" s="24"/>
      <c r="U4" s="24"/>
      <c r="V4" s="24"/>
      <c r="W4" s="71">
        <f>AVERAGE(C4:V4)</f>
        <v>0.24080666666666667</v>
      </c>
      <c r="X4" s="83">
        <f>W4/W$4</f>
        <v>1</v>
      </c>
      <c r="Y4" s="84">
        <f>1-X4</f>
        <v>0</v>
      </c>
    </row>
    <row r="5" spans="1:25" hidden="1" outlineLevel="2">
      <c r="A5" s="8" t="s">
        <v>17</v>
      </c>
      <c r="B5" s="39">
        <v>0.15</v>
      </c>
      <c r="C5" s="33">
        <v>3.7499999999999999E-2</v>
      </c>
      <c r="D5" s="34">
        <v>0.06</v>
      </c>
      <c r="E5" s="34">
        <v>3.7499999999999999E-2</v>
      </c>
      <c r="F5" s="24">
        <v>3.7999999999999999E-2</v>
      </c>
      <c r="G5" s="24">
        <v>3.7499999999999999E-2</v>
      </c>
      <c r="H5" s="34">
        <v>3.7999999999999999E-2</v>
      </c>
      <c r="I5" s="24">
        <v>3.7499999999999999E-2</v>
      </c>
      <c r="J5" s="24">
        <v>3.7999999999999999E-2</v>
      </c>
      <c r="K5" s="24">
        <v>2.5999999999999999E-2</v>
      </c>
      <c r="L5" s="57">
        <v>0.04</v>
      </c>
      <c r="M5" s="24">
        <v>3.7499999999999999E-2</v>
      </c>
      <c r="N5" s="57">
        <v>3.7499999999999999E-2</v>
      </c>
      <c r="O5" s="57">
        <v>3.8233333333333328E-2</v>
      </c>
      <c r="P5" s="34">
        <v>3.7499999999999999E-2</v>
      </c>
      <c r="Q5" s="63">
        <v>0.05</v>
      </c>
      <c r="R5" s="24"/>
      <c r="S5" s="24"/>
      <c r="T5" s="24"/>
      <c r="U5" s="24"/>
      <c r="V5" s="24"/>
      <c r="W5" s="71">
        <f t="shared" ref="W5:W68" si="0">AVERAGE(C5:V5)</f>
        <v>3.9382222222222221E-2</v>
      </c>
      <c r="X5" s="83">
        <f>W5/W$5</f>
        <v>1</v>
      </c>
      <c r="Y5" s="84">
        <f t="shared" ref="Y5:Y68" si="1">1-X5</f>
        <v>0</v>
      </c>
    </row>
    <row r="6" spans="1:25" hidden="1" outlineLevel="2">
      <c r="A6" s="8" t="s">
        <v>18</v>
      </c>
      <c r="B6" s="39">
        <v>0.55000000000000004</v>
      </c>
      <c r="C6" s="33">
        <v>0.27500000000000002</v>
      </c>
      <c r="D6" s="34">
        <v>0.28737499999999999</v>
      </c>
      <c r="E6" s="34">
        <v>0.20899999999999999</v>
      </c>
      <c r="F6" s="24">
        <v>0.22500000000000001</v>
      </c>
      <c r="G6" s="24">
        <v>0.13750000000000001</v>
      </c>
      <c r="H6" s="34">
        <v>0.13059999999999999</v>
      </c>
      <c r="I6" s="24">
        <v>0.20749999999999999</v>
      </c>
      <c r="J6" s="24">
        <v>0.26100000000000001</v>
      </c>
      <c r="K6" s="24">
        <v>0.1125</v>
      </c>
      <c r="L6" s="57">
        <v>0.17299999999999999</v>
      </c>
      <c r="M6" s="24">
        <v>0.13</v>
      </c>
      <c r="N6" s="57">
        <v>0.183</v>
      </c>
      <c r="O6" s="57">
        <v>0.16944322916666665</v>
      </c>
      <c r="P6" s="34">
        <v>0.17799999999999999</v>
      </c>
      <c r="Q6" s="63">
        <v>0.1782</v>
      </c>
      <c r="R6" s="24"/>
      <c r="S6" s="24"/>
      <c r="T6" s="24"/>
      <c r="U6" s="24"/>
      <c r="V6" s="24"/>
      <c r="W6" s="71">
        <f t="shared" si="0"/>
        <v>0.1904745486111111</v>
      </c>
      <c r="X6" s="83">
        <f>W6/W$6</f>
        <v>1</v>
      </c>
      <c r="Y6" s="84">
        <f t="shared" si="1"/>
        <v>0</v>
      </c>
    </row>
    <row r="7" spans="1:25" hidden="1" outlineLevel="2">
      <c r="A7" s="8" t="s">
        <v>19</v>
      </c>
      <c r="B7" s="39">
        <v>0.05</v>
      </c>
      <c r="C7" s="33">
        <v>0.05</v>
      </c>
      <c r="D7" s="34">
        <v>0.05</v>
      </c>
      <c r="E7" s="34">
        <v>0.05</v>
      </c>
      <c r="F7" s="24">
        <v>0.05</v>
      </c>
      <c r="G7" s="24">
        <v>0.05</v>
      </c>
      <c r="H7" s="34">
        <v>0.05</v>
      </c>
      <c r="I7" s="24">
        <v>0.05</v>
      </c>
      <c r="J7" s="24">
        <v>0.05</v>
      </c>
      <c r="K7" s="24">
        <v>0.05</v>
      </c>
      <c r="L7" s="57">
        <v>0.05</v>
      </c>
      <c r="M7" s="24">
        <v>0.05</v>
      </c>
      <c r="N7" s="57">
        <v>0.05</v>
      </c>
      <c r="O7" s="57">
        <v>4.8125000000000001E-2</v>
      </c>
      <c r="P7" s="34">
        <v>0.05</v>
      </c>
      <c r="Q7" s="63">
        <v>4.8000000000000001E-2</v>
      </c>
      <c r="R7" s="24"/>
      <c r="S7" s="24"/>
      <c r="T7" s="24"/>
      <c r="U7" s="24"/>
      <c r="V7" s="24"/>
      <c r="W7" s="71">
        <f t="shared" si="0"/>
        <v>4.974166666666667E-2</v>
      </c>
      <c r="X7" s="83">
        <f>W7/W$7</f>
        <v>1</v>
      </c>
      <c r="Y7" s="84">
        <f t="shared" si="1"/>
        <v>0</v>
      </c>
    </row>
    <row r="8" spans="1:25" s="15" customFormat="1" hidden="1" outlineLevel="1">
      <c r="A8" s="13" t="s">
        <v>20</v>
      </c>
      <c r="B8" s="16">
        <f>SUM(B4:B7)</f>
        <v>1</v>
      </c>
      <c r="C8" s="50">
        <f t="shared" ref="C8:D8" si="2">SUM(C4:C7)</f>
        <v>0.61250000000000004</v>
      </c>
      <c r="D8" s="40">
        <f t="shared" si="2"/>
        <v>0.64737500000000003</v>
      </c>
      <c r="E8" s="40">
        <f t="shared" ref="E8" si="3">SUM(E4:E7)</f>
        <v>0.54649999999999999</v>
      </c>
      <c r="F8" s="40">
        <f t="shared" ref="F8" si="4">SUM(F4:F7)</f>
        <v>0.56300000000000006</v>
      </c>
      <c r="G8" s="40">
        <f t="shared" ref="G8" si="5">SUM(G4:G7)</f>
        <v>0.47499999999999998</v>
      </c>
      <c r="H8" s="40">
        <f t="shared" ref="H8:I8" si="6">SUM(H4:H7)</f>
        <v>0.41860000000000003</v>
      </c>
      <c r="I8" s="40">
        <f t="shared" si="6"/>
        <v>0.54500000000000004</v>
      </c>
      <c r="J8" s="40">
        <f t="shared" ref="J8:P8" si="7">SUM(J4:J7)</f>
        <v>0.59899999999999998</v>
      </c>
      <c r="K8" s="40">
        <f t="shared" si="7"/>
        <v>0.38850000000000001</v>
      </c>
      <c r="L8" s="58">
        <f t="shared" si="7"/>
        <v>0.51300000000000001</v>
      </c>
      <c r="M8" s="40">
        <v>0.46749999999999997</v>
      </c>
      <c r="N8" s="58">
        <f t="shared" ref="N8" si="8">SUM(N4:N7)</f>
        <v>0.52049999999999996</v>
      </c>
      <c r="O8" s="58">
        <v>0.47080156249999994</v>
      </c>
      <c r="P8" s="40">
        <f t="shared" si="7"/>
        <v>0.51549999999999996</v>
      </c>
      <c r="Q8" s="50">
        <f t="shared" ref="Q8" si="9">SUM(Q4:Q7)</f>
        <v>0.52329999999999999</v>
      </c>
      <c r="R8" s="40"/>
      <c r="S8" s="40"/>
      <c r="T8" s="40"/>
      <c r="U8" s="40"/>
      <c r="V8" s="40"/>
      <c r="W8" s="71">
        <f t="shared" si="0"/>
        <v>0.52040510416666674</v>
      </c>
      <c r="X8" s="83">
        <f>W8/W$8</f>
        <v>1</v>
      </c>
      <c r="Y8" s="84">
        <f t="shared" si="1"/>
        <v>0</v>
      </c>
    </row>
    <row r="9" spans="1:25" hidden="1" outlineLevel="2">
      <c r="A9" s="8" t="s">
        <v>21</v>
      </c>
      <c r="B9" s="39">
        <v>0.09</v>
      </c>
      <c r="C9" s="33">
        <v>1.7999999999999999E-2</v>
      </c>
      <c r="D9" s="34">
        <v>6.2156249999999998E-3</v>
      </c>
      <c r="E9" s="34">
        <v>3.5999999999999999E-3</v>
      </c>
      <c r="F9" s="24">
        <v>6.0000000000000001E-3</v>
      </c>
      <c r="G9" s="24">
        <v>5.4720000000000003E-3</v>
      </c>
      <c r="H9" s="34">
        <v>8.8000000000000005E-3</v>
      </c>
      <c r="I9" s="24">
        <v>6.0000000000000001E-3</v>
      </c>
      <c r="J9" s="24">
        <v>6.0000000000000001E-3</v>
      </c>
      <c r="K9" s="24">
        <v>7.0000000000000001E-3</v>
      </c>
      <c r="L9" s="57">
        <v>6.3E-3</v>
      </c>
      <c r="M9" s="24">
        <v>4.0000000000000001E-3</v>
      </c>
      <c r="N9" s="57">
        <v>7.0909090909090904E-3</v>
      </c>
      <c r="O9" s="57">
        <v>6.4869734374999989E-3</v>
      </c>
      <c r="P9" s="34">
        <v>1.6E-2</v>
      </c>
      <c r="Q9" s="64">
        <v>6.8999999999999999E-3</v>
      </c>
      <c r="R9" s="24"/>
      <c r="S9" s="24"/>
      <c r="T9" s="24"/>
      <c r="U9" s="24"/>
      <c r="V9" s="24"/>
      <c r="W9" s="71">
        <f t="shared" si="0"/>
        <v>7.5910338352272733E-3</v>
      </c>
      <c r="X9" s="83">
        <f>W9/W$9</f>
        <v>1</v>
      </c>
      <c r="Y9" s="84">
        <f t="shared" si="1"/>
        <v>0</v>
      </c>
    </row>
    <row r="10" spans="1:25" hidden="1" outlineLevel="2">
      <c r="A10" s="8" t="s">
        <v>22</v>
      </c>
      <c r="B10" s="39">
        <v>0.04</v>
      </c>
      <c r="C10" s="33">
        <v>8.0000000000000002E-3</v>
      </c>
      <c r="D10" s="34">
        <v>7.3600000000000002E-3</v>
      </c>
      <c r="E10" s="34">
        <v>2.3999999999999998E-3</v>
      </c>
      <c r="F10" s="24">
        <v>4.0000000000000001E-3</v>
      </c>
      <c r="G10" s="24">
        <v>1.5E-3</v>
      </c>
      <c r="H10" s="34">
        <v>2E-3</v>
      </c>
      <c r="I10" s="24">
        <v>3.0000000000000001E-3</v>
      </c>
      <c r="J10" s="24">
        <v>2E-3</v>
      </c>
      <c r="K10" s="24">
        <v>2E-3</v>
      </c>
      <c r="L10" s="57">
        <v>3.0000000000000001E-3</v>
      </c>
      <c r="M10" s="24">
        <v>2E-3</v>
      </c>
      <c r="N10" s="57">
        <v>3.5999999999999999E-3</v>
      </c>
      <c r="O10" s="57">
        <v>4.2362500000000004E-3</v>
      </c>
      <c r="P10" s="34">
        <v>8.0000000000000002E-3</v>
      </c>
      <c r="Q10" s="64">
        <v>6.8999999999999999E-3</v>
      </c>
      <c r="R10" s="24"/>
      <c r="S10" s="24"/>
      <c r="T10" s="24"/>
      <c r="U10" s="24"/>
      <c r="V10" s="24"/>
      <c r="W10" s="71">
        <f t="shared" si="0"/>
        <v>3.9997499999999998E-3</v>
      </c>
      <c r="X10" s="83">
        <f>W10/W$10</f>
        <v>1</v>
      </c>
      <c r="Y10" s="84">
        <f t="shared" si="1"/>
        <v>0</v>
      </c>
    </row>
    <row r="11" spans="1:25" hidden="1" outlineLevel="2">
      <c r="A11" s="8" t="s">
        <v>23</v>
      </c>
      <c r="B11" s="39">
        <v>0.1</v>
      </c>
      <c r="C11" s="33">
        <v>0.02</v>
      </c>
      <c r="D11" s="34">
        <v>4.2500000000000003E-3</v>
      </c>
      <c r="E11" s="34">
        <v>5.0000000000000001E-3</v>
      </c>
      <c r="F11" s="24">
        <v>5.0000000000000001E-3</v>
      </c>
      <c r="G11" s="24">
        <v>4.7499999999999999E-3</v>
      </c>
      <c r="H11" s="34">
        <v>3.7499999999999999E-3</v>
      </c>
      <c r="I11" s="24">
        <v>5.0000000000000001E-3</v>
      </c>
      <c r="J11" s="24">
        <v>5.0000000000000001E-3</v>
      </c>
      <c r="K11" s="24">
        <v>5.0000000000000001E-3</v>
      </c>
      <c r="L11" s="57">
        <v>5.0000000000000001E-3</v>
      </c>
      <c r="M11" s="24">
        <v>5.0000000000000001E-3</v>
      </c>
      <c r="N11" s="57">
        <v>5.0000000000000001E-3</v>
      </c>
      <c r="O11" s="57">
        <v>5.615625E-3</v>
      </c>
      <c r="P11" s="34">
        <v>5.0000000000000001E-3</v>
      </c>
      <c r="Q11" s="63">
        <v>5.1000000000000004E-3</v>
      </c>
      <c r="R11" s="24"/>
      <c r="S11" s="24"/>
      <c r="T11" s="24"/>
      <c r="U11" s="24"/>
      <c r="V11" s="24"/>
      <c r="W11" s="71">
        <f t="shared" si="0"/>
        <v>5.8977083333333329E-3</v>
      </c>
      <c r="X11" s="83">
        <f>W11/W$11</f>
        <v>1</v>
      </c>
      <c r="Y11" s="84">
        <f t="shared" si="1"/>
        <v>0</v>
      </c>
    </row>
    <row r="12" spans="1:25" hidden="1" outlineLevel="2">
      <c r="A12" s="8" t="s">
        <v>24</v>
      </c>
      <c r="B12" s="39">
        <v>0.28999999999999998</v>
      </c>
      <c r="C12" s="33">
        <v>8.6999999999999994E-2</v>
      </c>
      <c r="D12" s="34">
        <v>2.564905E-2</v>
      </c>
      <c r="E12" s="34">
        <v>1.1599999999999999E-2</v>
      </c>
      <c r="F12" s="24">
        <v>1.4999999999999999E-2</v>
      </c>
      <c r="G12" s="24">
        <v>3.9149999999999997E-2</v>
      </c>
      <c r="H12" s="34">
        <v>1.46E-2</v>
      </c>
      <c r="I12" s="24">
        <v>4.3499999999999997E-2</v>
      </c>
      <c r="J12" s="24">
        <v>3.5999999999999997E-2</v>
      </c>
      <c r="K12" s="24">
        <v>4.3999999999999997E-2</v>
      </c>
      <c r="L12" s="57">
        <v>2.8500000000000001E-2</v>
      </c>
      <c r="M12" s="24">
        <v>1.4000000000000002E-2</v>
      </c>
      <c r="N12" s="57">
        <v>3.3750000000000002E-2</v>
      </c>
      <c r="O12" s="57">
        <v>2.8736254166666666E-2</v>
      </c>
      <c r="P12" s="34">
        <v>4.7E-2</v>
      </c>
      <c r="Q12" s="63">
        <v>1.2999999999999999E-2</v>
      </c>
      <c r="R12" s="24"/>
      <c r="S12" s="24"/>
      <c r="T12" s="24"/>
      <c r="U12" s="24"/>
      <c r="V12" s="24"/>
      <c r="W12" s="71">
        <f t="shared" si="0"/>
        <v>3.2099020277777772E-2</v>
      </c>
      <c r="X12" s="83">
        <f>W12/W$12</f>
        <v>1</v>
      </c>
      <c r="Y12" s="84">
        <f t="shared" si="1"/>
        <v>0</v>
      </c>
    </row>
    <row r="13" spans="1:25" hidden="1" outlineLevel="2">
      <c r="A13" s="8" t="s">
        <v>25</v>
      </c>
      <c r="B13" s="39">
        <v>0.09</v>
      </c>
      <c r="C13" s="33">
        <v>1.6199999999999999E-2</v>
      </c>
      <c r="D13" s="34">
        <v>4.2187500000000003E-3</v>
      </c>
      <c r="E13" s="34">
        <v>3.5999999999999999E-3</v>
      </c>
      <c r="F13" s="24">
        <v>8.9999999999999993E-3</v>
      </c>
      <c r="G13" s="24">
        <v>1.0800000000000001E-2</v>
      </c>
      <c r="H13" s="34">
        <v>3.4499999999999999E-3</v>
      </c>
      <c r="I13" s="24">
        <v>1.2800000000000001E-2</v>
      </c>
      <c r="J13" s="24">
        <v>3.0000000000000001E-3</v>
      </c>
      <c r="K13" s="24">
        <v>4.0000000000000001E-3</v>
      </c>
      <c r="L13" s="57">
        <v>7.4999999999999997E-3</v>
      </c>
      <c r="M13" s="24">
        <v>4.4999999999999997E-3</v>
      </c>
      <c r="N13" s="57">
        <v>8.3999999999999995E-3</v>
      </c>
      <c r="O13" s="57">
        <v>5.8960125000000014E-3</v>
      </c>
      <c r="P13" s="34">
        <v>1.2E-2</v>
      </c>
      <c r="Q13" s="63">
        <v>1.2800000000000001E-2</v>
      </c>
      <c r="R13" s="24"/>
      <c r="S13" s="24"/>
      <c r="T13" s="24"/>
      <c r="U13" s="24"/>
      <c r="V13" s="24"/>
      <c r="W13" s="71">
        <f t="shared" si="0"/>
        <v>7.8776508333333363E-3</v>
      </c>
      <c r="X13" s="83">
        <f>W13/W$13</f>
        <v>1</v>
      </c>
      <c r="Y13" s="84">
        <f t="shared" si="1"/>
        <v>0</v>
      </c>
    </row>
    <row r="14" spans="1:25" hidden="1" outlineLevel="2">
      <c r="A14" s="8" t="s">
        <v>26</v>
      </c>
      <c r="B14" s="39">
        <v>0.12</v>
      </c>
      <c r="C14" s="33">
        <v>2.1600000000000001E-2</v>
      </c>
      <c r="D14" s="34">
        <v>4.4999999999999997E-3</v>
      </c>
      <c r="E14" s="34">
        <v>4.7999999999999996E-3</v>
      </c>
      <c r="F14" s="24">
        <v>6.0000000000000001E-3</v>
      </c>
      <c r="G14" s="24">
        <v>7.0018800000000003E-3</v>
      </c>
      <c r="H14" s="34">
        <v>4.4999999999999997E-3</v>
      </c>
      <c r="I14" s="24">
        <v>4.4999999999999997E-3</v>
      </c>
      <c r="J14" s="24">
        <v>5.0000000000000001E-3</v>
      </c>
      <c r="K14" s="24">
        <v>5.0000000000000001E-3</v>
      </c>
      <c r="L14" s="57">
        <v>4.4999999999999997E-3</v>
      </c>
      <c r="M14" s="24">
        <v>6.0000000000000001E-3</v>
      </c>
      <c r="N14" s="57">
        <v>7.4999999999999997E-3</v>
      </c>
      <c r="O14" s="57">
        <v>6.9443139333333322E-3</v>
      </c>
      <c r="P14" s="34">
        <v>8.9999999999999993E-3</v>
      </c>
      <c r="Q14" s="63">
        <v>2.1999999999999999E-2</v>
      </c>
      <c r="R14" s="24"/>
      <c r="S14" s="24"/>
      <c r="T14" s="24"/>
      <c r="U14" s="24"/>
      <c r="V14" s="24"/>
      <c r="W14" s="71">
        <f t="shared" si="0"/>
        <v>7.9230795955555558E-3</v>
      </c>
      <c r="X14" s="83">
        <f>W14/W$14</f>
        <v>1</v>
      </c>
      <c r="Y14" s="84">
        <f t="shared" si="1"/>
        <v>0</v>
      </c>
    </row>
    <row r="15" spans="1:25" hidden="1" outlineLevel="2">
      <c r="A15" s="8" t="s">
        <v>27</v>
      </c>
      <c r="B15" s="39">
        <v>0.04</v>
      </c>
      <c r="C15" s="33">
        <v>0.04</v>
      </c>
      <c r="D15" s="34">
        <v>0.04</v>
      </c>
      <c r="E15" s="34">
        <v>2.8000000000000001E-2</v>
      </c>
      <c r="F15" s="24">
        <v>3.2000000000000001E-2</v>
      </c>
      <c r="G15" s="24">
        <v>0.04</v>
      </c>
      <c r="H15" s="34">
        <v>2.4E-2</v>
      </c>
      <c r="I15" s="24">
        <v>0.04</v>
      </c>
      <c r="J15" s="24">
        <v>0.04</v>
      </c>
      <c r="K15" s="24">
        <v>0.04</v>
      </c>
      <c r="L15" s="57">
        <v>0.04</v>
      </c>
      <c r="M15" s="24">
        <v>0.04</v>
      </c>
      <c r="N15" s="57">
        <v>0.04</v>
      </c>
      <c r="O15" s="57">
        <v>3.8666666666666662E-2</v>
      </c>
      <c r="P15" s="34">
        <v>3.5000000000000003E-2</v>
      </c>
      <c r="Q15" s="63">
        <v>3.39E-2</v>
      </c>
      <c r="R15" s="24"/>
      <c r="S15" s="24"/>
      <c r="T15" s="24"/>
      <c r="U15" s="24"/>
      <c r="V15" s="24"/>
      <c r="W15" s="71">
        <f t="shared" si="0"/>
        <v>3.6771111111111109E-2</v>
      </c>
      <c r="X15" s="83">
        <f>W15/W$15</f>
        <v>1</v>
      </c>
      <c r="Y15" s="84">
        <f t="shared" si="1"/>
        <v>0</v>
      </c>
    </row>
    <row r="16" spans="1:25" hidden="1" outlineLevel="2">
      <c r="A16" s="8" t="s">
        <v>28</v>
      </c>
      <c r="B16" s="39">
        <v>0.09</v>
      </c>
      <c r="C16" s="33">
        <v>4.4999999999999998E-2</v>
      </c>
      <c r="D16" s="34">
        <v>2.2499999999999999E-2</v>
      </c>
      <c r="E16" s="34">
        <v>2.2499999999999999E-2</v>
      </c>
      <c r="F16" s="24">
        <v>2.3E-2</v>
      </c>
      <c r="G16" s="24">
        <v>2.2499999999999999E-2</v>
      </c>
      <c r="H16" s="34">
        <v>2.3E-2</v>
      </c>
      <c r="I16" s="24">
        <v>2.2499999999999999E-2</v>
      </c>
      <c r="J16" s="24">
        <v>2.3E-2</v>
      </c>
      <c r="K16" s="24">
        <v>2.3E-2</v>
      </c>
      <c r="L16" s="57">
        <v>2.3E-2</v>
      </c>
      <c r="M16" s="24">
        <v>2.2499999999999999E-2</v>
      </c>
      <c r="N16" s="57">
        <v>2.2499999999999999E-2</v>
      </c>
      <c r="O16" s="57">
        <v>2.8333333333333332E-2</v>
      </c>
      <c r="P16" s="34">
        <v>2.5000000000000001E-2</v>
      </c>
      <c r="Q16" s="63">
        <v>2.46E-2</v>
      </c>
      <c r="R16" s="24"/>
      <c r="S16" s="24"/>
      <c r="T16" s="24"/>
      <c r="U16" s="24"/>
      <c r="V16" s="24"/>
      <c r="W16" s="71">
        <f t="shared" si="0"/>
        <v>2.4862222222222223E-2</v>
      </c>
      <c r="X16" s="83">
        <f>W16/W$16</f>
        <v>1</v>
      </c>
      <c r="Y16" s="84">
        <f t="shared" si="1"/>
        <v>0</v>
      </c>
    </row>
    <row r="17" spans="1:25" hidden="1" outlineLevel="2">
      <c r="A17" s="8" t="s">
        <v>29</v>
      </c>
      <c r="B17" s="39">
        <v>0.05</v>
      </c>
      <c r="C17" s="33">
        <v>0.04</v>
      </c>
      <c r="D17" s="34">
        <v>0.02</v>
      </c>
      <c r="E17" s="34">
        <v>0.02</v>
      </c>
      <c r="F17" s="24">
        <v>0.03</v>
      </c>
      <c r="G17" s="24">
        <v>0.03</v>
      </c>
      <c r="H17" s="34">
        <v>0.05</v>
      </c>
      <c r="I17" s="24">
        <v>0.03</v>
      </c>
      <c r="J17" s="24">
        <v>0.02</v>
      </c>
      <c r="K17" s="24">
        <v>0.02</v>
      </c>
      <c r="L17" s="57">
        <v>0.02</v>
      </c>
      <c r="M17" s="24">
        <v>0.01</v>
      </c>
      <c r="N17" s="57">
        <v>0.03</v>
      </c>
      <c r="O17" s="57">
        <v>2.9212500000000002E-2</v>
      </c>
      <c r="P17" s="34">
        <v>3.5000000000000003E-2</v>
      </c>
      <c r="Q17" s="63">
        <v>1.9E-2</v>
      </c>
      <c r="R17" s="24"/>
      <c r="S17" s="24"/>
      <c r="T17" s="24"/>
      <c r="U17" s="24"/>
      <c r="V17" s="24"/>
      <c r="W17" s="71">
        <f t="shared" si="0"/>
        <v>2.688083333333334E-2</v>
      </c>
      <c r="X17" s="83">
        <f>W17/W$17</f>
        <v>1</v>
      </c>
      <c r="Y17" s="84">
        <f t="shared" si="1"/>
        <v>0</v>
      </c>
    </row>
    <row r="18" spans="1:25" hidden="1" outlineLevel="2">
      <c r="A18" s="8" t="s">
        <v>30</v>
      </c>
      <c r="B18" s="39">
        <v>0.09</v>
      </c>
      <c r="C18" s="33">
        <v>4.4999999999999998E-2</v>
      </c>
      <c r="D18" s="34">
        <v>0</v>
      </c>
      <c r="E18" s="34">
        <v>1.8E-3</v>
      </c>
      <c r="F18" s="24">
        <v>2.3E-2</v>
      </c>
      <c r="G18" s="24">
        <v>2.2499999999999999E-2</v>
      </c>
      <c r="H18" s="34">
        <v>2.3E-2</v>
      </c>
      <c r="I18" s="24">
        <v>2.2499999999999999E-2</v>
      </c>
      <c r="J18" s="24">
        <v>2.3E-2</v>
      </c>
      <c r="K18" s="24">
        <v>2.3E-2</v>
      </c>
      <c r="L18" s="57">
        <v>0.02</v>
      </c>
      <c r="M18" s="24">
        <v>2.2499999999999999E-2</v>
      </c>
      <c r="N18" s="57">
        <v>3.6999999999999998E-2</v>
      </c>
      <c r="O18" s="57">
        <v>2.090613333333333E-2</v>
      </c>
      <c r="P18" s="34">
        <v>2.8000000000000001E-2</v>
      </c>
      <c r="Q18" s="63">
        <v>2.8899999999999999E-2</v>
      </c>
      <c r="R18" s="24"/>
      <c r="S18" s="24"/>
      <c r="T18" s="24"/>
      <c r="U18" s="24"/>
      <c r="V18" s="24"/>
      <c r="W18" s="71">
        <f t="shared" si="0"/>
        <v>2.2740408888888886E-2</v>
      </c>
      <c r="X18" s="83">
        <f>W18/W$18</f>
        <v>1</v>
      </c>
      <c r="Y18" s="84">
        <f t="shared" si="1"/>
        <v>0</v>
      </c>
    </row>
    <row r="19" spans="1:25" s="15" customFormat="1" hidden="1" outlineLevel="1">
      <c r="A19" s="13" t="s">
        <v>31</v>
      </c>
      <c r="B19" s="16">
        <f>SUM(B9:B18)</f>
        <v>1</v>
      </c>
      <c r="C19" s="50">
        <f t="shared" ref="C19:D19" si="10">SUM(C9:C18)</f>
        <v>0.34079999999999999</v>
      </c>
      <c r="D19" s="40">
        <f t="shared" si="10"/>
        <v>0.13469342499999998</v>
      </c>
      <c r="E19" s="40">
        <f t="shared" ref="E19" si="11">SUM(E9:E18)</f>
        <v>0.10329999999999999</v>
      </c>
      <c r="F19" s="40">
        <f t="shared" ref="F19" si="12">SUM(F9:F18)</f>
        <v>0.153</v>
      </c>
      <c r="G19" s="40">
        <f t="shared" ref="G19" si="13">SUM(G9:G18)</f>
        <v>0.18367387999999998</v>
      </c>
      <c r="H19" s="40">
        <f t="shared" ref="H19:I19" si="14">SUM(H9:H18)</f>
        <v>0.15709999999999999</v>
      </c>
      <c r="I19" s="40">
        <f t="shared" si="14"/>
        <v>0.1898</v>
      </c>
      <c r="J19" s="40">
        <f t="shared" ref="J19:P19" si="15">SUM(J9:J18)</f>
        <v>0.16299999999999998</v>
      </c>
      <c r="K19" s="40">
        <f t="shared" si="15"/>
        <v>0.17299999999999999</v>
      </c>
      <c r="L19" s="40">
        <f t="shared" si="15"/>
        <v>0.15779999999999997</v>
      </c>
      <c r="M19" s="40">
        <v>0.1305</v>
      </c>
      <c r="N19" s="40">
        <f t="shared" ref="N19" si="16">SUM(N9:N18)</f>
        <v>0.19484090909090909</v>
      </c>
      <c r="O19" s="58">
        <v>0.17503406237083333</v>
      </c>
      <c r="P19" s="40">
        <f t="shared" si="15"/>
        <v>0.22</v>
      </c>
      <c r="Q19" s="50">
        <f t="shared" ref="Q19" si="17">SUM(Q9:Q18)</f>
        <v>0.1731</v>
      </c>
      <c r="R19" s="40"/>
      <c r="S19" s="40"/>
      <c r="T19" s="40"/>
      <c r="U19" s="40"/>
      <c r="V19" s="40"/>
      <c r="W19" s="71">
        <f t="shared" si="0"/>
        <v>0.17664281843078283</v>
      </c>
      <c r="X19" s="83">
        <f>W19/W$19</f>
        <v>1</v>
      </c>
      <c r="Y19" s="84">
        <f t="shared" si="1"/>
        <v>0</v>
      </c>
    </row>
    <row r="20" spans="1:25" collapsed="1">
      <c r="A20" s="13" t="s">
        <v>32</v>
      </c>
      <c r="B20" s="16">
        <f t="shared" ref="B20:Q20" si="18">0.4*B8+0.6*B19</f>
        <v>1</v>
      </c>
      <c r="C20" s="40">
        <f t="shared" si="18"/>
        <v>0.44947999999999999</v>
      </c>
      <c r="D20" s="40">
        <f t="shared" si="18"/>
        <v>0.33976605500000001</v>
      </c>
      <c r="E20" s="40">
        <f t="shared" si="18"/>
        <v>0.28058</v>
      </c>
      <c r="F20" s="40">
        <f t="shared" si="18"/>
        <v>0.31700000000000006</v>
      </c>
      <c r="G20" s="40">
        <f t="shared" si="18"/>
        <v>0.30020432799999996</v>
      </c>
      <c r="H20" s="40">
        <f t="shared" si="18"/>
        <v>0.26170000000000004</v>
      </c>
      <c r="I20" s="40">
        <f t="shared" si="18"/>
        <v>0.33188000000000001</v>
      </c>
      <c r="J20" s="40">
        <f t="shared" si="18"/>
        <v>0.33739999999999998</v>
      </c>
      <c r="K20" s="40">
        <f t="shared" si="18"/>
        <v>0.25919999999999999</v>
      </c>
      <c r="L20" s="40">
        <f t="shared" si="18"/>
        <v>0.29987999999999998</v>
      </c>
      <c r="M20" s="40">
        <v>0.26529999999999998</v>
      </c>
      <c r="N20" s="40">
        <f t="shared" ref="N20" si="19">0.4*N8+0.6*N19</f>
        <v>0.32510454545454548</v>
      </c>
      <c r="O20" s="58">
        <v>0.29334106242249997</v>
      </c>
      <c r="P20" s="40">
        <f t="shared" si="18"/>
        <v>0.3382</v>
      </c>
      <c r="Q20" s="50">
        <f t="shared" si="18"/>
        <v>0.31318000000000001</v>
      </c>
      <c r="R20" s="40"/>
      <c r="S20" s="40"/>
      <c r="T20" s="40"/>
      <c r="U20" s="40"/>
      <c r="V20" s="40"/>
      <c r="W20" s="75">
        <f t="shared" si="0"/>
        <v>0.31414773272513641</v>
      </c>
      <c r="X20" s="75">
        <f>W20/W$20</f>
        <v>1</v>
      </c>
      <c r="Y20" s="75">
        <f t="shared" si="1"/>
        <v>0</v>
      </c>
    </row>
    <row r="21" spans="1:25">
      <c r="A21" s="100"/>
      <c r="B21" s="89"/>
      <c r="C21" s="24"/>
      <c r="D21" s="24"/>
      <c r="E21" s="24"/>
      <c r="F21" s="24"/>
      <c r="G21" s="24"/>
      <c r="H21" s="89"/>
      <c r="I21" s="24"/>
      <c r="J21" s="24"/>
      <c r="K21" s="24"/>
      <c r="L21" s="24"/>
      <c r="M21" s="24"/>
      <c r="N21" s="57"/>
      <c r="O21" s="57"/>
      <c r="P21" s="24"/>
      <c r="Q21" s="64"/>
      <c r="R21" s="24"/>
      <c r="S21" s="24"/>
      <c r="T21" s="24"/>
      <c r="U21" s="24"/>
      <c r="V21" s="24"/>
      <c r="W21" s="71"/>
      <c r="X21" s="81"/>
      <c r="Y21" s="84"/>
    </row>
    <row r="22" spans="1:25">
      <c r="A22" s="5" t="s">
        <v>33</v>
      </c>
      <c r="B22" s="6"/>
      <c r="C22" s="37"/>
      <c r="D22" s="37"/>
      <c r="E22" s="37"/>
      <c r="F22" s="37"/>
      <c r="G22" s="37"/>
      <c r="H22" s="6"/>
      <c r="I22" s="37"/>
      <c r="J22" s="37"/>
      <c r="K22" s="37"/>
      <c r="L22" s="37"/>
      <c r="M22" s="37"/>
      <c r="N22" s="60"/>
      <c r="O22" s="60"/>
      <c r="P22" s="37"/>
      <c r="Q22" s="50"/>
      <c r="R22" s="37"/>
      <c r="S22" s="37"/>
      <c r="T22" s="37"/>
      <c r="U22" s="37"/>
      <c r="V22" s="37"/>
      <c r="W22" s="71"/>
      <c r="X22" s="81"/>
      <c r="Y22" s="84"/>
    </row>
    <row r="23" spans="1:25" hidden="1" outlineLevel="2">
      <c r="A23" s="8" t="s">
        <v>16</v>
      </c>
      <c r="B23" s="39">
        <v>0.25</v>
      </c>
      <c r="C23" s="34">
        <v>0.25</v>
      </c>
      <c r="D23" s="34">
        <v>0.25</v>
      </c>
      <c r="E23" s="34">
        <v>0.25</v>
      </c>
      <c r="F23" s="34">
        <v>0.25</v>
      </c>
      <c r="G23" s="24">
        <v>0.25</v>
      </c>
      <c r="H23" s="34">
        <v>0.2</v>
      </c>
      <c r="I23" s="24">
        <v>0.25</v>
      </c>
      <c r="J23" s="24">
        <v>0.23799999999999999</v>
      </c>
      <c r="K23" s="24">
        <v>0.19500000000000001</v>
      </c>
      <c r="L23" s="57">
        <v>0.25</v>
      </c>
      <c r="M23" s="24">
        <v>0.25</v>
      </c>
      <c r="N23" s="24">
        <v>0.25</v>
      </c>
      <c r="O23" s="57">
        <v>0.215</v>
      </c>
      <c r="P23" s="34">
        <v>0.25</v>
      </c>
      <c r="Q23" s="63">
        <v>0.24709999999999999</v>
      </c>
      <c r="R23" s="24"/>
      <c r="S23" s="24"/>
      <c r="T23" s="24"/>
      <c r="U23" s="24"/>
      <c r="V23" s="24"/>
      <c r="W23" s="71">
        <f t="shared" si="0"/>
        <v>0.23967333333333332</v>
      </c>
      <c r="X23" s="83">
        <f>W23/W$4</f>
        <v>0.99529359652279836</v>
      </c>
      <c r="Y23" s="84">
        <f t="shared" si="1"/>
        <v>4.7064034772016372E-3</v>
      </c>
    </row>
    <row r="24" spans="1:25" hidden="1" outlineLevel="2">
      <c r="A24" s="8" t="s">
        <v>17</v>
      </c>
      <c r="B24" s="39">
        <v>0.15</v>
      </c>
      <c r="C24" s="34">
        <v>3.7499999999999999E-2</v>
      </c>
      <c r="D24" s="34">
        <v>0.06</v>
      </c>
      <c r="E24" s="34">
        <v>3.7499999999999999E-2</v>
      </c>
      <c r="F24" s="24">
        <v>0.03</v>
      </c>
      <c r="G24" s="24">
        <v>3.7499999999999999E-2</v>
      </c>
      <c r="H24" s="34">
        <v>3.7999999999999999E-2</v>
      </c>
      <c r="I24" s="24">
        <v>3.7499999999999999E-2</v>
      </c>
      <c r="J24" s="24">
        <v>3.7999999999999999E-2</v>
      </c>
      <c r="K24" s="24">
        <v>2.5999999999999999E-2</v>
      </c>
      <c r="L24" s="57">
        <v>0.04</v>
      </c>
      <c r="M24" s="24">
        <v>3.7499999999999999E-2</v>
      </c>
      <c r="N24" s="57">
        <v>3.7499999999999999E-2</v>
      </c>
      <c r="O24" s="57">
        <v>3.4409999999999996E-2</v>
      </c>
      <c r="P24" s="34">
        <v>3.7499999999999999E-2</v>
      </c>
      <c r="Q24" s="63">
        <v>0.05</v>
      </c>
      <c r="R24" s="24"/>
      <c r="S24" s="24"/>
      <c r="T24" s="24"/>
      <c r="U24" s="24"/>
      <c r="V24" s="24"/>
      <c r="W24" s="71">
        <f t="shared" si="0"/>
        <v>3.8594000000000003E-2</v>
      </c>
      <c r="X24" s="83">
        <f>W24/W$5</f>
        <v>0.97998532896964241</v>
      </c>
      <c r="Y24" s="84">
        <f t="shared" si="1"/>
        <v>2.0014671030357589E-2</v>
      </c>
    </row>
    <row r="25" spans="1:25" hidden="1" outlineLevel="2">
      <c r="A25" s="8" t="s">
        <v>18</v>
      </c>
      <c r="B25" s="39">
        <v>0.55000000000000004</v>
      </c>
      <c r="C25" s="34">
        <v>0.27500000000000002</v>
      </c>
      <c r="D25" s="34">
        <v>0.28737499999999999</v>
      </c>
      <c r="E25" s="34">
        <v>0.20899999999999999</v>
      </c>
      <c r="F25" s="24">
        <v>0.185</v>
      </c>
      <c r="G25" s="24">
        <v>0.13750000000000001</v>
      </c>
      <c r="H25" s="34">
        <v>0.13062499999999999</v>
      </c>
      <c r="I25" s="24">
        <v>0.20749999999999999</v>
      </c>
      <c r="J25" s="24">
        <v>0.26100000000000001</v>
      </c>
      <c r="K25" s="24">
        <v>0.1125</v>
      </c>
      <c r="L25" s="57">
        <v>0.17299999999999999</v>
      </c>
      <c r="M25" s="24">
        <v>0.13</v>
      </c>
      <c r="N25" s="57">
        <v>0.183</v>
      </c>
      <c r="O25" s="57">
        <v>0.16944322916666665</v>
      </c>
      <c r="P25" s="34">
        <v>0.17799999999999999</v>
      </c>
      <c r="Q25" s="63">
        <v>0.1782</v>
      </c>
      <c r="R25" s="24"/>
      <c r="S25" s="24"/>
      <c r="T25" s="24"/>
      <c r="U25" s="24"/>
      <c r="V25" s="24"/>
      <c r="W25" s="71">
        <f t="shared" si="0"/>
        <v>0.18780954861111113</v>
      </c>
      <c r="X25" s="83">
        <f>W25/W$6</f>
        <v>0.98600862939730038</v>
      </c>
      <c r="Y25" s="84">
        <f t="shared" si="1"/>
        <v>1.3991370602699615E-2</v>
      </c>
    </row>
    <row r="26" spans="1:25" hidden="1" outlineLevel="2">
      <c r="A26" s="8" t="s">
        <v>19</v>
      </c>
      <c r="B26" s="39">
        <v>0.05</v>
      </c>
      <c r="C26" s="34">
        <v>0.05</v>
      </c>
      <c r="D26" s="34">
        <v>0.05</v>
      </c>
      <c r="E26" s="34">
        <v>0.05</v>
      </c>
      <c r="F26" s="24">
        <v>0.05</v>
      </c>
      <c r="G26" s="24">
        <v>0.05</v>
      </c>
      <c r="H26" s="34">
        <v>0.05</v>
      </c>
      <c r="I26" s="24">
        <v>0.05</v>
      </c>
      <c r="J26" s="24">
        <v>0.05</v>
      </c>
      <c r="K26" s="24">
        <v>0.05</v>
      </c>
      <c r="L26" s="57">
        <v>0.05</v>
      </c>
      <c r="M26" s="24">
        <v>0.05</v>
      </c>
      <c r="N26" s="57">
        <v>0.05</v>
      </c>
      <c r="O26" s="57">
        <v>4.8125000000000001E-2</v>
      </c>
      <c r="P26" s="34">
        <v>0.05</v>
      </c>
      <c r="Q26" s="63">
        <v>4.8000000000000001E-2</v>
      </c>
      <c r="R26" s="24"/>
      <c r="S26" s="24"/>
      <c r="T26" s="24"/>
      <c r="U26" s="24"/>
      <c r="V26" s="24"/>
      <c r="W26" s="71">
        <f t="shared" si="0"/>
        <v>4.974166666666667E-2</v>
      </c>
      <c r="X26" s="83">
        <f>W26/W$7</f>
        <v>1</v>
      </c>
      <c r="Y26" s="84">
        <f t="shared" si="1"/>
        <v>0</v>
      </c>
    </row>
    <row r="27" spans="1:25" s="15" customFormat="1" hidden="1" outlineLevel="1">
      <c r="A27" s="13" t="s">
        <v>20</v>
      </c>
      <c r="B27" s="16">
        <f>SUM(B23:B26)</f>
        <v>1</v>
      </c>
      <c r="C27" s="40">
        <f t="shared" ref="C27" si="20">SUM(C23:C26)</f>
        <v>0.61250000000000004</v>
      </c>
      <c r="D27" s="40">
        <v>0.64737500000000003</v>
      </c>
      <c r="E27" s="40">
        <f t="shared" ref="E27:G27" si="21">SUM(E23:E26)</f>
        <v>0.54649999999999999</v>
      </c>
      <c r="F27" s="40">
        <f t="shared" si="21"/>
        <v>0.51500000000000001</v>
      </c>
      <c r="G27" s="40">
        <f t="shared" si="21"/>
        <v>0.47499999999999998</v>
      </c>
      <c r="H27" s="40">
        <f t="shared" ref="H27:I27" si="22">SUM(H23:H26)</f>
        <v>0.41862499999999997</v>
      </c>
      <c r="I27" s="40">
        <f t="shared" si="22"/>
        <v>0.54500000000000004</v>
      </c>
      <c r="J27" s="40">
        <f t="shared" ref="J27:Q27" si="23">SUM(J23:J26)</f>
        <v>0.58699999999999997</v>
      </c>
      <c r="K27" s="40">
        <f t="shared" si="23"/>
        <v>0.38350000000000001</v>
      </c>
      <c r="L27" s="58">
        <f t="shared" si="23"/>
        <v>0.51300000000000001</v>
      </c>
      <c r="M27" s="40">
        <v>0.46749999999999997</v>
      </c>
      <c r="N27" s="58">
        <f t="shared" ref="N27" si="24">SUM(N23:N26)</f>
        <v>0.52049999999999996</v>
      </c>
      <c r="O27" s="58">
        <v>0.46697822916666665</v>
      </c>
      <c r="P27" s="40">
        <f t="shared" si="23"/>
        <v>0.51549999999999996</v>
      </c>
      <c r="Q27" s="50">
        <f t="shared" si="23"/>
        <v>0.52329999999999999</v>
      </c>
      <c r="R27" s="40"/>
      <c r="S27" s="40"/>
      <c r="T27" s="40"/>
      <c r="U27" s="40"/>
      <c r="V27" s="40"/>
      <c r="W27" s="71">
        <f t="shared" si="0"/>
        <v>0.51581854861111121</v>
      </c>
      <c r="X27" s="83">
        <f>W27/W$8</f>
        <v>0.99118656692866214</v>
      </c>
      <c r="Y27" s="84">
        <f t="shared" si="1"/>
        <v>8.8134330713378617E-3</v>
      </c>
    </row>
    <row r="28" spans="1:25" hidden="1" outlineLevel="2">
      <c r="A28" s="8" t="s">
        <v>21</v>
      </c>
      <c r="B28" s="39">
        <v>0.09</v>
      </c>
      <c r="C28" s="34">
        <v>1.0800000000000001E-2</v>
      </c>
      <c r="D28" s="34">
        <v>2.4862500000000002E-3</v>
      </c>
      <c r="E28" s="34">
        <v>1.8E-3</v>
      </c>
      <c r="F28" s="24">
        <v>3.5999999999999999E-3</v>
      </c>
      <c r="G28" s="24">
        <v>1.4400000000000001E-3</v>
      </c>
      <c r="H28" s="34">
        <v>2.1875000000000002E-3</v>
      </c>
      <c r="I28" s="24">
        <v>4.7999999999999996E-3</v>
      </c>
      <c r="J28" s="24">
        <v>1E-3</v>
      </c>
      <c r="K28" s="24">
        <v>3.5000000000000001E-3</v>
      </c>
      <c r="L28" s="57">
        <v>1.6000000000000001E-3</v>
      </c>
      <c r="M28" s="24">
        <v>1E-3</v>
      </c>
      <c r="N28" s="57">
        <v>1.3636363636363635E-3</v>
      </c>
      <c r="O28" s="57">
        <v>1.6217433593749997E-3</v>
      </c>
      <c r="P28" s="34">
        <v>6.0000000000000001E-3</v>
      </c>
      <c r="Q28" s="64">
        <v>1.5E-3</v>
      </c>
      <c r="R28" s="24"/>
      <c r="S28" s="24"/>
      <c r="T28" s="24"/>
      <c r="U28" s="24"/>
      <c r="V28" s="24"/>
      <c r="W28" s="71">
        <f t="shared" si="0"/>
        <v>2.9799419815340908E-3</v>
      </c>
      <c r="X28" s="83">
        <f>W28/W$9</f>
        <v>0.39256075604685697</v>
      </c>
      <c r="Y28" s="84">
        <f t="shared" si="1"/>
        <v>0.60743924395314308</v>
      </c>
    </row>
    <row r="29" spans="1:25" hidden="1" outlineLevel="2">
      <c r="A29" s="8" t="s">
        <v>22</v>
      </c>
      <c r="B29" s="39">
        <v>0.04</v>
      </c>
      <c r="C29" s="34">
        <v>4.7999999999999996E-3</v>
      </c>
      <c r="D29" s="34">
        <v>1.4400000000000001E-3</v>
      </c>
      <c r="E29" s="34">
        <v>1.6000000000000001E-3</v>
      </c>
      <c r="F29" s="24">
        <v>2.3999999999999998E-3</v>
      </c>
      <c r="G29" s="24">
        <v>5.0000000000000001E-4</v>
      </c>
      <c r="H29" s="34">
        <v>5.0000000000000001E-4</v>
      </c>
      <c r="I29" s="24">
        <v>8.9999999999999998E-4</v>
      </c>
      <c r="J29" s="24">
        <v>1E-3</v>
      </c>
      <c r="K29" s="24">
        <v>5.0000000000000001E-4</v>
      </c>
      <c r="L29" s="57">
        <v>8.0000000000000004E-4</v>
      </c>
      <c r="M29" s="24">
        <v>5.0000000000000001E-4</v>
      </c>
      <c r="N29" s="57">
        <v>6.6E-4</v>
      </c>
      <c r="O29" s="57">
        <v>8.4725000000000013E-4</v>
      </c>
      <c r="P29" s="34">
        <v>3.0000000000000001E-3</v>
      </c>
      <c r="Q29" s="64">
        <v>1.1999999999999999E-3</v>
      </c>
      <c r="R29" s="24"/>
      <c r="S29" s="24"/>
      <c r="T29" s="24"/>
      <c r="U29" s="24"/>
      <c r="V29" s="24"/>
      <c r="W29" s="71">
        <f t="shared" si="0"/>
        <v>1.3764833333333333E-3</v>
      </c>
      <c r="X29" s="83">
        <f>W29/W$10</f>
        <v>0.34414234222972273</v>
      </c>
      <c r="Y29" s="84">
        <f t="shared" si="1"/>
        <v>0.65585765777027727</v>
      </c>
    </row>
    <row r="30" spans="1:25" hidden="1" outlineLevel="2">
      <c r="A30" s="8" t="s">
        <v>23</v>
      </c>
      <c r="B30" s="39">
        <v>0.1</v>
      </c>
      <c r="C30" s="34">
        <v>1.2E-2</v>
      </c>
      <c r="D30" s="34">
        <v>1.0625000000000001E-3</v>
      </c>
      <c r="E30" s="34">
        <v>3.0000000000000001E-3</v>
      </c>
      <c r="F30" s="24">
        <v>3.0000000000000001E-3</v>
      </c>
      <c r="G30" s="24">
        <v>1.25E-3</v>
      </c>
      <c r="H30" s="34">
        <v>8.4374999999999999E-4</v>
      </c>
      <c r="I30" s="24">
        <v>1.2999999999999999E-3</v>
      </c>
      <c r="J30" s="24">
        <v>1E-3</v>
      </c>
      <c r="K30" s="24">
        <v>1.2500000000000013E-3</v>
      </c>
      <c r="L30" s="57">
        <v>1.2999999999999999E-3</v>
      </c>
      <c r="M30" s="24">
        <v>1.25E-3</v>
      </c>
      <c r="N30" s="57">
        <v>1.2999999999999999E-3</v>
      </c>
      <c r="O30" s="57">
        <v>1.123125E-3</v>
      </c>
      <c r="P30" s="34">
        <v>1.8E-3</v>
      </c>
      <c r="Q30" s="64">
        <v>9.5E-4</v>
      </c>
      <c r="R30" s="24"/>
      <c r="S30" s="24"/>
      <c r="T30" s="24"/>
      <c r="U30" s="24"/>
      <c r="V30" s="24"/>
      <c r="W30" s="71">
        <f t="shared" si="0"/>
        <v>2.1619583333333334E-3</v>
      </c>
      <c r="X30" s="83">
        <f>W30/W$11</f>
        <v>0.36657600056519135</v>
      </c>
      <c r="Y30" s="84">
        <f t="shared" si="1"/>
        <v>0.63342399943480865</v>
      </c>
    </row>
    <row r="31" spans="1:25" hidden="1" outlineLevel="2">
      <c r="A31" s="8" t="s">
        <v>24</v>
      </c>
      <c r="B31" s="39">
        <v>0.28999999999999998</v>
      </c>
      <c r="C31" s="34">
        <v>6.9599999999999995E-2</v>
      </c>
      <c r="D31" s="34">
        <v>1.2824525E-2</v>
      </c>
      <c r="E31" s="34">
        <v>5.7999999999999996E-3</v>
      </c>
      <c r="F31" s="24">
        <v>8.9999999999999993E-3</v>
      </c>
      <c r="G31" s="24">
        <v>9.7874999999999993E-3</v>
      </c>
      <c r="H31" s="34">
        <v>3.65E-3</v>
      </c>
      <c r="I31" s="24">
        <v>2.18E-2</v>
      </c>
      <c r="J31" s="24">
        <v>1.7999999999999999E-2</v>
      </c>
      <c r="K31" s="24">
        <v>2.1999999999999995E-2</v>
      </c>
      <c r="L31" s="57">
        <v>1.15E-2</v>
      </c>
      <c r="M31" s="24">
        <v>3.5000000000000005E-3</v>
      </c>
      <c r="N31" s="57">
        <v>8.512500000000001E-3</v>
      </c>
      <c r="O31" s="57">
        <v>8.6208762499999994E-3</v>
      </c>
      <c r="P31" s="34">
        <v>2.4E-2</v>
      </c>
      <c r="Q31" s="64">
        <v>2.8E-3</v>
      </c>
      <c r="R31" s="24"/>
      <c r="S31" s="24"/>
      <c r="T31" s="24"/>
      <c r="U31" s="24"/>
      <c r="V31" s="24"/>
      <c r="W31" s="71">
        <f t="shared" si="0"/>
        <v>1.5426360083333332E-2</v>
      </c>
      <c r="X31" s="83">
        <f>W31/W$12</f>
        <v>0.48058663316939421</v>
      </c>
      <c r="Y31" s="84">
        <f t="shared" si="1"/>
        <v>0.51941336683060579</v>
      </c>
    </row>
    <row r="32" spans="1:25" hidden="1" outlineLevel="2">
      <c r="A32" s="8" t="s">
        <v>25</v>
      </c>
      <c r="B32" s="39">
        <v>0.09</v>
      </c>
      <c r="C32" s="34">
        <v>9.7199999999999995E-3</v>
      </c>
      <c r="D32" s="34">
        <v>1.6875E-3</v>
      </c>
      <c r="E32" s="34">
        <v>1.8E-3</v>
      </c>
      <c r="F32" s="24">
        <v>5.4000000000000003E-3</v>
      </c>
      <c r="G32" s="24">
        <v>2.7000000000000001E-3</v>
      </c>
      <c r="H32" s="34">
        <v>8.6249999999999999E-4</v>
      </c>
      <c r="I32" s="24">
        <v>6.4000000000000003E-3</v>
      </c>
      <c r="J32" s="24">
        <v>1E-3</v>
      </c>
      <c r="K32" s="24">
        <v>2E-3</v>
      </c>
      <c r="L32" s="57">
        <v>3.5000000000000001E-3</v>
      </c>
      <c r="M32" s="24">
        <v>8.4374999999999988E-4</v>
      </c>
      <c r="N32" s="57">
        <v>4.1399999999999996E-3</v>
      </c>
      <c r="O32" s="57">
        <v>2.3584050000000009E-3</v>
      </c>
      <c r="P32" s="34">
        <v>5.0000000000000001E-3</v>
      </c>
      <c r="Q32" s="64">
        <v>2.3E-3</v>
      </c>
      <c r="R32" s="24"/>
      <c r="S32" s="24"/>
      <c r="T32" s="24"/>
      <c r="U32" s="24"/>
      <c r="V32" s="24"/>
      <c r="W32" s="71">
        <f t="shared" si="0"/>
        <v>3.3141436666666662E-3</v>
      </c>
      <c r="X32" s="83">
        <f>W32/W$13</f>
        <v>0.42070202612221197</v>
      </c>
      <c r="Y32" s="84">
        <f t="shared" si="1"/>
        <v>0.57929797387778803</v>
      </c>
    </row>
    <row r="33" spans="1:25" hidden="1" outlineLevel="2">
      <c r="A33" s="8" t="s">
        <v>26</v>
      </c>
      <c r="B33" s="39">
        <v>0.12</v>
      </c>
      <c r="C33" s="34">
        <v>8.6400000000000001E-3</v>
      </c>
      <c r="D33" s="34">
        <v>1.1249999999999999E-3</v>
      </c>
      <c r="E33" s="34">
        <v>2.3999999999999998E-3</v>
      </c>
      <c r="F33" s="24">
        <v>3.0000000000000001E-3</v>
      </c>
      <c r="G33" s="24">
        <v>1.8426E-3</v>
      </c>
      <c r="H33" s="34">
        <v>1.1249999999999999E-3</v>
      </c>
      <c r="I33" s="24">
        <v>1.1000000000000001E-3</v>
      </c>
      <c r="J33" s="24">
        <v>1E-3</v>
      </c>
      <c r="K33" s="24">
        <v>1.2500000000000013E-3</v>
      </c>
      <c r="L33" s="57">
        <v>1.1999999999999999E-3</v>
      </c>
      <c r="M33" s="24">
        <v>1.1250000000000001E-3</v>
      </c>
      <c r="N33" s="57">
        <v>1.0499999999999999E-3</v>
      </c>
      <c r="O33" s="57">
        <v>2.7777255733333331E-3</v>
      </c>
      <c r="P33" s="34">
        <v>2.8000000000000001E-2</v>
      </c>
      <c r="Q33" s="64">
        <v>4.0000000000000001E-3</v>
      </c>
      <c r="R33" s="24"/>
      <c r="S33" s="24"/>
      <c r="T33" s="24"/>
      <c r="U33" s="24"/>
      <c r="V33" s="24"/>
      <c r="W33" s="71">
        <f t="shared" si="0"/>
        <v>3.9756883715555561E-3</v>
      </c>
      <c r="X33" s="83">
        <f>W33/W$14</f>
        <v>0.50178574171913093</v>
      </c>
      <c r="Y33" s="84">
        <f t="shared" si="1"/>
        <v>0.49821425828086907</v>
      </c>
    </row>
    <row r="34" spans="1:25" hidden="1" outlineLevel="2">
      <c r="A34" s="8" t="s">
        <v>27</v>
      </c>
      <c r="B34" s="39">
        <v>0.04</v>
      </c>
      <c r="C34" s="34">
        <v>0.04</v>
      </c>
      <c r="D34" s="34">
        <v>0.04</v>
      </c>
      <c r="E34" s="34">
        <v>2.8000000000000001E-2</v>
      </c>
      <c r="F34" s="24">
        <v>3.2000000000000001E-2</v>
      </c>
      <c r="G34" s="24">
        <v>0.02</v>
      </c>
      <c r="H34" s="34">
        <v>2.1000000000000001E-2</v>
      </c>
      <c r="I34" s="24">
        <v>2.4E-2</v>
      </c>
      <c r="J34" s="24">
        <v>2.4E-2</v>
      </c>
      <c r="K34" s="24">
        <v>0.04</v>
      </c>
      <c r="L34" s="57">
        <v>0.04</v>
      </c>
      <c r="M34" s="24">
        <v>0.04</v>
      </c>
      <c r="N34" s="57">
        <v>0.04</v>
      </c>
      <c r="O34" s="57">
        <v>2.8999999999999998E-2</v>
      </c>
      <c r="P34" s="34">
        <v>0.02</v>
      </c>
      <c r="Q34" s="64">
        <v>3.39E-2</v>
      </c>
      <c r="R34" s="24"/>
      <c r="S34" s="24"/>
      <c r="T34" s="24"/>
      <c r="U34" s="24"/>
      <c r="V34" s="24"/>
      <c r="W34" s="71">
        <f t="shared" si="0"/>
        <v>3.1459999999999995E-2</v>
      </c>
      <c r="X34" s="83">
        <f>W34/W$15</f>
        <v>0.85556294192300708</v>
      </c>
      <c r="Y34" s="84">
        <f t="shared" si="1"/>
        <v>0.14443705807699292</v>
      </c>
    </row>
    <row r="35" spans="1:25" hidden="1" outlineLevel="2">
      <c r="A35" s="8" t="s">
        <v>28</v>
      </c>
      <c r="B35" s="39">
        <v>0.09</v>
      </c>
      <c r="C35" s="34">
        <v>4.4999999999999998E-2</v>
      </c>
      <c r="D35" s="34">
        <v>2.2499999999999999E-2</v>
      </c>
      <c r="E35" s="34">
        <v>2.2499999999999999E-2</v>
      </c>
      <c r="F35" s="24">
        <v>2.3E-2</v>
      </c>
      <c r="G35" s="24">
        <v>0.02</v>
      </c>
      <c r="H35" s="34">
        <v>2.3E-2</v>
      </c>
      <c r="I35" s="24">
        <v>2.2499999999999999E-2</v>
      </c>
      <c r="J35" s="24">
        <v>2.3E-2</v>
      </c>
      <c r="K35" s="24">
        <v>2.3E-2</v>
      </c>
      <c r="L35" s="57">
        <v>2.3E-2</v>
      </c>
      <c r="M35" s="24">
        <v>2.2499999999999999E-2</v>
      </c>
      <c r="N35" s="57">
        <v>2.2499999999999999E-2</v>
      </c>
      <c r="O35" s="57">
        <v>2.8333333333333332E-2</v>
      </c>
      <c r="P35" s="34">
        <v>0.02</v>
      </c>
      <c r="Q35" s="64">
        <v>2.46E-2</v>
      </c>
      <c r="R35" s="24"/>
      <c r="S35" s="24"/>
      <c r="T35" s="24"/>
      <c r="U35" s="24"/>
      <c r="V35" s="24"/>
      <c r="W35" s="71">
        <f t="shared" si="0"/>
        <v>2.4362222222222223E-2</v>
      </c>
      <c r="X35" s="83">
        <f>W35/W$16</f>
        <v>0.97988916696460493</v>
      </c>
      <c r="Y35" s="84">
        <f t="shared" si="1"/>
        <v>2.011083303539507E-2</v>
      </c>
    </row>
    <row r="36" spans="1:25" hidden="1" outlineLevel="2">
      <c r="A36" s="8" t="s">
        <v>29</v>
      </c>
      <c r="B36" s="39">
        <v>0.05</v>
      </c>
      <c r="C36" s="34">
        <v>3.2000000000000001E-2</v>
      </c>
      <c r="D36" s="34">
        <v>1.2500000000000001E-2</v>
      </c>
      <c r="E36" s="34">
        <v>1.2500000000000001E-2</v>
      </c>
      <c r="F36" s="24">
        <v>1.7999999999999999E-2</v>
      </c>
      <c r="G36" s="24">
        <v>0.01</v>
      </c>
      <c r="H36" s="34">
        <v>3.125E-2</v>
      </c>
      <c r="I36" s="24">
        <v>2.4E-2</v>
      </c>
      <c r="J36" s="24">
        <v>0.01</v>
      </c>
      <c r="K36" s="24">
        <v>1.4999999999999999E-2</v>
      </c>
      <c r="L36" s="57">
        <v>0.01</v>
      </c>
      <c r="M36" s="24">
        <v>2.5000000000000001E-3</v>
      </c>
      <c r="N36" s="57">
        <v>1.0999999999999999E-2</v>
      </c>
      <c r="O36" s="57">
        <v>1.4606250000000001E-2</v>
      </c>
      <c r="P36" s="34">
        <v>0.02</v>
      </c>
      <c r="Q36" s="64">
        <v>7.0000000000000001E-3</v>
      </c>
      <c r="R36" s="24"/>
      <c r="S36" s="24"/>
      <c r="T36" s="24"/>
      <c r="U36" s="24"/>
      <c r="V36" s="24"/>
      <c r="W36" s="71">
        <f t="shared" si="0"/>
        <v>1.5357083333333334E-2</v>
      </c>
      <c r="X36" s="83">
        <f>W36/W$17</f>
        <v>0.57130235297764809</v>
      </c>
      <c r="Y36" s="84">
        <f t="shared" si="1"/>
        <v>0.42869764702235191</v>
      </c>
    </row>
    <row r="37" spans="1:25" hidden="1" outlineLevel="2">
      <c r="A37" s="8" t="s">
        <v>30</v>
      </c>
      <c r="B37" s="39">
        <v>0.09</v>
      </c>
      <c r="C37" s="34">
        <v>4.4999999999999998E-2</v>
      </c>
      <c r="D37" s="34">
        <v>0</v>
      </c>
      <c r="E37" s="34">
        <v>1.8E-3</v>
      </c>
      <c r="F37" s="24">
        <v>1.2999999999999999E-2</v>
      </c>
      <c r="G37" s="24">
        <v>2.2499999999999999E-2</v>
      </c>
      <c r="H37" s="34">
        <v>2.3E-2</v>
      </c>
      <c r="I37" s="24">
        <v>1.2E-2</v>
      </c>
      <c r="J37" s="24">
        <v>2.3E-2</v>
      </c>
      <c r="K37" s="24">
        <v>2.3E-2</v>
      </c>
      <c r="L37" s="57">
        <v>0.02</v>
      </c>
      <c r="M37" s="24">
        <v>2.2499999999999999E-2</v>
      </c>
      <c r="N37" s="57">
        <v>3.5000000000000003E-2</v>
      </c>
      <c r="O37" s="57">
        <v>8.362453333333332E-3</v>
      </c>
      <c r="P37" s="34">
        <v>2.8000000000000001E-2</v>
      </c>
      <c r="Q37" s="64">
        <v>2.8899999999999999E-2</v>
      </c>
      <c r="R37" s="24"/>
      <c r="S37" s="24"/>
      <c r="T37" s="24"/>
      <c r="U37" s="24"/>
      <c r="V37" s="24"/>
      <c r="W37" s="71">
        <f t="shared" si="0"/>
        <v>2.0404163555555556E-2</v>
      </c>
      <c r="X37" s="83">
        <f>W37/W$18</f>
        <v>0.89726458548971666</v>
      </c>
      <c r="Y37" s="84">
        <f t="shared" si="1"/>
        <v>0.10273541451028334</v>
      </c>
    </row>
    <row r="38" spans="1:25" s="15" customFormat="1" hidden="1" outlineLevel="1">
      <c r="A38" s="13" t="s">
        <v>31</v>
      </c>
      <c r="B38" s="16">
        <f>SUM(B28:B37)</f>
        <v>1</v>
      </c>
      <c r="C38" s="40">
        <f t="shared" ref="C38:E38" si="25">SUM(C28:C37)</f>
        <v>0.27755999999999997</v>
      </c>
      <c r="D38" s="40">
        <f t="shared" si="25"/>
        <v>9.562577500000001E-2</v>
      </c>
      <c r="E38" s="40">
        <f t="shared" si="25"/>
        <v>8.1199999999999981E-2</v>
      </c>
      <c r="F38" s="40">
        <f t="shared" ref="F38:G38" si="26">SUM(F28:F37)</f>
        <v>0.1124</v>
      </c>
      <c r="G38" s="40">
        <f t="shared" si="26"/>
        <v>9.0020099999999992E-2</v>
      </c>
      <c r="H38" s="40">
        <f t="shared" ref="H38:I38" si="27">SUM(H28:H37)</f>
        <v>0.10741875000000001</v>
      </c>
      <c r="I38" s="40">
        <f t="shared" si="27"/>
        <v>0.1188</v>
      </c>
      <c r="J38" s="40">
        <f t="shared" ref="J38:Q38" si="28">SUM(J28:J37)</f>
        <v>0.10300000000000001</v>
      </c>
      <c r="K38" s="40">
        <f t="shared" si="28"/>
        <v>0.13150000000000001</v>
      </c>
      <c r="L38" s="40">
        <f t="shared" si="28"/>
        <v>0.1129</v>
      </c>
      <c r="M38" s="40">
        <v>9.5718749999999991E-2</v>
      </c>
      <c r="N38" s="40">
        <f t="shared" ref="N38" si="29">SUM(N28:N37)</f>
        <v>0.12552613636363635</v>
      </c>
      <c r="O38" s="58">
        <v>9.7651161849375001E-2</v>
      </c>
      <c r="P38" s="40">
        <f t="shared" si="28"/>
        <v>0.15579999999999999</v>
      </c>
      <c r="Q38" s="50">
        <f t="shared" si="28"/>
        <v>0.10715</v>
      </c>
      <c r="R38" s="40"/>
      <c r="S38" s="40"/>
      <c r="T38" s="40"/>
      <c r="U38" s="40"/>
      <c r="V38" s="40"/>
      <c r="W38" s="71">
        <f t="shared" si="0"/>
        <v>0.12081804488086743</v>
      </c>
      <c r="X38" s="83">
        <f>W38/W$19</f>
        <v>0.68396805459832355</v>
      </c>
      <c r="Y38" s="84">
        <f t="shared" si="1"/>
        <v>0.31603194540167645</v>
      </c>
    </row>
    <row r="39" spans="1:25" collapsed="1">
      <c r="A39" s="13" t="s">
        <v>32</v>
      </c>
      <c r="B39" s="16">
        <f t="shared" ref="B39:Q39" si="30">0.4*B27+0.6*B38</f>
        <v>1</v>
      </c>
      <c r="C39" s="40">
        <f t="shared" si="30"/>
        <v>0.41153600000000001</v>
      </c>
      <c r="D39" s="40">
        <f t="shared" si="30"/>
        <v>0.31632546500000003</v>
      </c>
      <c r="E39" s="40">
        <f t="shared" si="30"/>
        <v>0.26732</v>
      </c>
      <c r="F39" s="40">
        <f t="shared" si="30"/>
        <v>0.27344000000000002</v>
      </c>
      <c r="G39" s="40">
        <f t="shared" si="30"/>
        <v>0.24401206</v>
      </c>
      <c r="H39" s="40">
        <f t="shared" si="30"/>
        <v>0.23190125</v>
      </c>
      <c r="I39" s="40">
        <f t="shared" si="30"/>
        <v>0.28928000000000004</v>
      </c>
      <c r="J39" s="40">
        <f t="shared" si="30"/>
        <v>0.29660000000000003</v>
      </c>
      <c r="K39" s="40">
        <f t="shared" si="30"/>
        <v>0.23230000000000001</v>
      </c>
      <c r="L39" s="40">
        <f t="shared" si="30"/>
        <v>0.27294000000000002</v>
      </c>
      <c r="M39" s="40">
        <v>0.24443124999999999</v>
      </c>
      <c r="N39" s="40">
        <f t="shared" ref="N39" si="31">0.4*N27+0.6*N38</f>
        <v>0.28351568181818182</v>
      </c>
      <c r="O39" s="58">
        <v>0.24538198877629167</v>
      </c>
      <c r="P39" s="40">
        <f t="shared" si="30"/>
        <v>0.29968</v>
      </c>
      <c r="Q39" s="50">
        <f t="shared" si="30"/>
        <v>0.27361000000000002</v>
      </c>
      <c r="R39" s="40"/>
      <c r="S39" s="40"/>
      <c r="T39" s="40"/>
      <c r="U39" s="40"/>
      <c r="V39" s="40"/>
      <c r="W39" s="75">
        <f t="shared" si="0"/>
        <v>0.27881824637296493</v>
      </c>
      <c r="X39" s="75">
        <f>W39/W$20</f>
        <v>0.8875386238006594</v>
      </c>
      <c r="Y39" s="75">
        <f t="shared" si="1"/>
        <v>0.1124613761993406</v>
      </c>
    </row>
    <row r="40" spans="1:25">
      <c r="A40" s="100"/>
      <c r="B40" s="89"/>
      <c r="C40" s="24"/>
      <c r="D40" s="24"/>
      <c r="E40" s="24"/>
      <c r="F40" s="24"/>
      <c r="G40" s="24"/>
      <c r="H40" s="89"/>
      <c r="I40" s="24"/>
      <c r="J40" s="24"/>
      <c r="K40" s="24"/>
      <c r="L40" s="24"/>
      <c r="M40" s="24"/>
      <c r="N40" s="57"/>
      <c r="O40" s="57"/>
      <c r="P40" s="24"/>
      <c r="Q40" s="64"/>
      <c r="R40" s="24"/>
      <c r="S40" s="24"/>
      <c r="T40" s="24"/>
      <c r="U40" s="24"/>
      <c r="V40" s="24"/>
      <c r="W40" s="71"/>
      <c r="X40" s="81"/>
      <c r="Y40" s="84"/>
    </row>
    <row r="41" spans="1:25">
      <c r="A41" s="5" t="s">
        <v>34</v>
      </c>
      <c r="B41" s="6"/>
      <c r="C41" s="37"/>
      <c r="D41" s="37"/>
      <c r="E41" s="37"/>
      <c r="F41" s="37"/>
      <c r="G41" s="37"/>
      <c r="H41" s="6"/>
      <c r="I41" s="37"/>
      <c r="J41" s="37"/>
      <c r="K41" s="37"/>
      <c r="L41" s="37"/>
      <c r="M41" s="37"/>
      <c r="N41" s="60"/>
      <c r="O41" s="60"/>
      <c r="P41" s="37"/>
      <c r="Q41" s="50"/>
      <c r="R41" s="37"/>
      <c r="S41" s="37"/>
      <c r="T41" s="37"/>
      <c r="U41" s="37"/>
      <c r="V41" s="37"/>
      <c r="W41" s="71"/>
      <c r="X41" s="81"/>
      <c r="Y41" s="84"/>
    </row>
    <row r="42" spans="1:25" hidden="1" outlineLevel="2">
      <c r="A42" s="8" t="s">
        <v>16</v>
      </c>
      <c r="B42" s="39">
        <v>0.25</v>
      </c>
      <c r="C42" s="34">
        <v>0.25</v>
      </c>
      <c r="D42" s="34">
        <v>0.25</v>
      </c>
      <c r="E42" s="34">
        <v>0.25</v>
      </c>
      <c r="F42" s="34">
        <v>0.25</v>
      </c>
      <c r="G42" s="24">
        <v>0.25</v>
      </c>
      <c r="H42" s="34">
        <v>0.2</v>
      </c>
      <c r="I42" s="24">
        <v>0.25</v>
      </c>
      <c r="J42" s="24">
        <v>0.25</v>
      </c>
      <c r="K42" s="24"/>
      <c r="L42" s="57">
        <v>0.25</v>
      </c>
      <c r="M42" s="57">
        <v>0.25</v>
      </c>
      <c r="N42" s="24">
        <v>0.25</v>
      </c>
      <c r="O42" s="57"/>
      <c r="P42" s="34"/>
      <c r="Q42" s="63">
        <v>0.24709999999999999</v>
      </c>
      <c r="R42" s="24"/>
      <c r="S42" s="24"/>
      <c r="T42" s="24"/>
      <c r="U42" s="24"/>
      <c r="V42" s="24"/>
      <c r="W42" s="71">
        <f t="shared" si="0"/>
        <v>0.24559166666666668</v>
      </c>
      <c r="X42" s="83">
        <f>W42/W$4</f>
        <v>1.0198707123280086</v>
      </c>
      <c r="Y42" s="84">
        <f t="shared" si="1"/>
        <v>-1.9870712328008633E-2</v>
      </c>
    </row>
    <row r="43" spans="1:25" hidden="1" outlineLevel="2">
      <c r="A43" s="8" t="s">
        <v>17</v>
      </c>
      <c r="B43" s="39">
        <v>0.15</v>
      </c>
      <c r="C43" s="34">
        <v>3.7499999999999999E-2</v>
      </c>
      <c r="D43" s="34">
        <v>0.06</v>
      </c>
      <c r="E43" s="34">
        <v>3.7499999999999999E-2</v>
      </c>
      <c r="F43" s="24">
        <v>3.7999999999999999E-2</v>
      </c>
      <c r="G43" s="24">
        <v>3.7499999999999999E-2</v>
      </c>
      <c r="H43" s="34">
        <v>3.7999999999999999E-2</v>
      </c>
      <c r="I43" s="24">
        <v>3.7499999999999999E-2</v>
      </c>
      <c r="J43" s="24">
        <v>3.7999999999999999E-2</v>
      </c>
      <c r="K43" s="24"/>
      <c r="L43" s="57">
        <v>0.04</v>
      </c>
      <c r="M43" s="57">
        <v>3.7499999999999999E-2</v>
      </c>
      <c r="N43" s="57">
        <v>3.7499999999999999E-2</v>
      </c>
      <c r="O43" s="57"/>
      <c r="P43" s="34"/>
      <c r="Q43" s="63">
        <v>0.05</v>
      </c>
      <c r="R43" s="24"/>
      <c r="S43" s="24"/>
      <c r="T43" s="24"/>
      <c r="U43" s="24"/>
      <c r="V43" s="24"/>
      <c r="W43" s="71">
        <f t="shared" si="0"/>
        <v>4.0749999999999995E-2</v>
      </c>
      <c r="X43" s="83">
        <f>W43/W$5</f>
        <v>1.0347308430199751</v>
      </c>
      <c r="Y43" s="84">
        <f t="shared" si="1"/>
        <v>-3.4730843019975088E-2</v>
      </c>
    </row>
    <row r="44" spans="1:25" hidden="1" outlineLevel="2">
      <c r="A44" s="8" t="s">
        <v>18</v>
      </c>
      <c r="B44" s="39">
        <v>0.55000000000000004</v>
      </c>
      <c r="C44" s="34">
        <v>0.27500000000000002</v>
      </c>
      <c r="D44" s="34">
        <v>0.28737499999999999</v>
      </c>
      <c r="E44" s="34">
        <v>0.20899999999999999</v>
      </c>
      <c r="F44" s="24">
        <v>0.22500000000000001</v>
      </c>
      <c r="G44" s="24">
        <v>0.13750000000000001</v>
      </c>
      <c r="H44" s="34">
        <v>0.13062499999999999</v>
      </c>
      <c r="I44" s="24">
        <v>0.20749999999999999</v>
      </c>
      <c r="J44" s="24">
        <v>0.26100000000000001</v>
      </c>
      <c r="K44" s="24"/>
      <c r="L44" s="57">
        <v>0.17299999999999999</v>
      </c>
      <c r="M44" s="57">
        <v>0.13</v>
      </c>
      <c r="N44" s="57">
        <v>0.183</v>
      </c>
      <c r="O44" s="57"/>
      <c r="P44" s="34"/>
      <c r="Q44" s="63">
        <v>0.1782</v>
      </c>
      <c r="R44" s="24"/>
      <c r="S44" s="24"/>
      <c r="T44" s="24"/>
      <c r="U44" s="24"/>
      <c r="V44" s="24"/>
      <c r="W44" s="71">
        <f t="shared" si="0"/>
        <v>0.19976666666666665</v>
      </c>
      <c r="X44" s="83">
        <f>W44/W$6</f>
        <v>1.0487840402999307</v>
      </c>
      <c r="Y44" s="84">
        <f t="shared" si="1"/>
        <v>-4.8784040299930664E-2</v>
      </c>
    </row>
    <row r="45" spans="1:25" hidden="1" outlineLevel="2">
      <c r="A45" s="8" t="s">
        <v>19</v>
      </c>
      <c r="B45" s="39">
        <v>0.05</v>
      </c>
      <c r="C45" s="34">
        <v>0.05</v>
      </c>
      <c r="D45" s="34">
        <v>0.05</v>
      </c>
      <c r="E45" s="34">
        <v>0.05</v>
      </c>
      <c r="F45" s="24">
        <v>0.05</v>
      </c>
      <c r="G45" s="24">
        <v>0.05</v>
      </c>
      <c r="H45" s="34">
        <v>0.05</v>
      </c>
      <c r="I45" s="24">
        <v>0.05</v>
      </c>
      <c r="J45" s="24">
        <v>0.05</v>
      </c>
      <c r="K45" s="24"/>
      <c r="L45" s="57">
        <v>0.05</v>
      </c>
      <c r="M45" s="57">
        <v>0.05</v>
      </c>
      <c r="N45" s="57">
        <v>0.05</v>
      </c>
      <c r="O45" s="57"/>
      <c r="P45" s="34"/>
      <c r="Q45" s="63">
        <v>4.8000000000000001E-2</v>
      </c>
      <c r="R45" s="24"/>
      <c r="S45" s="24"/>
      <c r="T45" s="24"/>
      <c r="U45" s="24"/>
      <c r="V45" s="24"/>
      <c r="W45" s="71">
        <f t="shared" si="0"/>
        <v>4.9833333333333334E-2</v>
      </c>
      <c r="X45" s="83">
        <f>W45/W$7</f>
        <v>1.0018428547495393</v>
      </c>
      <c r="Y45" s="84">
        <f t="shared" si="1"/>
        <v>-1.8428547495392689E-3</v>
      </c>
    </row>
    <row r="46" spans="1:25" s="15" customFormat="1" hidden="1" outlineLevel="1">
      <c r="A46" s="13" t="s">
        <v>20</v>
      </c>
      <c r="B46" s="16">
        <f>SUM(B42:B45)</f>
        <v>1</v>
      </c>
      <c r="C46" s="40">
        <f t="shared" ref="C46:D46" si="32">SUM(C42:C45)</f>
        <v>0.61250000000000004</v>
      </c>
      <c r="D46" s="40">
        <f t="shared" si="32"/>
        <v>0.64737500000000003</v>
      </c>
      <c r="E46" s="40">
        <f t="shared" ref="E46:G46" si="33">SUM(E42:E45)</f>
        <v>0.54649999999999999</v>
      </c>
      <c r="F46" s="40">
        <f t="shared" si="33"/>
        <v>0.56300000000000006</v>
      </c>
      <c r="G46" s="40">
        <f t="shared" si="33"/>
        <v>0.47499999999999998</v>
      </c>
      <c r="H46" s="40">
        <f t="shared" ref="H46:I46" si="34">SUM(H42:H45)</f>
        <v>0.41862499999999997</v>
      </c>
      <c r="I46" s="40">
        <f t="shared" si="34"/>
        <v>0.54500000000000004</v>
      </c>
      <c r="J46" s="40">
        <f t="shared" ref="J46:Q46" si="35">SUM(J42:J45)</f>
        <v>0.59899999999999998</v>
      </c>
      <c r="K46" s="40"/>
      <c r="L46" s="58">
        <f t="shared" ref="L46" si="36">SUM(L42:L45)</f>
        <v>0.51300000000000001</v>
      </c>
      <c r="M46" s="40">
        <v>0.46749999999999997</v>
      </c>
      <c r="N46" s="58">
        <f t="shared" ref="N46" si="37">SUM(N42:N45)</f>
        <v>0.52049999999999996</v>
      </c>
      <c r="O46" s="58"/>
      <c r="P46" s="40"/>
      <c r="Q46" s="50">
        <f t="shared" si="35"/>
        <v>0.52329999999999999</v>
      </c>
      <c r="R46" s="40"/>
      <c r="S46" s="40"/>
      <c r="T46" s="40"/>
      <c r="U46" s="40"/>
      <c r="V46" s="40"/>
      <c r="W46" s="71">
        <f t="shared" si="0"/>
        <v>0.53594166666666665</v>
      </c>
      <c r="X46" s="83">
        <f>W46/W$8</f>
        <v>1.0298547465726318</v>
      </c>
      <c r="Y46" s="84">
        <f t="shared" si="1"/>
        <v>-2.9854746572631763E-2</v>
      </c>
    </row>
    <row r="47" spans="1:25" hidden="1" outlineLevel="2">
      <c r="A47" s="8" t="s">
        <v>21</v>
      </c>
      <c r="B47" s="39">
        <v>0.09</v>
      </c>
      <c r="C47" s="34">
        <v>1.0800000000000001E-2</v>
      </c>
      <c r="D47" s="34">
        <v>6.2156249999999998E-3</v>
      </c>
      <c r="E47" s="34">
        <v>3.5999999999999999E-3</v>
      </c>
      <c r="F47" s="24">
        <v>3.5999999999999999E-3</v>
      </c>
      <c r="G47" s="24">
        <v>5.7600000000000004E-3</v>
      </c>
      <c r="H47" s="34">
        <v>8.7500000000000008E-3</v>
      </c>
      <c r="I47" s="24">
        <v>4.7999999999999996E-3</v>
      </c>
      <c r="J47" s="24">
        <v>1E-3</v>
      </c>
      <c r="K47" s="24"/>
      <c r="L47" s="57">
        <v>6.3E-3</v>
      </c>
      <c r="M47" s="57">
        <v>4.0000000000000001E-3</v>
      </c>
      <c r="N47" s="57">
        <v>7.0909090909090904E-3</v>
      </c>
      <c r="O47" s="57"/>
      <c r="P47" s="34"/>
      <c r="Q47" s="64">
        <v>6.8999999999999999E-3</v>
      </c>
      <c r="R47" s="24"/>
      <c r="S47" s="24"/>
      <c r="T47" s="24"/>
      <c r="U47" s="24"/>
      <c r="V47" s="24"/>
      <c r="W47" s="71">
        <f t="shared" si="0"/>
        <v>5.7347111742424252E-3</v>
      </c>
      <c r="X47" s="83">
        <f>W47/W$9</f>
        <v>0.75545851839438283</v>
      </c>
      <c r="Y47" s="84">
        <f t="shared" si="1"/>
        <v>0.24454148160561717</v>
      </c>
    </row>
    <row r="48" spans="1:25" hidden="1" outlineLevel="2">
      <c r="A48" s="8" t="s">
        <v>22</v>
      </c>
      <c r="B48" s="39">
        <v>0.04</v>
      </c>
      <c r="C48" s="34">
        <v>4.7999999999999996E-3</v>
      </c>
      <c r="D48" s="34">
        <v>7.3600000000000002E-3</v>
      </c>
      <c r="E48" s="34">
        <v>2.3999999999999998E-3</v>
      </c>
      <c r="F48" s="24">
        <v>2.3999999999999998E-3</v>
      </c>
      <c r="G48" s="24">
        <v>2E-3</v>
      </c>
      <c r="H48" s="34">
        <v>2E-3</v>
      </c>
      <c r="I48" s="24">
        <v>8.9999999999999998E-4</v>
      </c>
      <c r="J48" s="24">
        <v>1E-3</v>
      </c>
      <c r="K48" s="24"/>
      <c r="L48" s="57">
        <v>3.0000000000000001E-3</v>
      </c>
      <c r="M48" s="57">
        <v>2E-3</v>
      </c>
      <c r="N48" s="57">
        <v>3.5999999999999999E-3</v>
      </c>
      <c r="O48" s="57"/>
      <c r="P48" s="34"/>
      <c r="Q48" s="64">
        <v>1.1999999999999999E-3</v>
      </c>
      <c r="R48" s="24"/>
      <c r="S48" s="24"/>
      <c r="T48" s="24"/>
      <c r="U48" s="24"/>
      <c r="V48" s="24"/>
      <c r="W48" s="71">
        <f t="shared" si="0"/>
        <v>2.7216666666666669E-3</v>
      </c>
      <c r="X48" s="83">
        <f>W48/W$10</f>
        <v>0.68045919536637711</v>
      </c>
      <c r="Y48" s="84">
        <f t="shared" si="1"/>
        <v>0.31954080463362289</v>
      </c>
    </row>
    <row r="49" spans="1:25" hidden="1" outlineLevel="2">
      <c r="A49" s="8" t="s">
        <v>23</v>
      </c>
      <c r="B49" s="39">
        <v>0.1</v>
      </c>
      <c r="C49" s="34">
        <v>1.2E-2</v>
      </c>
      <c r="D49" s="34">
        <v>1.0625000000000001E-3</v>
      </c>
      <c r="E49" s="34">
        <v>3.0000000000000001E-3</v>
      </c>
      <c r="F49" s="24">
        <v>3.0000000000000001E-3</v>
      </c>
      <c r="G49" s="24">
        <v>1.25E-3</v>
      </c>
      <c r="H49" s="34">
        <v>9.3749999999999997E-4</v>
      </c>
      <c r="I49" s="24">
        <v>1.2999999999999999E-3</v>
      </c>
      <c r="J49" s="24">
        <v>1E-3</v>
      </c>
      <c r="K49" s="24"/>
      <c r="L49" s="57">
        <v>2.5000000000000001E-3</v>
      </c>
      <c r="M49" s="57">
        <v>2E-3</v>
      </c>
      <c r="N49" s="57">
        <v>5.0000000000000001E-3</v>
      </c>
      <c r="O49" s="57"/>
      <c r="P49" s="34"/>
      <c r="Q49" s="64">
        <v>1E-3</v>
      </c>
      <c r="R49" s="24"/>
      <c r="S49" s="24"/>
      <c r="T49" s="24"/>
      <c r="U49" s="24"/>
      <c r="V49" s="24"/>
      <c r="W49" s="71">
        <f t="shared" si="0"/>
        <v>2.8374999999999997E-3</v>
      </c>
      <c r="X49" s="83">
        <f>W49/W$11</f>
        <v>0.48111907873821047</v>
      </c>
      <c r="Y49" s="84">
        <f t="shared" si="1"/>
        <v>0.51888092126178953</v>
      </c>
    </row>
    <row r="50" spans="1:25" hidden="1" outlineLevel="2">
      <c r="A50" s="8" t="s">
        <v>24</v>
      </c>
      <c r="B50" s="39">
        <v>0.28999999999999998</v>
      </c>
      <c r="C50" s="34">
        <v>6.9599999999999995E-2</v>
      </c>
      <c r="D50" s="34">
        <v>1.2824525E-2</v>
      </c>
      <c r="E50" s="34">
        <v>5.7999999999999996E-3</v>
      </c>
      <c r="F50" s="24">
        <v>8.9999999999999993E-3</v>
      </c>
      <c r="G50" s="24">
        <v>9.7874999999999993E-3</v>
      </c>
      <c r="H50" s="34">
        <v>3.65E-3</v>
      </c>
      <c r="I50" s="24">
        <v>2.18E-2</v>
      </c>
      <c r="J50" s="24">
        <v>1.7999999999999999E-2</v>
      </c>
      <c r="K50" s="24"/>
      <c r="L50" s="57">
        <v>1.29E-2</v>
      </c>
      <c r="M50" s="57">
        <v>3.5000000000000005E-3</v>
      </c>
      <c r="N50" s="57">
        <v>8.512500000000001E-3</v>
      </c>
      <c r="O50" s="57"/>
      <c r="P50" s="34"/>
      <c r="Q50" s="64">
        <v>2.8E-3</v>
      </c>
      <c r="R50" s="24"/>
      <c r="S50" s="24"/>
      <c r="T50" s="24"/>
      <c r="U50" s="24"/>
      <c r="V50" s="24"/>
      <c r="W50" s="71">
        <f t="shared" si="0"/>
        <v>1.484787708333333E-2</v>
      </c>
      <c r="X50" s="83">
        <f>W50/W$12</f>
        <v>0.46256480586769033</v>
      </c>
      <c r="Y50" s="84">
        <f t="shared" si="1"/>
        <v>0.53743519413230967</v>
      </c>
    </row>
    <row r="51" spans="1:25" hidden="1" outlineLevel="2">
      <c r="A51" s="8" t="s">
        <v>25</v>
      </c>
      <c r="B51" s="39">
        <v>0.09</v>
      </c>
      <c r="C51" s="34">
        <v>9.7199999999999995E-3</v>
      </c>
      <c r="D51" s="34">
        <v>1.6875E-3</v>
      </c>
      <c r="E51" s="34">
        <v>1.8E-3</v>
      </c>
      <c r="F51" s="24">
        <v>5.4000000000000003E-3</v>
      </c>
      <c r="G51" s="24">
        <v>2.7000000000000001E-3</v>
      </c>
      <c r="H51" s="34">
        <v>8.6249999999999999E-4</v>
      </c>
      <c r="I51" s="24">
        <v>6.4000000000000003E-3</v>
      </c>
      <c r="J51" s="24">
        <v>1E-3</v>
      </c>
      <c r="K51" s="24"/>
      <c r="L51" s="57">
        <v>3.5000000000000001E-3</v>
      </c>
      <c r="M51" s="57">
        <v>8.4374999999999988E-4</v>
      </c>
      <c r="N51" s="57">
        <v>4.1399999999999996E-3</v>
      </c>
      <c r="O51" s="57"/>
      <c r="P51" s="34"/>
      <c r="Q51" s="64">
        <v>2.3E-3</v>
      </c>
      <c r="R51" s="24"/>
      <c r="S51" s="24"/>
      <c r="T51" s="24"/>
      <c r="U51" s="24"/>
      <c r="V51" s="24"/>
      <c r="W51" s="71">
        <f t="shared" si="0"/>
        <v>3.3628124999999995E-3</v>
      </c>
      <c r="X51" s="83">
        <f>W51/W$13</f>
        <v>0.42688011580440466</v>
      </c>
      <c r="Y51" s="84">
        <f t="shared" si="1"/>
        <v>0.57311988419559534</v>
      </c>
    </row>
    <row r="52" spans="1:25" hidden="1" outlineLevel="2">
      <c r="A52" s="8" t="s">
        <v>26</v>
      </c>
      <c r="B52" s="39">
        <v>0.12</v>
      </c>
      <c r="C52" s="34">
        <v>8.6400000000000001E-3</v>
      </c>
      <c r="D52" s="34">
        <v>1.1249999999999999E-3</v>
      </c>
      <c r="E52" s="34">
        <v>2.3999999999999998E-3</v>
      </c>
      <c r="F52" s="24">
        <v>3.0000000000000001E-3</v>
      </c>
      <c r="G52" s="24">
        <v>1.8426E-3</v>
      </c>
      <c r="H52" s="34">
        <v>1.1249999999999999E-3</v>
      </c>
      <c r="I52" s="24">
        <v>1.1000000000000001E-3</v>
      </c>
      <c r="J52" s="24">
        <v>1E-3</v>
      </c>
      <c r="K52" s="24"/>
      <c r="L52" s="57">
        <v>1.1999999999999999E-3</v>
      </c>
      <c r="M52" s="57">
        <v>1.1250000000000001E-3</v>
      </c>
      <c r="N52" s="57">
        <v>1.0499999999999999E-3</v>
      </c>
      <c r="O52" s="57"/>
      <c r="P52" s="34"/>
      <c r="Q52" s="64">
        <v>4.0000000000000001E-3</v>
      </c>
      <c r="R52" s="24"/>
      <c r="S52" s="24"/>
      <c r="T52" s="24"/>
      <c r="U52" s="24"/>
      <c r="V52" s="24"/>
      <c r="W52" s="71">
        <f t="shared" si="0"/>
        <v>2.3006333333333334E-3</v>
      </c>
      <c r="X52" s="83">
        <f>W52/W$14</f>
        <v>0.290371099467923</v>
      </c>
      <c r="Y52" s="84">
        <f t="shared" si="1"/>
        <v>0.70962890053207706</v>
      </c>
    </row>
    <row r="53" spans="1:25" hidden="1" outlineLevel="2">
      <c r="A53" s="8" t="s">
        <v>27</v>
      </c>
      <c r="B53" s="39">
        <v>0.04</v>
      </c>
      <c r="C53" s="34">
        <v>0.04</v>
      </c>
      <c r="D53" s="34">
        <v>0.04</v>
      </c>
      <c r="E53" s="34">
        <v>2.8000000000000001E-2</v>
      </c>
      <c r="F53" s="24">
        <v>3.2000000000000001E-2</v>
      </c>
      <c r="G53" s="24">
        <v>0.02</v>
      </c>
      <c r="H53" s="34">
        <v>2.1000000000000001E-2</v>
      </c>
      <c r="I53" s="24">
        <v>2.4E-2</v>
      </c>
      <c r="J53" s="24">
        <v>2.4E-2</v>
      </c>
      <c r="K53" s="24"/>
      <c r="L53" s="57">
        <v>0.04</v>
      </c>
      <c r="M53" s="57">
        <v>0.04</v>
      </c>
      <c r="N53" s="57">
        <v>0.04</v>
      </c>
      <c r="O53" s="57"/>
      <c r="P53" s="34"/>
      <c r="Q53" s="64">
        <v>3.39E-2</v>
      </c>
      <c r="R53" s="24"/>
      <c r="S53" s="24"/>
      <c r="T53" s="24"/>
      <c r="U53" s="24"/>
      <c r="V53" s="24"/>
      <c r="W53" s="71">
        <f t="shared" si="0"/>
        <v>3.1908333333333323E-2</v>
      </c>
      <c r="X53" s="83">
        <f>W53/W$15</f>
        <v>0.86775548437783268</v>
      </c>
      <c r="Y53" s="84">
        <f t="shared" si="1"/>
        <v>0.13224451562216732</v>
      </c>
    </row>
    <row r="54" spans="1:25" hidden="1" outlineLevel="2">
      <c r="A54" s="8" t="s">
        <v>28</v>
      </c>
      <c r="B54" s="39">
        <v>0.09</v>
      </c>
      <c r="C54" s="34">
        <v>4.4999999999999998E-2</v>
      </c>
      <c r="D54" s="34">
        <v>2.2499999999999999E-2</v>
      </c>
      <c r="E54" s="34">
        <v>2.2499999999999999E-2</v>
      </c>
      <c r="F54" s="24">
        <v>2.3E-2</v>
      </c>
      <c r="G54" s="24">
        <v>0.02</v>
      </c>
      <c r="H54" s="34">
        <v>2.3E-2</v>
      </c>
      <c r="I54" s="24">
        <v>2.2499999999999999E-2</v>
      </c>
      <c r="J54" s="24">
        <v>2.3E-2</v>
      </c>
      <c r="K54" s="24"/>
      <c r="L54" s="57">
        <v>2.3E-2</v>
      </c>
      <c r="M54" s="57">
        <v>2.2499999999999999E-2</v>
      </c>
      <c r="N54" s="57">
        <v>2.2499999999999999E-2</v>
      </c>
      <c r="O54" s="57"/>
      <c r="P54" s="34"/>
      <c r="Q54" s="64">
        <v>2.46E-2</v>
      </c>
      <c r="R54" s="24"/>
      <c r="S54" s="24"/>
      <c r="T54" s="24"/>
      <c r="U54" s="24"/>
      <c r="V54" s="24"/>
      <c r="W54" s="71">
        <f t="shared" si="0"/>
        <v>2.450833333333333E-2</v>
      </c>
      <c r="X54" s="83">
        <f>W54/W$16</f>
        <v>0.98576599928494801</v>
      </c>
      <c r="Y54" s="84">
        <f t="shared" si="1"/>
        <v>1.4234000715051986E-2</v>
      </c>
    </row>
    <row r="55" spans="1:25" hidden="1" outlineLevel="2">
      <c r="A55" s="8" t="s">
        <v>29</v>
      </c>
      <c r="B55" s="39">
        <v>0.05</v>
      </c>
      <c r="C55" s="34">
        <v>3.2000000000000001E-2</v>
      </c>
      <c r="D55" s="34">
        <v>1.2500000000000001E-2</v>
      </c>
      <c r="E55" s="34">
        <v>1.2500000000000001E-2</v>
      </c>
      <c r="F55" s="24">
        <v>1.7999999999999999E-2</v>
      </c>
      <c r="G55" s="24">
        <v>0.01</v>
      </c>
      <c r="H55" s="34">
        <v>3.1E-2</v>
      </c>
      <c r="I55" s="24">
        <v>2.4E-2</v>
      </c>
      <c r="J55" s="24">
        <v>0.01</v>
      </c>
      <c r="K55" s="24"/>
      <c r="L55" s="57">
        <v>0.01</v>
      </c>
      <c r="M55" s="57">
        <v>2.5000000000000001E-3</v>
      </c>
      <c r="N55" s="57">
        <v>1.0999999999999999E-2</v>
      </c>
      <c r="O55" s="57"/>
      <c r="P55" s="34"/>
      <c r="Q55" s="64">
        <v>7.0000000000000001E-3</v>
      </c>
      <c r="R55" s="24"/>
      <c r="S55" s="24"/>
      <c r="T55" s="24"/>
      <c r="U55" s="24"/>
      <c r="V55" s="24"/>
      <c r="W55" s="71">
        <f t="shared" si="0"/>
        <v>1.5041666666666668E-2</v>
      </c>
      <c r="X55" s="83">
        <f>W55/W$17</f>
        <v>0.55956846575937003</v>
      </c>
      <c r="Y55" s="84">
        <f t="shared" si="1"/>
        <v>0.44043153424062997</v>
      </c>
    </row>
    <row r="56" spans="1:25" hidden="1" outlineLevel="2">
      <c r="A56" s="8" t="s">
        <v>30</v>
      </c>
      <c r="B56" s="39">
        <v>0.09</v>
      </c>
      <c r="C56" s="34">
        <v>4.4999999999999998E-2</v>
      </c>
      <c r="D56" s="34">
        <v>0</v>
      </c>
      <c r="E56" s="34">
        <v>1.8E-3</v>
      </c>
      <c r="F56" s="24">
        <v>1.2999999999999999E-2</v>
      </c>
      <c r="G56" s="24">
        <v>2.2499999999999999E-2</v>
      </c>
      <c r="H56" s="34">
        <v>2.3E-2</v>
      </c>
      <c r="I56" s="24">
        <v>1.2E-2</v>
      </c>
      <c r="J56" s="24">
        <v>2.3E-2</v>
      </c>
      <c r="K56" s="24"/>
      <c r="L56" s="57">
        <v>0.02</v>
      </c>
      <c r="M56" s="57">
        <v>2.2499999999999999E-2</v>
      </c>
      <c r="N56" s="57">
        <v>3.6999999999999998E-2</v>
      </c>
      <c r="O56" s="57"/>
      <c r="P56" s="34"/>
      <c r="Q56" s="64">
        <v>2.8899999999999999E-2</v>
      </c>
      <c r="R56" s="24"/>
      <c r="S56" s="24"/>
      <c r="T56" s="24"/>
      <c r="U56" s="24"/>
      <c r="V56" s="24"/>
      <c r="W56" s="71">
        <f t="shared" si="0"/>
        <v>2.0725E-2</v>
      </c>
      <c r="X56" s="83">
        <f>W56/W$18</f>
        <v>0.91137323437162876</v>
      </c>
      <c r="Y56" s="84">
        <f t="shared" si="1"/>
        <v>8.862676562837124E-2</v>
      </c>
    </row>
    <row r="57" spans="1:25" s="15" customFormat="1" hidden="1" outlineLevel="1">
      <c r="A57" s="13" t="s">
        <v>31</v>
      </c>
      <c r="B57" s="16">
        <f>SUM(B47:B56)</f>
        <v>1</v>
      </c>
      <c r="C57" s="40">
        <f t="shared" ref="C57:G57" si="38">SUM(C47:C56)</f>
        <v>0.27755999999999997</v>
      </c>
      <c r="D57" s="40">
        <f t="shared" si="38"/>
        <v>0.10527515</v>
      </c>
      <c r="E57" s="40">
        <f t="shared" si="38"/>
        <v>8.3799999999999999E-2</v>
      </c>
      <c r="F57" s="40">
        <f t="shared" si="38"/>
        <v>0.1124</v>
      </c>
      <c r="G57" s="40">
        <f t="shared" si="38"/>
        <v>9.5840100000000011E-2</v>
      </c>
      <c r="H57" s="40">
        <f t="shared" ref="H57:I57" si="39">SUM(H47:H56)</f>
        <v>0.11532499999999998</v>
      </c>
      <c r="I57" s="40">
        <f t="shared" si="39"/>
        <v>0.1188</v>
      </c>
      <c r="J57" s="40">
        <f t="shared" ref="J57:Q57" si="40">SUM(J47:J56)</f>
        <v>0.10300000000000001</v>
      </c>
      <c r="K57" s="40"/>
      <c r="L57" s="40">
        <f t="shared" si="40"/>
        <v>0.12240000000000001</v>
      </c>
      <c r="M57" s="40">
        <v>0.10096875</v>
      </c>
      <c r="N57" s="40">
        <f t="shared" ref="N57" si="41">SUM(N47:N56)</f>
        <v>0.13989340909090908</v>
      </c>
      <c r="O57" s="58"/>
      <c r="P57" s="40"/>
      <c r="Q57" s="50">
        <f t="shared" si="40"/>
        <v>0.11260000000000001</v>
      </c>
      <c r="R57" s="40"/>
      <c r="S57" s="40"/>
      <c r="T57" s="40"/>
      <c r="U57" s="40"/>
      <c r="V57" s="40"/>
      <c r="W57" s="71">
        <f t="shared" si="0"/>
        <v>0.12398853409090911</v>
      </c>
      <c r="X57" s="83">
        <f>W57/W$19</f>
        <v>0.70191664281836508</v>
      </c>
      <c r="Y57" s="84">
        <f t="shared" si="1"/>
        <v>0.29808335718163492</v>
      </c>
    </row>
    <row r="58" spans="1:25" collapsed="1">
      <c r="A58" s="13" t="s">
        <v>32</v>
      </c>
      <c r="B58" s="16">
        <f t="shared" ref="B58:Q58" si="42">0.4*B46+0.6*B57</f>
        <v>1</v>
      </c>
      <c r="C58" s="40">
        <f t="shared" si="42"/>
        <v>0.41153600000000001</v>
      </c>
      <c r="D58" s="40">
        <f t="shared" si="42"/>
        <v>0.32211508999999999</v>
      </c>
      <c r="E58" s="40">
        <f t="shared" si="42"/>
        <v>0.26888000000000001</v>
      </c>
      <c r="F58" s="40">
        <f t="shared" si="42"/>
        <v>0.29264000000000001</v>
      </c>
      <c r="G58" s="40">
        <f t="shared" si="42"/>
        <v>0.24750406</v>
      </c>
      <c r="H58" s="40">
        <f t="shared" si="42"/>
        <v>0.23664499999999999</v>
      </c>
      <c r="I58" s="40">
        <f t="shared" si="42"/>
        <v>0.28928000000000004</v>
      </c>
      <c r="J58" s="40">
        <f t="shared" si="42"/>
        <v>0.3014</v>
      </c>
      <c r="K58" s="40"/>
      <c r="L58" s="40">
        <f t="shared" si="42"/>
        <v>0.27864</v>
      </c>
      <c r="M58" s="40">
        <v>0.24758125</v>
      </c>
      <c r="N58" s="40">
        <f t="shared" ref="N58" si="43">0.4*N46+0.6*N57</f>
        <v>0.29213604545454541</v>
      </c>
      <c r="O58" s="58"/>
      <c r="P58" s="40"/>
      <c r="Q58" s="50">
        <f t="shared" si="42"/>
        <v>0.27688000000000001</v>
      </c>
      <c r="R58" s="40"/>
      <c r="S58" s="40"/>
      <c r="T58" s="40"/>
      <c r="U58" s="40"/>
      <c r="V58" s="40"/>
      <c r="W58" s="75">
        <f t="shared" si="0"/>
        <v>0.28876978712121221</v>
      </c>
      <c r="X58" s="75">
        <f>W58/W$20</f>
        <v>0.91921652471027493</v>
      </c>
      <c r="Y58" s="75">
        <f t="shared" si="1"/>
        <v>8.0783475289725071E-2</v>
      </c>
    </row>
    <row r="59" spans="1:25">
      <c r="A59" s="100"/>
      <c r="B59" s="89"/>
      <c r="C59" s="24"/>
      <c r="D59" s="24"/>
      <c r="E59" s="24"/>
      <c r="F59" s="24"/>
      <c r="G59" s="24"/>
      <c r="H59" s="89"/>
      <c r="I59" s="24"/>
      <c r="J59" s="24"/>
      <c r="K59" s="24"/>
      <c r="L59" s="24"/>
      <c r="M59" s="24"/>
      <c r="N59" s="57"/>
      <c r="O59" s="57"/>
      <c r="P59" s="24"/>
      <c r="Q59" s="64"/>
      <c r="R59" s="24"/>
      <c r="S59" s="24"/>
      <c r="T59" s="24"/>
      <c r="U59" s="24"/>
      <c r="V59" s="24"/>
      <c r="W59" s="71"/>
      <c r="X59" s="81"/>
      <c r="Y59" s="84"/>
    </row>
    <row r="60" spans="1:25">
      <c r="A60" s="5" t="s">
        <v>35</v>
      </c>
      <c r="B60" s="6"/>
      <c r="C60" s="37"/>
      <c r="D60" s="37"/>
      <c r="E60" s="37"/>
      <c r="F60" s="37"/>
      <c r="G60" s="37"/>
      <c r="H60" s="6"/>
      <c r="I60" s="37"/>
      <c r="J60" s="37"/>
      <c r="K60" s="37"/>
      <c r="L60" s="37"/>
      <c r="M60" s="37"/>
      <c r="N60" s="60"/>
      <c r="O60" s="60"/>
      <c r="P60" s="37"/>
      <c r="Q60" s="50"/>
      <c r="R60" s="37"/>
      <c r="S60" s="37"/>
      <c r="T60" s="37"/>
      <c r="U60" s="37"/>
      <c r="V60" s="37"/>
      <c r="W60" s="71"/>
      <c r="X60" s="81"/>
      <c r="Y60" s="84"/>
    </row>
    <row r="61" spans="1:25" hidden="1" outlineLevel="2">
      <c r="A61" s="8" t="s">
        <v>16</v>
      </c>
      <c r="B61" s="39">
        <v>0.25</v>
      </c>
      <c r="C61" s="34">
        <v>0.25</v>
      </c>
      <c r="D61" s="34">
        <v>0.25</v>
      </c>
      <c r="E61" s="34">
        <v>0.25</v>
      </c>
      <c r="F61" s="34">
        <v>0.25</v>
      </c>
      <c r="G61" s="24">
        <v>0.25</v>
      </c>
      <c r="H61" s="34">
        <v>0.2</v>
      </c>
      <c r="I61" s="24">
        <v>0.25</v>
      </c>
      <c r="J61" s="24">
        <v>0.25</v>
      </c>
      <c r="K61" s="24">
        <v>0.19500000000000001</v>
      </c>
      <c r="L61" s="57">
        <v>0.25</v>
      </c>
      <c r="M61" s="24">
        <v>0.25</v>
      </c>
      <c r="N61" s="24">
        <v>0.25</v>
      </c>
      <c r="O61" s="57">
        <v>0.215</v>
      </c>
      <c r="P61" s="34">
        <v>0.25</v>
      </c>
      <c r="Q61" s="63">
        <v>0.24709999999999999</v>
      </c>
      <c r="R61" s="24"/>
      <c r="S61" s="24"/>
      <c r="T61" s="24"/>
      <c r="U61" s="24"/>
      <c r="V61" s="24"/>
      <c r="W61" s="71">
        <f t="shared" si="0"/>
        <v>0.24047333333333334</v>
      </c>
      <c r="X61" s="83">
        <f>W61/W$4</f>
        <v>0.99861576368317606</v>
      </c>
      <c r="Y61" s="84">
        <f t="shared" si="1"/>
        <v>1.3842363168239391E-3</v>
      </c>
    </row>
    <row r="62" spans="1:25" hidden="1" outlineLevel="2">
      <c r="A62" s="8" t="s">
        <v>17</v>
      </c>
      <c r="B62" s="39">
        <v>0.15</v>
      </c>
      <c r="C62" s="34">
        <v>3.7499999999999999E-2</v>
      </c>
      <c r="D62" s="34">
        <v>0.06</v>
      </c>
      <c r="E62" s="34">
        <v>3.7499999999999999E-2</v>
      </c>
      <c r="F62" s="24">
        <v>3.7999999999999999E-2</v>
      </c>
      <c r="G62" s="24">
        <v>3.7499999999999999E-2</v>
      </c>
      <c r="H62" s="34">
        <v>3.7999999999999999E-2</v>
      </c>
      <c r="I62" s="24">
        <v>3.7499999999999999E-2</v>
      </c>
      <c r="J62" s="24">
        <v>3.7999999999999999E-2</v>
      </c>
      <c r="K62" s="24">
        <v>2.5999999999999999E-2</v>
      </c>
      <c r="L62" s="57">
        <v>0.04</v>
      </c>
      <c r="M62" s="24">
        <v>3.7499999999999999E-2</v>
      </c>
      <c r="N62" s="57">
        <v>3.7499999999999999E-2</v>
      </c>
      <c r="O62" s="57">
        <v>3.8233333333333328E-2</v>
      </c>
      <c r="P62" s="34">
        <v>3.7499999999999999E-2</v>
      </c>
      <c r="Q62" s="63">
        <v>0.05</v>
      </c>
      <c r="R62" s="24"/>
      <c r="S62" s="24"/>
      <c r="T62" s="24"/>
      <c r="U62" s="24"/>
      <c r="V62" s="24"/>
      <c r="W62" s="71">
        <f t="shared" si="0"/>
        <v>3.9382222222222221E-2</v>
      </c>
      <c r="X62" s="83">
        <f>W62/W$5</f>
        <v>1</v>
      </c>
      <c r="Y62" s="84">
        <f t="shared" si="1"/>
        <v>0</v>
      </c>
    </row>
    <row r="63" spans="1:25" hidden="1" outlineLevel="2">
      <c r="A63" s="8" t="s">
        <v>18</v>
      </c>
      <c r="B63" s="39">
        <v>0.55000000000000004</v>
      </c>
      <c r="C63" s="34">
        <v>0.27500000000000002</v>
      </c>
      <c r="D63" s="34">
        <v>0.28737499999999999</v>
      </c>
      <c r="E63" s="34">
        <v>0.20899999999999999</v>
      </c>
      <c r="F63" s="24">
        <v>0.22500000000000001</v>
      </c>
      <c r="G63" s="24">
        <v>0.13750000000000001</v>
      </c>
      <c r="H63" s="34">
        <v>0.13062499999999999</v>
      </c>
      <c r="I63" s="24">
        <v>0.20749999999999999</v>
      </c>
      <c r="J63" s="24">
        <v>0.26100000000000001</v>
      </c>
      <c r="K63" s="24">
        <v>0.1125</v>
      </c>
      <c r="L63" s="57">
        <v>0.17299999999999999</v>
      </c>
      <c r="M63" s="24">
        <v>0.13</v>
      </c>
      <c r="N63" s="57">
        <v>0.183</v>
      </c>
      <c r="O63" s="57">
        <v>0.16944322916666665</v>
      </c>
      <c r="P63" s="34">
        <v>0.17799999999999999</v>
      </c>
      <c r="Q63" s="63">
        <v>0.1782</v>
      </c>
      <c r="R63" s="24"/>
      <c r="S63" s="24"/>
      <c r="T63" s="24"/>
      <c r="U63" s="24"/>
      <c r="V63" s="24"/>
      <c r="W63" s="71">
        <f t="shared" si="0"/>
        <v>0.19047621527777775</v>
      </c>
      <c r="X63" s="83">
        <f>W63/W$6</f>
        <v>1.0000087500754238</v>
      </c>
      <c r="Y63" s="84">
        <f t="shared" si="1"/>
        <v>-8.7500754237801459E-6</v>
      </c>
    </row>
    <row r="64" spans="1:25" hidden="1" outlineLevel="2">
      <c r="A64" s="8" t="s">
        <v>19</v>
      </c>
      <c r="B64" s="39">
        <v>0.05</v>
      </c>
      <c r="C64" s="34">
        <v>0.05</v>
      </c>
      <c r="D64" s="34">
        <v>0.05</v>
      </c>
      <c r="E64" s="34">
        <v>0.05</v>
      </c>
      <c r="F64" s="24">
        <v>0.05</v>
      </c>
      <c r="G64" s="24">
        <v>0.05</v>
      </c>
      <c r="H64" s="34">
        <v>0.05</v>
      </c>
      <c r="I64" s="24">
        <v>0.05</v>
      </c>
      <c r="J64" s="24">
        <v>0.05</v>
      </c>
      <c r="K64" s="24">
        <v>0.05</v>
      </c>
      <c r="L64" s="57">
        <v>0.05</v>
      </c>
      <c r="M64" s="24">
        <v>0.05</v>
      </c>
      <c r="N64" s="57">
        <v>0.05</v>
      </c>
      <c r="O64" s="57">
        <v>4.8125000000000001E-2</v>
      </c>
      <c r="P64" s="34">
        <v>0.05</v>
      </c>
      <c r="Q64" s="63">
        <v>4.8000000000000001E-2</v>
      </c>
      <c r="R64" s="24"/>
      <c r="S64" s="24"/>
      <c r="T64" s="24"/>
      <c r="U64" s="24"/>
      <c r="V64" s="24"/>
      <c r="W64" s="71">
        <f t="shared" si="0"/>
        <v>4.974166666666667E-2</v>
      </c>
      <c r="X64" s="83">
        <f>W64/W$7</f>
        <v>1</v>
      </c>
      <c r="Y64" s="84">
        <f t="shared" si="1"/>
        <v>0</v>
      </c>
    </row>
    <row r="65" spans="1:25" s="15" customFormat="1" hidden="1" outlineLevel="1">
      <c r="A65" s="13" t="s">
        <v>20</v>
      </c>
      <c r="B65" s="16">
        <f>SUM(B61:B64)</f>
        <v>1</v>
      </c>
      <c r="C65" s="40">
        <f t="shared" ref="C65:D65" si="44">SUM(C61:C64)</f>
        <v>0.61250000000000004</v>
      </c>
      <c r="D65" s="40">
        <f t="shared" si="44"/>
        <v>0.64737500000000003</v>
      </c>
      <c r="E65" s="40">
        <f t="shared" ref="E65:G65" si="45">SUM(E61:E64)</f>
        <v>0.54649999999999999</v>
      </c>
      <c r="F65" s="40">
        <f t="shared" si="45"/>
        <v>0.56300000000000006</v>
      </c>
      <c r="G65" s="40">
        <f t="shared" si="45"/>
        <v>0.47499999999999998</v>
      </c>
      <c r="H65" s="40">
        <f t="shared" ref="H65:I65" si="46">SUM(H61:H64)</f>
        <v>0.41862499999999997</v>
      </c>
      <c r="I65" s="40">
        <f t="shared" si="46"/>
        <v>0.54500000000000004</v>
      </c>
      <c r="J65" s="40">
        <f t="shared" ref="J65:Q65" si="47">SUM(J61:J64)</f>
        <v>0.59899999999999998</v>
      </c>
      <c r="K65" s="40">
        <f>SUM(K61:K64)</f>
        <v>0.38350000000000001</v>
      </c>
      <c r="L65" s="58">
        <f t="shared" ref="L65" si="48">SUM(L61:L64)</f>
        <v>0.51300000000000001</v>
      </c>
      <c r="M65" s="40">
        <v>0.46749999999999997</v>
      </c>
      <c r="N65" s="58">
        <f t="shared" ref="N65" si="49">SUM(N61:N64)</f>
        <v>0.52049999999999996</v>
      </c>
      <c r="O65" s="58">
        <v>0.47080156249999994</v>
      </c>
      <c r="P65" s="40">
        <f t="shared" si="47"/>
        <v>0.51549999999999996</v>
      </c>
      <c r="Q65" s="50">
        <f t="shared" si="47"/>
        <v>0.52329999999999999</v>
      </c>
      <c r="R65" s="40"/>
      <c r="S65" s="40"/>
      <c r="T65" s="40"/>
      <c r="U65" s="40"/>
      <c r="V65" s="40"/>
      <c r="W65" s="71">
        <f t="shared" si="0"/>
        <v>0.52007343750000001</v>
      </c>
      <c r="X65" s="83">
        <f>W65/W$8</f>
        <v>0.99936267599220063</v>
      </c>
      <c r="Y65" s="84">
        <f t="shared" si="1"/>
        <v>6.3732400779936693E-4</v>
      </c>
    </row>
    <row r="66" spans="1:25" hidden="1" outlineLevel="2">
      <c r="A66" s="8" t="s">
        <v>21</v>
      </c>
      <c r="B66" s="39">
        <v>0.09</v>
      </c>
      <c r="C66" s="34">
        <v>1.7999999999999999E-2</v>
      </c>
      <c r="D66" s="34">
        <v>6.2156249999999998E-3</v>
      </c>
      <c r="E66" s="34">
        <v>3.5999999999999999E-3</v>
      </c>
      <c r="F66" s="24">
        <v>6.0000000000000001E-3</v>
      </c>
      <c r="G66" s="24">
        <v>5.7600000000000004E-3</v>
      </c>
      <c r="H66" s="34">
        <v>8.7500000000000008E-3</v>
      </c>
      <c r="I66" s="24">
        <v>6.0000000000000001E-3</v>
      </c>
      <c r="J66" s="24">
        <v>6.0000000000000001E-3</v>
      </c>
      <c r="K66" s="24">
        <v>7.0000000000000001E-3</v>
      </c>
      <c r="L66" s="57">
        <v>6.3E-3</v>
      </c>
      <c r="M66" s="24">
        <v>4.0000000000000001E-3</v>
      </c>
      <c r="N66" s="57">
        <v>7.0909090909090904E-3</v>
      </c>
      <c r="O66" s="57">
        <v>6.4869734374999989E-3</v>
      </c>
      <c r="P66" s="34">
        <v>1.2E-2</v>
      </c>
      <c r="Q66" s="64">
        <v>6.8999999999999999E-3</v>
      </c>
      <c r="R66" s="24"/>
      <c r="S66" s="24"/>
      <c r="T66" s="24"/>
      <c r="U66" s="24"/>
      <c r="V66" s="24"/>
      <c r="W66" s="71">
        <f t="shared" si="0"/>
        <v>7.3402338352272735E-3</v>
      </c>
      <c r="X66" s="83">
        <f>W66/W$9</f>
        <v>0.96696102198410361</v>
      </c>
      <c r="Y66" s="84">
        <f t="shared" si="1"/>
        <v>3.3038978015896392E-2</v>
      </c>
    </row>
    <row r="67" spans="1:25" hidden="1" outlineLevel="2">
      <c r="A67" s="8" t="s">
        <v>22</v>
      </c>
      <c r="B67" s="39">
        <v>0.04</v>
      </c>
      <c r="C67" s="34">
        <v>8.0000000000000002E-3</v>
      </c>
      <c r="D67" s="34">
        <v>7.3600000000000002E-3</v>
      </c>
      <c r="E67" s="34">
        <v>2.3999999999999998E-3</v>
      </c>
      <c r="F67" s="24">
        <v>4.0000000000000001E-3</v>
      </c>
      <c r="G67" s="24">
        <v>2E-3</v>
      </c>
      <c r="H67" s="34">
        <v>2E-3</v>
      </c>
      <c r="I67" s="24">
        <v>3.0000000000000001E-3</v>
      </c>
      <c r="J67" s="24">
        <v>1E-3</v>
      </c>
      <c r="K67" s="24">
        <v>2E-3</v>
      </c>
      <c r="L67" s="57">
        <v>3.0000000000000001E-3</v>
      </c>
      <c r="M67" s="24">
        <v>2E-3</v>
      </c>
      <c r="N67" s="57">
        <v>3.5999999999999999E-3</v>
      </c>
      <c r="O67" s="57">
        <v>4.2362500000000004E-3</v>
      </c>
      <c r="P67" s="34">
        <v>6.0000000000000001E-3</v>
      </c>
      <c r="Q67" s="64">
        <v>6.8999999999999999E-3</v>
      </c>
      <c r="R67" s="24"/>
      <c r="S67" s="24"/>
      <c r="T67" s="24"/>
      <c r="U67" s="24"/>
      <c r="V67" s="24"/>
      <c r="W67" s="71">
        <f t="shared" si="0"/>
        <v>3.8330833333333333E-3</v>
      </c>
      <c r="X67" s="83">
        <f>W67/W$10</f>
        <v>0.95833072900389615</v>
      </c>
      <c r="Y67" s="84">
        <f t="shared" si="1"/>
        <v>4.1669270996103847E-2</v>
      </c>
    </row>
    <row r="68" spans="1:25" hidden="1" outlineLevel="2">
      <c r="A68" s="8" t="s">
        <v>23</v>
      </c>
      <c r="B68" s="39">
        <v>0.1</v>
      </c>
      <c r="C68" s="34">
        <v>1.2E-2</v>
      </c>
      <c r="D68" s="34">
        <v>1.8593749999999999E-3</v>
      </c>
      <c r="E68" s="34">
        <v>5.0000000000000001E-3</v>
      </c>
      <c r="F68" s="24">
        <v>3.0000000000000001E-3</v>
      </c>
      <c r="G68" s="24">
        <v>1.25E-3</v>
      </c>
      <c r="H68" s="34">
        <v>8.9999999999999998E-4</v>
      </c>
      <c r="I68" s="24">
        <v>5.0000000000000001E-3</v>
      </c>
      <c r="J68" s="24">
        <v>3.0000000000000001E-3</v>
      </c>
      <c r="K68" s="24">
        <v>5.0000000000000001E-3</v>
      </c>
      <c r="L68" s="57">
        <v>5.0000000000000001E-3</v>
      </c>
      <c r="M68" s="24">
        <v>2E-3</v>
      </c>
      <c r="N68" s="57">
        <v>2E-3</v>
      </c>
      <c r="O68" s="57">
        <v>5.615625E-3</v>
      </c>
      <c r="P68" s="34">
        <v>1.8E-3</v>
      </c>
      <c r="Q68" s="64">
        <v>1E-3</v>
      </c>
      <c r="R68" s="24"/>
      <c r="S68" s="24"/>
      <c r="T68" s="24"/>
      <c r="U68" s="24"/>
      <c r="V68" s="24"/>
      <c r="W68" s="71">
        <f t="shared" si="0"/>
        <v>3.6283333333333337E-3</v>
      </c>
      <c r="X68" s="83">
        <f>W68/W$11</f>
        <v>0.61521071037479258</v>
      </c>
      <c r="Y68" s="84">
        <f t="shared" si="1"/>
        <v>0.38478928962520742</v>
      </c>
    </row>
    <row r="69" spans="1:25" hidden="1" outlineLevel="2">
      <c r="A69" s="8" t="s">
        <v>24</v>
      </c>
      <c r="B69" s="39">
        <v>0.28999999999999998</v>
      </c>
      <c r="C69" s="34">
        <v>6.9599999999999995E-2</v>
      </c>
      <c r="D69" s="34">
        <v>1.2824525E-2</v>
      </c>
      <c r="E69" s="34">
        <v>5.7999999999999996E-3</v>
      </c>
      <c r="F69" s="24">
        <v>8.9999999999999993E-3</v>
      </c>
      <c r="G69" s="24">
        <v>9.7874999999999993E-3</v>
      </c>
      <c r="H69" s="34">
        <v>3.7000000000000002E-3</v>
      </c>
      <c r="I69" s="24">
        <v>2.18E-2</v>
      </c>
      <c r="J69" s="24">
        <v>1.4999999999999999E-2</v>
      </c>
      <c r="K69" s="24">
        <v>2.1999999999999995E-2</v>
      </c>
      <c r="L69" s="57">
        <v>1.43E-2</v>
      </c>
      <c r="M69" s="24">
        <v>3.5000000000000005E-3</v>
      </c>
      <c r="N69" s="57">
        <v>8.512500000000001E-3</v>
      </c>
      <c r="O69" s="57">
        <v>1.1494501666666667E-2</v>
      </c>
      <c r="P69" s="34">
        <v>2.4E-2</v>
      </c>
      <c r="Q69" s="64">
        <v>2.8E-3</v>
      </c>
      <c r="R69" s="24"/>
      <c r="S69" s="24"/>
      <c r="T69" s="24"/>
      <c r="U69" s="24"/>
      <c r="V69" s="24"/>
      <c r="W69" s="71">
        <f t="shared" ref="W69:W132" si="50">AVERAGE(C69:V69)</f>
        <v>1.560793511111111E-2</v>
      </c>
      <c r="X69" s="83">
        <f>W69/W$12</f>
        <v>0.4862433487391053</v>
      </c>
      <c r="Y69" s="84">
        <f t="shared" ref="Y69:Y132" si="51">1-X69</f>
        <v>0.51375665126089465</v>
      </c>
    </row>
    <row r="70" spans="1:25" hidden="1" outlineLevel="2">
      <c r="A70" s="8" t="s">
        <v>25</v>
      </c>
      <c r="B70" s="39">
        <v>0.09</v>
      </c>
      <c r="C70" s="34">
        <v>9.7199999999999995E-3</v>
      </c>
      <c r="D70" s="34">
        <v>1.6875E-3</v>
      </c>
      <c r="E70" s="34">
        <v>1.8E-3</v>
      </c>
      <c r="F70" s="24">
        <v>5.4000000000000003E-3</v>
      </c>
      <c r="G70" s="24">
        <v>2.7000000000000001E-3</v>
      </c>
      <c r="H70" s="34">
        <v>8.6249999999999999E-4</v>
      </c>
      <c r="I70" s="24">
        <v>6.4000000000000003E-3</v>
      </c>
      <c r="J70" s="24">
        <v>1E-3</v>
      </c>
      <c r="K70" s="24">
        <v>2E-3</v>
      </c>
      <c r="L70" s="57">
        <v>3.5000000000000001E-3</v>
      </c>
      <c r="M70" s="24">
        <v>8.4374999999999988E-4</v>
      </c>
      <c r="N70" s="57">
        <v>4.1399999999999996E-3</v>
      </c>
      <c r="O70" s="57">
        <v>2.3584050000000009E-3</v>
      </c>
      <c r="P70" s="34">
        <v>5.0000000000000001E-3</v>
      </c>
      <c r="Q70" s="64">
        <v>2.3E-3</v>
      </c>
      <c r="R70" s="24"/>
      <c r="S70" s="24"/>
      <c r="T70" s="24"/>
      <c r="U70" s="24"/>
      <c r="V70" s="24"/>
      <c r="W70" s="71">
        <f t="shared" si="50"/>
        <v>3.3141436666666662E-3</v>
      </c>
      <c r="X70" s="83">
        <f>W70/W$13</f>
        <v>0.42070202612221197</v>
      </c>
      <c r="Y70" s="84">
        <f t="shared" si="51"/>
        <v>0.57929797387778803</v>
      </c>
    </row>
    <row r="71" spans="1:25" hidden="1" outlineLevel="2">
      <c r="A71" s="8" t="s">
        <v>26</v>
      </c>
      <c r="B71" s="39">
        <v>0.12</v>
      </c>
      <c r="C71" s="34">
        <v>8.6400000000000001E-3</v>
      </c>
      <c r="D71" s="34">
        <v>1.1249999999999999E-3</v>
      </c>
      <c r="E71" s="34">
        <v>2.3999999999999998E-3</v>
      </c>
      <c r="F71" s="24">
        <v>3.0000000000000001E-3</v>
      </c>
      <c r="G71" s="24">
        <v>1.8426E-3</v>
      </c>
      <c r="H71" s="34">
        <v>1.1249999999999999E-3</v>
      </c>
      <c r="I71" s="24">
        <v>1.1000000000000001E-3</v>
      </c>
      <c r="J71" s="24">
        <v>1E-3</v>
      </c>
      <c r="K71" s="24">
        <v>1.2500000000000013E-3</v>
      </c>
      <c r="L71" s="57">
        <v>1.1999999999999999E-3</v>
      </c>
      <c r="M71" s="24">
        <v>1.1250000000000001E-3</v>
      </c>
      <c r="N71" s="57">
        <v>1.0499999999999999E-3</v>
      </c>
      <c r="O71" s="57">
        <v>2.7777255733333331E-3</v>
      </c>
      <c r="P71" s="34">
        <v>2.8000000000000001E-2</v>
      </c>
      <c r="Q71" s="64">
        <v>4.0000000000000001E-3</v>
      </c>
      <c r="R71" s="24"/>
      <c r="S71" s="24"/>
      <c r="T71" s="24"/>
      <c r="U71" s="24"/>
      <c r="V71" s="24"/>
      <c r="W71" s="71">
        <f t="shared" si="50"/>
        <v>3.9756883715555561E-3</v>
      </c>
      <c r="X71" s="83">
        <f>W71/W$14</f>
        <v>0.50178574171913093</v>
      </c>
      <c r="Y71" s="84">
        <f t="shared" si="51"/>
        <v>0.49821425828086907</v>
      </c>
    </row>
    <row r="72" spans="1:25" hidden="1" outlineLevel="2">
      <c r="A72" s="8" t="s">
        <v>27</v>
      </c>
      <c r="B72" s="39">
        <v>0.04</v>
      </c>
      <c r="C72" s="34">
        <v>0.04</v>
      </c>
      <c r="D72" s="34">
        <v>0.04</v>
      </c>
      <c r="E72" s="34">
        <v>2.8000000000000001E-2</v>
      </c>
      <c r="F72" s="24">
        <v>3.2000000000000001E-2</v>
      </c>
      <c r="G72" s="24">
        <v>0.04</v>
      </c>
      <c r="H72" s="34">
        <v>2.4E-2</v>
      </c>
      <c r="I72" s="24">
        <v>0.04</v>
      </c>
      <c r="J72" s="24">
        <v>3.5999999999999997E-2</v>
      </c>
      <c r="K72" s="24">
        <v>0.04</v>
      </c>
      <c r="L72" s="57">
        <v>0.04</v>
      </c>
      <c r="M72" s="24">
        <v>0.04</v>
      </c>
      <c r="N72" s="57">
        <v>0.04</v>
      </c>
      <c r="O72" s="57">
        <v>3.8666666666666662E-2</v>
      </c>
      <c r="P72" s="34">
        <v>0.02</v>
      </c>
      <c r="Q72" s="64">
        <v>3.39E-2</v>
      </c>
      <c r="R72" s="24"/>
      <c r="S72" s="24"/>
      <c r="T72" s="24"/>
      <c r="U72" s="24"/>
      <c r="V72" s="24"/>
      <c r="W72" s="71">
        <f t="shared" si="50"/>
        <v>3.5504444444444443E-2</v>
      </c>
      <c r="X72" s="83">
        <f>W72/W$15</f>
        <v>0.96555266815736995</v>
      </c>
      <c r="Y72" s="84">
        <f t="shared" si="51"/>
        <v>3.4447331842630047E-2</v>
      </c>
    </row>
    <row r="73" spans="1:25" hidden="1" outlineLevel="2">
      <c r="A73" s="8" t="s">
        <v>28</v>
      </c>
      <c r="B73" s="39">
        <v>0.09</v>
      </c>
      <c r="C73" s="34">
        <v>4.4999999999999998E-2</v>
      </c>
      <c r="D73" s="34">
        <v>2.2499999999999999E-2</v>
      </c>
      <c r="E73" s="34">
        <v>2.2499999999999999E-2</v>
      </c>
      <c r="F73" s="24">
        <v>2.3E-2</v>
      </c>
      <c r="G73" s="24">
        <v>2.2499999999999999E-2</v>
      </c>
      <c r="H73" s="34">
        <v>2.3E-2</v>
      </c>
      <c r="I73" s="24">
        <v>2.2499999999999999E-2</v>
      </c>
      <c r="J73" s="24">
        <v>2.3E-2</v>
      </c>
      <c r="K73" s="24">
        <v>2.3E-2</v>
      </c>
      <c r="L73" s="57">
        <v>2.3E-2</v>
      </c>
      <c r="M73" s="24">
        <v>2.2499999999999999E-2</v>
      </c>
      <c r="N73" s="57">
        <v>2.2499999999999999E-2</v>
      </c>
      <c r="O73" s="57">
        <v>2.8333333333333332E-2</v>
      </c>
      <c r="P73" s="34">
        <v>0.02</v>
      </c>
      <c r="Q73" s="64">
        <v>2.46E-2</v>
      </c>
      <c r="R73" s="24"/>
      <c r="S73" s="24"/>
      <c r="T73" s="24"/>
      <c r="U73" s="24"/>
      <c r="V73" s="24"/>
      <c r="W73" s="71">
        <f t="shared" si="50"/>
        <v>2.4528888888888888E-2</v>
      </c>
      <c r="X73" s="83">
        <f>W73/W$16</f>
        <v>0.98659277797640321</v>
      </c>
      <c r="Y73" s="84">
        <f t="shared" si="51"/>
        <v>1.3407222023596788E-2</v>
      </c>
    </row>
    <row r="74" spans="1:25" hidden="1" outlineLevel="2">
      <c r="A74" s="8" t="s">
        <v>29</v>
      </c>
      <c r="B74" s="39">
        <v>0.05</v>
      </c>
      <c r="C74" s="34">
        <v>3.2000000000000001E-2</v>
      </c>
      <c r="D74" s="34">
        <v>1.2500000000000001E-2</v>
      </c>
      <c r="E74" s="34">
        <v>1.2500000000000001E-2</v>
      </c>
      <c r="F74" s="24">
        <v>1.7999999999999999E-2</v>
      </c>
      <c r="G74" s="24">
        <v>0.01</v>
      </c>
      <c r="H74" s="34">
        <v>0.05</v>
      </c>
      <c r="I74" s="24">
        <v>2.4E-2</v>
      </c>
      <c r="J74" s="24">
        <v>0.01</v>
      </c>
      <c r="K74" s="24">
        <v>1.4999999999999999E-2</v>
      </c>
      <c r="L74" s="57">
        <v>0.01</v>
      </c>
      <c r="M74" s="24">
        <v>2.5000000000000001E-3</v>
      </c>
      <c r="N74" s="57">
        <v>1.0999999999999999E-2</v>
      </c>
      <c r="O74" s="57">
        <v>1.9864500000000004E-2</v>
      </c>
      <c r="P74" s="34">
        <v>0.02</v>
      </c>
      <c r="Q74" s="64">
        <v>7.0000000000000001E-3</v>
      </c>
      <c r="R74" s="24"/>
      <c r="S74" s="24"/>
      <c r="T74" s="24"/>
      <c r="U74" s="24"/>
      <c r="V74" s="24"/>
      <c r="W74" s="71">
        <f t="shared" si="50"/>
        <v>1.6957633333333333E-2</v>
      </c>
      <c r="X74" s="83">
        <f>W74/W$17</f>
        <v>0.63084477787766979</v>
      </c>
      <c r="Y74" s="84">
        <f t="shared" si="51"/>
        <v>0.36915522212233021</v>
      </c>
    </row>
    <row r="75" spans="1:25" hidden="1" outlineLevel="2">
      <c r="A75" s="8" t="s">
        <v>30</v>
      </c>
      <c r="B75" s="39">
        <v>0.09</v>
      </c>
      <c r="C75" s="34">
        <v>4.4999999999999998E-2</v>
      </c>
      <c r="D75" s="34">
        <v>0</v>
      </c>
      <c r="E75" s="34">
        <v>1.8E-3</v>
      </c>
      <c r="F75" s="24">
        <v>1.2999999999999999E-2</v>
      </c>
      <c r="G75" s="24">
        <v>2.2499999999999999E-2</v>
      </c>
      <c r="H75" s="34">
        <v>2.3E-2</v>
      </c>
      <c r="I75" s="24">
        <v>2.2499999999999999E-2</v>
      </c>
      <c r="J75" s="24">
        <v>2.3E-2</v>
      </c>
      <c r="K75" s="24">
        <v>2.3E-2</v>
      </c>
      <c r="L75" s="57">
        <v>0.02</v>
      </c>
      <c r="M75" s="24">
        <v>2.2499999999999999E-2</v>
      </c>
      <c r="N75" s="57">
        <v>3.6999999999999998E-2</v>
      </c>
      <c r="O75" s="57">
        <v>2.090613333333333E-2</v>
      </c>
      <c r="P75" s="34">
        <v>2.8000000000000001E-2</v>
      </c>
      <c r="Q75" s="64">
        <v>2.8899999999999999E-2</v>
      </c>
      <c r="R75" s="24"/>
      <c r="S75" s="24"/>
      <c r="T75" s="24"/>
      <c r="U75" s="24"/>
      <c r="V75" s="24"/>
      <c r="W75" s="71">
        <f t="shared" si="50"/>
        <v>2.2073742222222224E-2</v>
      </c>
      <c r="X75" s="83">
        <f>W75/W$18</f>
        <v>0.97068361127875757</v>
      </c>
      <c r="Y75" s="84">
        <f t="shared" si="51"/>
        <v>2.9316388721242426E-2</v>
      </c>
    </row>
    <row r="76" spans="1:25" s="15" customFormat="1" hidden="1" outlineLevel="1">
      <c r="A76" s="13" t="s">
        <v>31</v>
      </c>
      <c r="B76" s="16">
        <f>SUM(B66:B75)</f>
        <v>1</v>
      </c>
      <c r="C76" s="40">
        <f t="shared" ref="C76:G76" si="52">SUM(C66:C75)</f>
        <v>0.28796000000000005</v>
      </c>
      <c r="D76" s="40">
        <f t="shared" si="52"/>
        <v>0.106072025</v>
      </c>
      <c r="E76" s="40">
        <f t="shared" si="52"/>
        <v>8.5800000000000001E-2</v>
      </c>
      <c r="F76" s="40">
        <f t="shared" si="52"/>
        <v>0.1164</v>
      </c>
      <c r="G76" s="40">
        <f t="shared" si="52"/>
        <v>0.1183401</v>
      </c>
      <c r="H76" s="40">
        <f t="shared" ref="H76:I76" si="53">SUM(H66:H75)</f>
        <v>0.1373375</v>
      </c>
      <c r="I76" s="40">
        <f t="shared" si="53"/>
        <v>0.15229999999999999</v>
      </c>
      <c r="J76" s="40">
        <f t="shared" ref="J76:Q76" si="54">SUM(J66:J75)</f>
        <v>0.11899999999999999</v>
      </c>
      <c r="K76" s="40">
        <f t="shared" si="54"/>
        <v>0.14025000000000001</v>
      </c>
      <c r="L76" s="40">
        <f t="shared" si="54"/>
        <v>0.1263</v>
      </c>
      <c r="M76" s="40">
        <v>0.10096875</v>
      </c>
      <c r="N76" s="40">
        <f t="shared" ref="N76" si="55">SUM(N66:N75)</f>
        <v>0.13689340909090908</v>
      </c>
      <c r="O76" s="58">
        <v>0.14074011401083333</v>
      </c>
      <c r="P76" s="40">
        <f t="shared" si="54"/>
        <v>0.1648</v>
      </c>
      <c r="Q76" s="50">
        <f t="shared" si="54"/>
        <v>0.1183</v>
      </c>
      <c r="R76" s="40"/>
      <c r="S76" s="40"/>
      <c r="T76" s="40"/>
      <c r="U76" s="40"/>
      <c r="V76" s="40"/>
      <c r="W76" s="71">
        <f t="shared" si="50"/>
        <v>0.13676412654011616</v>
      </c>
      <c r="X76" s="83">
        <f>W76/W$19</f>
        <v>0.77424108013599735</v>
      </c>
      <c r="Y76" s="84">
        <f t="shared" si="51"/>
        <v>0.22575891986400265</v>
      </c>
    </row>
    <row r="77" spans="1:25" collapsed="1">
      <c r="A77" s="13" t="s">
        <v>32</v>
      </c>
      <c r="B77" s="16">
        <f t="shared" ref="B77:Q77" si="56">0.4*B65+0.6*B76</f>
        <v>1</v>
      </c>
      <c r="C77" s="40">
        <f t="shared" si="56"/>
        <v>0.41777600000000004</v>
      </c>
      <c r="D77" s="40">
        <f t="shared" si="56"/>
        <v>0.32259321500000004</v>
      </c>
      <c r="E77" s="40">
        <f t="shared" si="56"/>
        <v>0.27007999999999999</v>
      </c>
      <c r="F77" s="40">
        <f t="shared" si="56"/>
        <v>0.29504000000000002</v>
      </c>
      <c r="G77" s="40">
        <f t="shared" si="56"/>
        <v>0.26100405999999998</v>
      </c>
      <c r="H77" s="40">
        <f t="shared" si="56"/>
        <v>0.24985249999999998</v>
      </c>
      <c r="I77" s="40">
        <f t="shared" si="56"/>
        <v>0.30937999999999999</v>
      </c>
      <c r="J77" s="40">
        <f t="shared" si="56"/>
        <v>0.311</v>
      </c>
      <c r="K77" s="40">
        <f t="shared" si="56"/>
        <v>0.23755000000000001</v>
      </c>
      <c r="L77" s="40">
        <f t="shared" si="56"/>
        <v>0.28098000000000001</v>
      </c>
      <c r="M77" s="40">
        <v>0.24758125</v>
      </c>
      <c r="N77" s="40">
        <f t="shared" ref="N77" si="57">0.4*N65+0.6*N76</f>
        <v>0.29033604545454544</v>
      </c>
      <c r="O77" s="58">
        <v>0.2727646934065</v>
      </c>
      <c r="P77" s="40">
        <f t="shared" si="56"/>
        <v>0.30508000000000002</v>
      </c>
      <c r="Q77" s="50">
        <f t="shared" si="56"/>
        <v>0.28029999999999999</v>
      </c>
      <c r="R77" s="40"/>
      <c r="S77" s="40"/>
      <c r="T77" s="40"/>
      <c r="U77" s="40"/>
      <c r="V77" s="40"/>
      <c r="W77" s="75">
        <f t="shared" si="50"/>
        <v>0.29008785092406969</v>
      </c>
      <c r="X77" s="75">
        <f>W77/W$20</f>
        <v>0.92341220612240449</v>
      </c>
      <c r="Y77" s="75">
        <f t="shared" si="51"/>
        <v>7.6587793877595511E-2</v>
      </c>
    </row>
    <row r="78" spans="1:25">
      <c r="A78" s="100"/>
      <c r="B78" s="89"/>
      <c r="C78" s="24"/>
      <c r="D78" s="24"/>
      <c r="E78" s="24"/>
      <c r="F78" s="24"/>
      <c r="G78" s="24"/>
      <c r="H78" s="89"/>
      <c r="I78" s="24"/>
      <c r="J78" s="24"/>
      <c r="K78" s="24"/>
      <c r="L78" s="24"/>
      <c r="M78" s="24"/>
      <c r="N78" s="57"/>
      <c r="O78" s="57"/>
      <c r="P78" s="24"/>
      <c r="Q78" s="64"/>
      <c r="R78" s="24"/>
      <c r="S78" s="24"/>
      <c r="T78" s="24"/>
      <c r="U78" s="24"/>
      <c r="V78" s="24"/>
      <c r="W78" s="71"/>
      <c r="X78" s="81"/>
      <c r="Y78" s="84"/>
    </row>
    <row r="79" spans="1:25">
      <c r="A79" s="5" t="s">
        <v>36</v>
      </c>
      <c r="B79" s="6"/>
      <c r="C79" s="37"/>
      <c r="D79" s="37"/>
      <c r="E79" s="37"/>
      <c r="F79" s="37"/>
      <c r="G79" s="37"/>
      <c r="H79" s="6"/>
      <c r="I79" s="37"/>
      <c r="J79" s="37"/>
      <c r="K79" s="37"/>
      <c r="L79" s="37"/>
      <c r="M79" s="37"/>
      <c r="N79" s="60"/>
      <c r="O79" s="60"/>
      <c r="P79" s="37"/>
      <c r="Q79" s="50"/>
      <c r="R79" s="37"/>
      <c r="S79" s="37"/>
      <c r="T79" s="37"/>
      <c r="U79" s="37"/>
      <c r="V79" s="37"/>
      <c r="W79" s="71"/>
      <c r="X79" s="81"/>
      <c r="Y79" s="84"/>
    </row>
    <row r="80" spans="1:25" hidden="1" outlineLevel="2">
      <c r="A80" s="8" t="s">
        <v>16</v>
      </c>
      <c r="B80" s="39">
        <v>0.25</v>
      </c>
      <c r="C80" s="34">
        <v>0.25</v>
      </c>
      <c r="D80" s="34">
        <v>0.25</v>
      </c>
      <c r="E80" s="34">
        <v>0.25</v>
      </c>
      <c r="F80" s="34">
        <v>0.25</v>
      </c>
      <c r="G80" s="24">
        <v>0.25</v>
      </c>
      <c r="H80" s="34">
        <v>0.2</v>
      </c>
      <c r="I80" s="24">
        <v>0.25</v>
      </c>
      <c r="J80" s="24">
        <v>0.25</v>
      </c>
      <c r="K80" s="24">
        <v>0.2</v>
      </c>
      <c r="L80" s="57">
        <v>0.25</v>
      </c>
      <c r="M80" s="57">
        <v>0.25</v>
      </c>
      <c r="N80" s="24">
        <v>0.25</v>
      </c>
      <c r="O80" s="57">
        <v>0.215</v>
      </c>
      <c r="P80" s="34">
        <v>0.25</v>
      </c>
      <c r="Q80" s="63">
        <v>0.24709999999999999</v>
      </c>
      <c r="R80" s="24"/>
      <c r="S80" s="24"/>
      <c r="T80" s="24"/>
      <c r="U80" s="24"/>
      <c r="V80" s="24"/>
      <c r="W80" s="71">
        <f t="shared" si="50"/>
        <v>0.24080666666666667</v>
      </c>
      <c r="X80" s="83">
        <f>W80/W$4</f>
        <v>1</v>
      </c>
      <c r="Y80" s="84">
        <f t="shared" si="51"/>
        <v>0</v>
      </c>
    </row>
    <row r="81" spans="1:25" hidden="1" outlineLevel="2">
      <c r="A81" s="8" t="s">
        <v>17</v>
      </c>
      <c r="B81" s="39">
        <v>0.15</v>
      </c>
      <c r="C81" s="34">
        <v>3.7499999999999999E-2</v>
      </c>
      <c r="D81" s="34">
        <v>0.06</v>
      </c>
      <c r="E81" s="34">
        <v>3.7499999999999999E-2</v>
      </c>
      <c r="F81" s="24">
        <v>3.7999999999999999E-2</v>
      </c>
      <c r="G81" s="24">
        <v>3.7499999999999999E-2</v>
      </c>
      <c r="H81" s="34">
        <v>3.7999999999999999E-2</v>
      </c>
      <c r="I81" s="24">
        <v>3.7499999999999999E-2</v>
      </c>
      <c r="J81" s="24">
        <v>3.7999999999999999E-2</v>
      </c>
      <c r="K81" s="24">
        <v>2.5999999999999999E-2</v>
      </c>
      <c r="L81" s="57">
        <v>0.04</v>
      </c>
      <c r="M81" s="57">
        <v>3.7499999999999999E-2</v>
      </c>
      <c r="N81" s="57">
        <v>3.7499999999999999E-2</v>
      </c>
      <c r="O81" s="57">
        <v>3.8233333333333328E-2</v>
      </c>
      <c r="P81" s="34">
        <v>3.7499999999999999E-2</v>
      </c>
      <c r="Q81" s="63">
        <v>0.05</v>
      </c>
      <c r="R81" s="24"/>
      <c r="S81" s="24"/>
      <c r="T81" s="24"/>
      <c r="U81" s="24"/>
      <c r="V81" s="24"/>
      <c r="W81" s="71">
        <f t="shared" si="50"/>
        <v>3.9382222222222221E-2</v>
      </c>
      <c r="X81" s="83">
        <f>W81/W$5</f>
        <v>1</v>
      </c>
      <c r="Y81" s="84">
        <f t="shared" si="51"/>
        <v>0</v>
      </c>
    </row>
    <row r="82" spans="1:25" hidden="1" outlineLevel="2">
      <c r="A82" s="8" t="s">
        <v>18</v>
      </c>
      <c r="B82" s="39">
        <v>0.55000000000000004</v>
      </c>
      <c r="C82" s="34">
        <v>0.27500000000000002</v>
      </c>
      <c r="D82" s="34">
        <v>0.28737499999999999</v>
      </c>
      <c r="E82" s="34">
        <v>0.20899999999999999</v>
      </c>
      <c r="F82" s="24">
        <v>0.22500000000000001</v>
      </c>
      <c r="G82" s="24">
        <v>0.13750000000000001</v>
      </c>
      <c r="H82" s="34">
        <v>0.13062499999999999</v>
      </c>
      <c r="I82" s="24">
        <v>0.20749999999999999</v>
      </c>
      <c r="J82" s="24">
        <v>0.26100000000000001</v>
      </c>
      <c r="K82" s="24">
        <v>0.1125</v>
      </c>
      <c r="L82" s="57">
        <v>0.17299999999999999</v>
      </c>
      <c r="M82" s="57">
        <v>0.13</v>
      </c>
      <c r="N82" s="57">
        <v>0.183</v>
      </c>
      <c r="O82" s="57">
        <v>0.16944322916666665</v>
      </c>
      <c r="P82" s="34">
        <v>0.17799999999999999</v>
      </c>
      <c r="Q82" s="63">
        <v>0.1782</v>
      </c>
      <c r="R82" s="24"/>
      <c r="S82" s="24"/>
      <c r="T82" s="24"/>
      <c r="U82" s="24"/>
      <c r="V82" s="24"/>
      <c r="W82" s="71">
        <f t="shared" si="50"/>
        <v>0.19047621527777775</v>
      </c>
      <c r="X82" s="83">
        <f>W82/W$6</f>
        <v>1.0000087500754238</v>
      </c>
      <c r="Y82" s="84">
        <f t="shared" si="51"/>
        <v>-8.7500754237801459E-6</v>
      </c>
    </row>
    <row r="83" spans="1:25" hidden="1" outlineLevel="2">
      <c r="A83" s="8" t="s">
        <v>19</v>
      </c>
      <c r="B83" s="39">
        <v>0.05</v>
      </c>
      <c r="C83" s="34">
        <v>0.05</v>
      </c>
      <c r="D83" s="34">
        <v>0.05</v>
      </c>
      <c r="E83" s="34">
        <v>0.05</v>
      </c>
      <c r="F83" s="24">
        <v>0.05</v>
      </c>
      <c r="G83" s="24">
        <v>0.05</v>
      </c>
      <c r="H83" s="34">
        <v>0.05</v>
      </c>
      <c r="I83" s="24">
        <v>0.05</v>
      </c>
      <c r="J83" s="24">
        <v>0.05</v>
      </c>
      <c r="K83" s="24">
        <v>0.05</v>
      </c>
      <c r="L83" s="57">
        <v>0.05</v>
      </c>
      <c r="M83" s="57">
        <v>0.05</v>
      </c>
      <c r="N83" s="57">
        <v>0.05</v>
      </c>
      <c r="O83" s="57">
        <v>4.8125000000000001E-2</v>
      </c>
      <c r="P83" s="34">
        <v>0.05</v>
      </c>
      <c r="Q83" s="63">
        <v>4.8000000000000001E-2</v>
      </c>
      <c r="R83" s="24"/>
      <c r="S83" s="24"/>
      <c r="T83" s="24"/>
      <c r="U83" s="24"/>
      <c r="V83" s="24"/>
      <c r="W83" s="71">
        <f t="shared" si="50"/>
        <v>4.974166666666667E-2</v>
      </c>
      <c r="X83" s="83">
        <f>W83/W$7</f>
        <v>1</v>
      </c>
      <c r="Y83" s="84">
        <f t="shared" si="51"/>
        <v>0</v>
      </c>
    </row>
    <row r="84" spans="1:25" s="15" customFormat="1" hidden="1" outlineLevel="1">
      <c r="A84" s="13" t="s">
        <v>20</v>
      </c>
      <c r="B84" s="16">
        <f>SUM(B80:B83)</f>
        <v>1</v>
      </c>
      <c r="C84" s="40">
        <f t="shared" ref="C84:D84" si="58">SUM(C80:C83)</f>
        <v>0.61250000000000004</v>
      </c>
      <c r="D84" s="40">
        <f t="shared" si="58"/>
        <v>0.64737500000000003</v>
      </c>
      <c r="E84" s="40">
        <f t="shared" ref="E84:G84" si="59">SUM(E80:E83)</f>
        <v>0.54649999999999999</v>
      </c>
      <c r="F84" s="40">
        <f t="shared" si="59"/>
        <v>0.56300000000000006</v>
      </c>
      <c r="G84" s="40">
        <f t="shared" si="59"/>
        <v>0.47499999999999998</v>
      </c>
      <c r="H84" s="40">
        <f t="shared" ref="H84:I84" si="60">SUM(H80:H83)</f>
        <v>0.41862499999999997</v>
      </c>
      <c r="I84" s="40">
        <f t="shared" si="60"/>
        <v>0.54500000000000004</v>
      </c>
      <c r="J84" s="40">
        <f t="shared" ref="J84:L84" si="61">SUM(J80:J83)</f>
        <v>0.59899999999999998</v>
      </c>
      <c r="K84" s="40">
        <f t="shared" si="61"/>
        <v>0.38850000000000001</v>
      </c>
      <c r="L84" s="58">
        <f t="shared" si="61"/>
        <v>0.51300000000000001</v>
      </c>
      <c r="M84" s="40">
        <v>0.46749999999999997</v>
      </c>
      <c r="N84" s="58">
        <f t="shared" ref="N84" si="62">SUM(N80:N83)</f>
        <v>0.52049999999999996</v>
      </c>
      <c r="O84" s="58">
        <v>0.47080156249999994</v>
      </c>
      <c r="P84" s="40">
        <f t="shared" ref="P84:Q84" si="63">SUM(P80:P83)</f>
        <v>0.51549999999999996</v>
      </c>
      <c r="Q84" s="50">
        <f t="shared" si="63"/>
        <v>0.52329999999999999</v>
      </c>
      <c r="R84" s="40"/>
      <c r="S84" s="40"/>
      <c r="T84" s="40"/>
      <c r="U84" s="40"/>
      <c r="V84" s="40"/>
      <c r="W84" s="71">
        <f t="shared" si="50"/>
        <v>0.52040677083333331</v>
      </c>
      <c r="X84" s="83">
        <f>W84/W$8</f>
        <v>1.0000032026332049</v>
      </c>
      <c r="Y84" s="84">
        <f t="shared" si="51"/>
        <v>-3.2026332048573636E-6</v>
      </c>
    </row>
    <row r="85" spans="1:25" hidden="1" outlineLevel="2">
      <c r="A85" s="8" t="s">
        <v>21</v>
      </c>
      <c r="B85" s="39">
        <v>0.09</v>
      </c>
      <c r="C85" s="34">
        <v>1.7999999999999999E-2</v>
      </c>
      <c r="D85" s="34">
        <v>6.2156249999999998E-3</v>
      </c>
      <c r="E85" s="34">
        <v>3.5999999999999999E-3</v>
      </c>
      <c r="F85" s="24">
        <v>6.0000000000000001E-3</v>
      </c>
      <c r="G85" s="24">
        <v>5.4720000000000003E-3</v>
      </c>
      <c r="H85" s="34">
        <v>8.7500000000000008E-3</v>
      </c>
      <c r="I85" s="24">
        <v>6.0000000000000001E-3</v>
      </c>
      <c r="J85" s="24">
        <v>6.0000000000000001E-3</v>
      </c>
      <c r="K85" s="24">
        <v>7.0000000000000001E-3</v>
      </c>
      <c r="L85" s="57">
        <v>6.3E-3</v>
      </c>
      <c r="M85" s="57">
        <v>4.0000000000000001E-3</v>
      </c>
      <c r="N85" s="57">
        <v>7.0909090909090904E-3</v>
      </c>
      <c r="O85" s="57">
        <v>6.4869734374999989E-3</v>
      </c>
      <c r="P85" s="34">
        <v>1.2E-2</v>
      </c>
      <c r="Q85" s="64">
        <v>6.8999999999999999E-3</v>
      </c>
      <c r="R85" s="24"/>
      <c r="S85" s="24"/>
      <c r="T85" s="24"/>
      <c r="U85" s="24"/>
      <c r="V85" s="24"/>
      <c r="W85" s="71">
        <f t="shared" si="50"/>
        <v>7.3210338352272721E-3</v>
      </c>
      <c r="X85" s="83">
        <f>W85/W$9</f>
        <v>0.96443172223169027</v>
      </c>
      <c r="Y85" s="84">
        <f t="shared" si="51"/>
        <v>3.5568277768309731E-2</v>
      </c>
    </row>
    <row r="86" spans="1:25" hidden="1" outlineLevel="2">
      <c r="A86" s="8" t="s">
        <v>22</v>
      </c>
      <c r="B86" s="39">
        <v>0.04</v>
      </c>
      <c r="C86" s="34">
        <v>8.0000000000000002E-3</v>
      </c>
      <c r="D86" s="34">
        <v>7.3600000000000002E-3</v>
      </c>
      <c r="E86" s="34">
        <v>2.3999999999999998E-3</v>
      </c>
      <c r="F86" s="24">
        <v>4.0000000000000001E-3</v>
      </c>
      <c r="G86" s="24">
        <v>1.5E-3</v>
      </c>
      <c r="H86" s="34">
        <v>2E-3</v>
      </c>
      <c r="I86" s="24">
        <v>3.0000000000000001E-3</v>
      </c>
      <c r="J86" s="24">
        <v>2E-3</v>
      </c>
      <c r="K86" s="24">
        <v>2E-3</v>
      </c>
      <c r="L86" s="57">
        <v>3.0000000000000001E-3</v>
      </c>
      <c r="M86" s="57">
        <v>2E-3</v>
      </c>
      <c r="N86" s="57">
        <v>3.5999999999999999E-3</v>
      </c>
      <c r="O86" s="57">
        <v>4.2362500000000004E-3</v>
      </c>
      <c r="P86" s="34">
        <v>6.0000000000000001E-3</v>
      </c>
      <c r="Q86" s="64">
        <v>6.8999999999999999E-3</v>
      </c>
      <c r="R86" s="24"/>
      <c r="S86" s="24"/>
      <c r="T86" s="24"/>
      <c r="U86" s="24"/>
      <c r="V86" s="24"/>
      <c r="W86" s="71">
        <f t="shared" si="50"/>
        <v>3.8664166666666664E-3</v>
      </c>
      <c r="X86" s="83">
        <f>W86/W$10</f>
        <v>0.96666458320311688</v>
      </c>
      <c r="Y86" s="84">
        <f t="shared" si="51"/>
        <v>3.3335416796883122E-2</v>
      </c>
    </row>
    <row r="87" spans="1:25" hidden="1" outlineLevel="2">
      <c r="A87" s="8" t="s">
        <v>23</v>
      </c>
      <c r="B87" s="39">
        <v>0.1</v>
      </c>
      <c r="C87" s="34">
        <v>0.02</v>
      </c>
      <c r="D87" s="34">
        <v>4.2500000000000003E-3</v>
      </c>
      <c r="E87" s="34">
        <v>5.0000000000000001E-3</v>
      </c>
      <c r="F87" s="24">
        <v>5.0000000000000001E-3</v>
      </c>
      <c r="G87" s="24">
        <v>4.7499999999999999E-3</v>
      </c>
      <c r="H87" s="34">
        <v>3.7499999999999999E-3</v>
      </c>
      <c r="I87" s="24">
        <v>5.0000000000000001E-3</v>
      </c>
      <c r="J87" s="24">
        <v>5.0000000000000001E-3</v>
      </c>
      <c r="K87" s="24">
        <v>5.0000000000000001E-3</v>
      </c>
      <c r="L87" s="57">
        <v>5.0000000000000001E-3</v>
      </c>
      <c r="M87" s="57">
        <v>5.0000000000000001E-3</v>
      </c>
      <c r="N87" s="57">
        <v>5.0000000000000001E-3</v>
      </c>
      <c r="O87" s="57">
        <v>5.615625E-3</v>
      </c>
      <c r="P87" s="34">
        <v>1.8E-3</v>
      </c>
      <c r="Q87" s="64">
        <v>5.1000000000000004E-3</v>
      </c>
      <c r="R87" s="24"/>
      <c r="S87" s="24"/>
      <c r="T87" s="24"/>
      <c r="U87" s="24"/>
      <c r="V87" s="24"/>
      <c r="W87" s="71">
        <f t="shared" si="50"/>
        <v>5.6843749999999993E-3</v>
      </c>
      <c r="X87" s="83">
        <f>W87/W$11</f>
        <v>0.96382775795683351</v>
      </c>
      <c r="Y87" s="84">
        <f t="shared" si="51"/>
        <v>3.6172242043166491E-2</v>
      </c>
    </row>
    <row r="88" spans="1:25" hidden="1" outlineLevel="2">
      <c r="A88" s="8" t="s">
        <v>24</v>
      </c>
      <c r="B88" s="39">
        <v>0.28999999999999998</v>
      </c>
      <c r="C88" s="34">
        <v>8.6999999999999994E-2</v>
      </c>
      <c r="D88" s="34">
        <v>2.564905E-2</v>
      </c>
      <c r="E88" s="34">
        <v>5.7999999999999996E-3</v>
      </c>
      <c r="F88" s="24">
        <v>8.9999999999999993E-3</v>
      </c>
      <c r="G88" s="24">
        <v>3.9149999999999997E-2</v>
      </c>
      <c r="H88" s="34">
        <v>1.46E-2</v>
      </c>
      <c r="I88" s="24">
        <v>4.3499999999999997E-2</v>
      </c>
      <c r="J88" s="24">
        <v>3.5999999999999997E-2</v>
      </c>
      <c r="K88" s="24">
        <v>4.3999999999999997E-2</v>
      </c>
      <c r="L88" s="57">
        <v>2.8500000000000001E-2</v>
      </c>
      <c r="M88" s="57">
        <v>1.4000000000000002E-2</v>
      </c>
      <c r="N88" s="57">
        <v>3.3750000000000002E-2</v>
      </c>
      <c r="O88" s="57">
        <v>2.8736254166666666E-2</v>
      </c>
      <c r="P88" s="34">
        <v>3.2000000000000001E-2</v>
      </c>
      <c r="Q88" s="64">
        <v>1.2999999999999999E-2</v>
      </c>
      <c r="R88" s="24"/>
      <c r="S88" s="24"/>
      <c r="T88" s="24"/>
      <c r="U88" s="24"/>
      <c r="V88" s="24"/>
      <c r="W88" s="71">
        <f t="shared" si="50"/>
        <v>3.031235361111111E-2</v>
      </c>
      <c r="X88" s="83">
        <f>W88/W$12</f>
        <v>0.94433890345545601</v>
      </c>
      <c r="Y88" s="84">
        <f t="shared" si="51"/>
        <v>5.5661096544543986E-2</v>
      </c>
    </row>
    <row r="89" spans="1:25" hidden="1" outlineLevel="2">
      <c r="A89" s="8" t="s">
        <v>25</v>
      </c>
      <c r="B89" s="39">
        <v>0.09</v>
      </c>
      <c r="C89" s="34">
        <v>9.7199999999999995E-3</v>
      </c>
      <c r="D89" s="34">
        <v>8.4375000000000097E-4</v>
      </c>
      <c r="E89" s="34">
        <v>1.8E-3</v>
      </c>
      <c r="F89" s="24">
        <v>5.4000000000000003E-3</v>
      </c>
      <c r="G89" s="24">
        <v>1.2999999999999999E-3</v>
      </c>
      <c r="H89" s="34">
        <v>8.6402116402116403E-4</v>
      </c>
      <c r="I89" s="24">
        <v>4.7000000000000002E-3</v>
      </c>
      <c r="J89" s="24">
        <v>1E-3</v>
      </c>
      <c r="K89" s="24">
        <v>1E-3</v>
      </c>
      <c r="L89" s="57">
        <v>3.5000000000000001E-3</v>
      </c>
      <c r="M89" s="57">
        <v>8.4374999999999988E-4</v>
      </c>
      <c r="N89" s="57">
        <v>4.1399999999999996E-3</v>
      </c>
      <c r="O89" s="57">
        <v>2.3584050000000009E-3</v>
      </c>
      <c r="P89" s="34">
        <v>5.0000000000000001E-3</v>
      </c>
      <c r="Q89" s="64">
        <v>2.3E-3</v>
      </c>
      <c r="R89" s="24"/>
      <c r="S89" s="24"/>
      <c r="T89" s="24"/>
      <c r="U89" s="24"/>
      <c r="V89" s="24"/>
      <c r="W89" s="71">
        <f t="shared" si="50"/>
        <v>2.9846617442680773E-3</v>
      </c>
      <c r="X89" s="83">
        <f>W89/W$13</f>
        <v>0.37887713068454854</v>
      </c>
      <c r="Y89" s="84">
        <f t="shared" si="51"/>
        <v>0.62112286931545146</v>
      </c>
    </row>
    <row r="90" spans="1:25" hidden="1" outlineLevel="2">
      <c r="A90" s="8" t="s">
        <v>26</v>
      </c>
      <c r="B90" s="39">
        <v>0.12</v>
      </c>
      <c r="C90" s="34">
        <v>8.6400000000000001E-3</v>
      </c>
      <c r="D90" s="34">
        <v>1.1249999999999999E-3</v>
      </c>
      <c r="E90" s="34">
        <v>2.3999999999999998E-3</v>
      </c>
      <c r="F90" s="24">
        <v>3.0000000000000001E-3</v>
      </c>
      <c r="G90" s="24">
        <v>8.0000000000000004E-4</v>
      </c>
      <c r="H90" s="34">
        <v>1.12698412698413E-3</v>
      </c>
      <c r="I90" s="24">
        <v>8.9999999999999998E-4</v>
      </c>
      <c r="J90" s="24">
        <v>1E-3</v>
      </c>
      <c r="K90" s="24">
        <v>1.2500000000000013E-3</v>
      </c>
      <c r="L90" s="57">
        <v>1.1999999999999999E-3</v>
      </c>
      <c r="M90" s="57">
        <v>1.1250000000000001E-3</v>
      </c>
      <c r="N90" s="57">
        <v>1.0499999999999999E-3</v>
      </c>
      <c r="O90" s="57">
        <v>2.7777255733333331E-3</v>
      </c>
      <c r="P90" s="34">
        <v>2.8000000000000001E-2</v>
      </c>
      <c r="Q90" s="64">
        <v>4.0000000000000001E-3</v>
      </c>
      <c r="R90" s="24"/>
      <c r="S90" s="24"/>
      <c r="T90" s="24"/>
      <c r="U90" s="24"/>
      <c r="V90" s="24"/>
      <c r="W90" s="71">
        <f t="shared" si="50"/>
        <v>3.8929806466878308E-3</v>
      </c>
      <c r="X90" s="83">
        <f>W90/W$14</f>
        <v>0.49134690617920773</v>
      </c>
      <c r="Y90" s="84">
        <f t="shared" si="51"/>
        <v>0.50865309382079227</v>
      </c>
    </row>
    <row r="91" spans="1:25" hidden="1" outlineLevel="2">
      <c r="A91" s="8" t="s">
        <v>27</v>
      </c>
      <c r="B91" s="39">
        <v>0.04</v>
      </c>
      <c r="C91" s="34">
        <v>0.04</v>
      </c>
      <c r="D91" s="34">
        <v>0.04</v>
      </c>
      <c r="E91" s="34">
        <v>2.8000000000000001E-2</v>
      </c>
      <c r="F91" s="24">
        <v>3.2000000000000001E-2</v>
      </c>
      <c r="G91" s="24">
        <v>0.04</v>
      </c>
      <c r="H91" s="34">
        <v>2.4E-2</v>
      </c>
      <c r="I91" s="24">
        <v>0.04</v>
      </c>
      <c r="J91" s="24">
        <v>0.04</v>
      </c>
      <c r="K91" s="24">
        <v>0.04</v>
      </c>
      <c r="L91" s="57">
        <v>0.04</v>
      </c>
      <c r="M91" s="57">
        <v>0.04</v>
      </c>
      <c r="N91" s="57">
        <v>0.04</v>
      </c>
      <c r="O91" s="57">
        <v>3.8666666666666662E-2</v>
      </c>
      <c r="P91" s="34">
        <v>0.02</v>
      </c>
      <c r="Q91" s="64">
        <v>3.39E-2</v>
      </c>
      <c r="R91" s="24"/>
      <c r="S91" s="24"/>
      <c r="T91" s="24"/>
      <c r="U91" s="24"/>
      <c r="V91" s="24"/>
      <c r="W91" s="71">
        <f t="shared" si="50"/>
        <v>3.5771111111111108E-2</v>
      </c>
      <c r="X91" s="83">
        <f>W91/W$15</f>
        <v>0.97280473801897627</v>
      </c>
      <c r="Y91" s="84">
        <f t="shared" si="51"/>
        <v>2.7195261981023733E-2</v>
      </c>
    </row>
    <row r="92" spans="1:25" hidden="1" outlineLevel="2">
      <c r="A92" s="8" t="s">
        <v>28</v>
      </c>
      <c r="B92" s="39">
        <v>0.09</v>
      </c>
      <c r="C92" s="34">
        <v>4.4999999999999998E-2</v>
      </c>
      <c r="D92" s="34">
        <v>2.2499999999999999E-2</v>
      </c>
      <c r="E92" s="34">
        <v>2.2499999999999999E-2</v>
      </c>
      <c r="F92" s="24">
        <v>2.3E-2</v>
      </c>
      <c r="G92" s="24">
        <v>2.2499999999999999E-2</v>
      </c>
      <c r="H92" s="34">
        <v>2.3E-2</v>
      </c>
      <c r="I92" s="24">
        <v>2.2499999999999999E-2</v>
      </c>
      <c r="J92" s="24">
        <v>2.3E-2</v>
      </c>
      <c r="K92" s="24">
        <v>2.3E-2</v>
      </c>
      <c r="L92" s="57">
        <v>2.3E-2</v>
      </c>
      <c r="M92" s="57">
        <v>2.2499999999999999E-2</v>
      </c>
      <c r="N92" s="57">
        <v>2.2499999999999999E-2</v>
      </c>
      <c r="O92" s="57">
        <v>2.8333333333333332E-2</v>
      </c>
      <c r="P92" s="34">
        <v>0.02</v>
      </c>
      <c r="Q92" s="64">
        <v>2.46E-2</v>
      </c>
      <c r="R92" s="24"/>
      <c r="S92" s="24"/>
      <c r="T92" s="24"/>
      <c r="U92" s="24"/>
      <c r="V92" s="24"/>
      <c r="W92" s="71">
        <f t="shared" si="50"/>
        <v>2.4528888888888888E-2</v>
      </c>
      <c r="X92" s="83">
        <f>W92/W$16</f>
        <v>0.98659277797640321</v>
      </c>
      <c r="Y92" s="84">
        <f t="shared" si="51"/>
        <v>1.3407222023596788E-2</v>
      </c>
    </row>
    <row r="93" spans="1:25" hidden="1" outlineLevel="2">
      <c r="A93" s="8" t="s">
        <v>29</v>
      </c>
      <c r="B93" s="39">
        <v>0.05</v>
      </c>
      <c r="C93" s="34">
        <v>0.04</v>
      </c>
      <c r="D93" s="34">
        <v>1.4E-2</v>
      </c>
      <c r="E93" s="34">
        <v>1.0999999999999999E-2</v>
      </c>
      <c r="F93" s="24">
        <v>1.7999999999999999E-2</v>
      </c>
      <c r="G93" s="24">
        <v>6.0000000000000001E-3</v>
      </c>
      <c r="H93" s="34">
        <v>3.1261022927689598E-2</v>
      </c>
      <c r="I93" s="24">
        <v>2.5499999999999998E-2</v>
      </c>
      <c r="J93" s="24">
        <v>1.4999999999999999E-2</v>
      </c>
      <c r="K93" s="24">
        <v>0.02</v>
      </c>
      <c r="L93" s="57">
        <v>0.01</v>
      </c>
      <c r="M93" s="57">
        <v>6.9999999999999993E-3</v>
      </c>
      <c r="N93" s="57">
        <v>0.03</v>
      </c>
      <c r="O93" s="57">
        <v>1.9864500000000004E-2</v>
      </c>
      <c r="P93" s="34">
        <v>0.02</v>
      </c>
      <c r="Q93" s="64">
        <v>1.9E-2</v>
      </c>
      <c r="R93" s="24"/>
      <c r="S93" s="24"/>
      <c r="T93" s="24"/>
      <c r="U93" s="24"/>
      <c r="V93" s="24"/>
      <c r="W93" s="71">
        <f t="shared" si="50"/>
        <v>1.9108368195179311E-2</v>
      </c>
      <c r="X93" s="83">
        <f>W93/W$17</f>
        <v>0.71085475506758744</v>
      </c>
      <c r="Y93" s="84">
        <f t="shared" si="51"/>
        <v>0.28914524493241256</v>
      </c>
    </row>
    <row r="94" spans="1:25" hidden="1" outlineLevel="2">
      <c r="A94" s="8" t="s">
        <v>30</v>
      </c>
      <c r="B94" s="39">
        <v>0.09</v>
      </c>
      <c r="C94" s="34">
        <v>4.4999999999999998E-2</v>
      </c>
      <c r="D94" s="34">
        <v>0</v>
      </c>
      <c r="E94" s="34">
        <v>2.7000000000000001E-3</v>
      </c>
      <c r="F94" s="24">
        <v>1.2999999999999999E-2</v>
      </c>
      <c r="G94" s="24">
        <v>2.2499999999999999E-2</v>
      </c>
      <c r="H94" s="34">
        <v>2.3E-2</v>
      </c>
      <c r="I94" s="24">
        <v>2.2499999999999999E-2</v>
      </c>
      <c r="J94" s="24">
        <v>2.3E-2</v>
      </c>
      <c r="K94" s="24">
        <v>2.3E-2</v>
      </c>
      <c r="L94" s="57">
        <v>0.02</v>
      </c>
      <c r="M94" s="57">
        <v>2.2499999999999999E-2</v>
      </c>
      <c r="N94" s="57">
        <v>3.6999999999999998E-2</v>
      </c>
      <c r="O94" s="57">
        <v>2.090613333333333E-2</v>
      </c>
      <c r="P94" s="34">
        <v>2.8000000000000001E-2</v>
      </c>
      <c r="Q94" s="64">
        <v>2.8899999999999999E-2</v>
      </c>
      <c r="R94" s="24"/>
      <c r="S94" s="24"/>
      <c r="T94" s="24"/>
      <c r="U94" s="24"/>
      <c r="V94" s="24"/>
      <c r="W94" s="71">
        <f t="shared" si="50"/>
        <v>2.2133742222222218E-2</v>
      </c>
      <c r="X94" s="83">
        <f>W94/W$18</f>
        <v>0.97332208626366912</v>
      </c>
      <c r="Y94" s="84">
        <f t="shared" si="51"/>
        <v>2.6677913736330883E-2</v>
      </c>
    </row>
    <row r="95" spans="1:25" s="15" customFormat="1" hidden="1" outlineLevel="1">
      <c r="A95" s="13" t="s">
        <v>31</v>
      </c>
      <c r="B95" s="16">
        <f>SUM(B85:B94)</f>
        <v>1</v>
      </c>
      <c r="C95" s="40">
        <f t="shared" ref="C95:G95" si="64">SUM(C85:C94)</f>
        <v>0.32135999999999998</v>
      </c>
      <c r="D95" s="40">
        <f t="shared" si="64"/>
        <v>0.12194342500000001</v>
      </c>
      <c r="E95" s="40">
        <f t="shared" si="64"/>
        <v>8.5199999999999998E-2</v>
      </c>
      <c r="F95" s="40">
        <f t="shared" si="64"/>
        <v>0.11840000000000001</v>
      </c>
      <c r="G95" s="40">
        <f t="shared" si="64"/>
        <v>0.14397199999999999</v>
      </c>
      <c r="H95" s="40">
        <f t="shared" ref="H95:I95" si="65">SUM(H85:H94)</f>
        <v>0.13235202821869488</v>
      </c>
      <c r="I95" s="40">
        <f t="shared" si="65"/>
        <v>0.17359999999999998</v>
      </c>
      <c r="J95" s="40">
        <f t="shared" ref="J95:Q95" si="66">SUM(J85:J94)</f>
        <v>0.152</v>
      </c>
      <c r="K95" s="40">
        <f t="shared" si="66"/>
        <v>0.16624999999999998</v>
      </c>
      <c r="L95" s="40">
        <f t="shared" si="66"/>
        <v>0.14050000000000001</v>
      </c>
      <c r="M95" s="40">
        <v>0.11896875000000001</v>
      </c>
      <c r="N95" s="40">
        <f t="shared" ref="N95" si="67">SUM(N85:N94)</f>
        <v>0.1841309090909091</v>
      </c>
      <c r="O95" s="58">
        <v>0.15798186651083332</v>
      </c>
      <c r="P95" s="40">
        <f t="shared" si="66"/>
        <v>0.17280000000000001</v>
      </c>
      <c r="Q95" s="50">
        <f t="shared" si="66"/>
        <v>0.14460000000000001</v>
      </c>
      <c r="R95" s="40"/>
      <c r="S95" s="40"/>
      <c r="T95" s="40"/>
      <c r="U95" s="40"/>
      <c r="V95" s="40"/>
      <c r="W95" s="71">
        <f t="shared" si="50"/>
        <v>0.15560393192136249</v>
      </c>
      <c r="X95" s="83">
        <f>W95/W$19</f>
        <v>0.88089588528806007</v>
      </c>
      <c r="Y95" s="84">
        <f t="shared" si="51"/>
        <v>0.11910411471193993</v>
      </c>
    </row>
    <row r="96" spans="1:25" collapsed="1">
      <c r="A96" s="13" t="s">
        <v>32</v>
      </c>
      <c r="B96" s="16">
        <f t="shared" ref="B96:Q96" si="68">0.4*B84+0.6*B95</f>
        <v>1</v>
      </c>
      <c r="C96" s="40">
        <f t="shared" si="68"/>
        <v>0.43781599999999998</v>
      </c>
      <c r="D96" s="40">
        <f t="shared" si="68"/>
        <v>0.33211605500000002</v>
      </c>
      <c r="E96" s="40">
        <f t="shared" si="68"/>
        <v>0.26972000000000002</v>
      </c>
      <c r="F96" s="40">
        <f t="shared" si="68"/>
        <v>0.29624000000000006</v>
      </c>
      <c r="G96" s="40">
        <f t="shared" si="68"/>
        <v>0.2763832</v>
      </c>
      <c r="H96" s="40">
        <f t="shared" si="68"/>
        <v>0.24686121693121693</v>
      </c>
      <c r="I96" s="40">
        <f t="shared" si="68"/>
        <v>0.32216</v>
      </c>
      <c r="J96" s="40">
        <f t="shared" si="68"/>
        <v>0.33079999999999998</v>
      </c>
      <c r="K96" s="40">
        <f t="shared" si="68"/>
        <v>0.25514999999999999</v>
      </c>
      <c r="L96" s="40">
        <f t="shared" si="68"/>
        <v>0.28950000000000004</v>
      </c>
      <c r="M96" s="40">
        <v>0.25838125000000001</v>
      </c>
      <c r="N96" s="40">
        <f t="shared" ref="N96" si="69">0.4*N84+0.6*N95</f>
        <v>0.31867854545454544</v>
      </c>
      <c r="O96" s="58">
        <v>0.28310974490649998</v>
      </c>
      <c r="P96" s="40">
        <f t="shared" si="68"/>
        <v>0.30987999999999999</v>
      </c>
      <c r="Q96" s="50">
        <f t="shared" si="68"/>
        <v>0.29608000000000001</v>
      </c>
      <c r="R96" s="40"/>
      <c r="S96" s="40"/>
      <c r="T96" s="40"/>
      <c r="U96" s="40"/>
      <c r="V96" s="40"/>
      <c r="W96" s="75">
        <f t="shared" si="50"/>
        <v>0.30152506748615077</v>
      </c>
      <c r="X96" s="75">
        <f>W96/W$20</f>
        <v>0.95981933363170302</v>
      </c>
      <c r="Y96" s="75">
        <f t="shared" si="51"/>
        <v>4.018066636829698E-2</v>
      </c>
    </row>
    <row r="97" spans="1:25">
      <c r="A97" s="100"/>
      <c r="B97" s="89"/>
      <c r="C97" s="24"/>
      <c r="D97" s="24"/>
      <c r="E97" s="24"/>
      <c r="F97" s="24"/>
      <c r="G97" s="24"/>
      <c r="H97" s="89"/>
      <c r="I97" s="24"/>
      <c r="J97" s="24"/>
      <c r="K97" s="24"/>
      <c r="L97" s="24"/>
      <c r="M97" s="24"/>
      <c r="N97" s="57"/>
      <c r="O97" s="57"/>
      <c r="P97" s="24"/>
      <c r="Q97" s="64"/>
      <c r="R97" s="24"/>
      <c r="S97" s="24"/>
      <c r="T97" s="24"/>
      <c r="U97" s="24"/>
      <c r="V97" s="24"/>
      <c r="W97" s="71"/>
      <c r="X97" s="81"/>
      <c r="Y97" s="84"/>
    </row>
    <row r="98" spans="1:25">
      <c r="A98" s="5" t="s">
        <v>37</v>
      </c>
      <c r="B98" s="6"/>
      <c r="C98" s="37"/>
      <c r="D98" s="37"/>
      <c r="E98" s="37"/>
      <c r="F98" s="37"/>
      <c r="G98" s="37"/>
      <c r="H98" s="6"/>
      <c r="I98" s="37"/>
      <c r="J98" s="37"/>
      <c r="K98" s="37"/>
      <c r="L98" s="37"/>
      <c r="M98" s="37"/>
      <c r="N98" s="60"/>
      <c r="O98" s="60"/>
      <c r="P98" s="37"/>
      <c r="Q98" s="50"/>
      <c r="R98" s="37"/>
      <c r="S98" s="37"/>
      <c r="T98" s="37"/>
      <c r="U98" s="37"/>
      <c r="V98" s="37"/>
      <c r="W98" s="71"/>
      <c r="X98" s="81"/>
      <c r="Y98" s="84"/>
    </row>
    <row r="99" spans="1:25" hidden="1" outlineLevel="2">
      <c r="A99" s="8" t="s">
        <v>16</v>
      </c>
      <c r="B99" s="39">
        <v>0.25</v>
      </c>
      <c r="C99" s="34">
        <v>0.25</v>
      </c>
      <c r="D99" s="34">
        <v>0.25</v>
      </c>
      <c r="E99" s="34">
        <v>0.25</v>
      </c>
      <c r="F99" s="34">
        <v>0.25</v>
      </c>
      <c r="G99" s="24">
        <v>0.25</v>
      </c>
      <c r="H99" s="34">
        <v>0.2</v>
      </c>
      <c r="I99" s="24">
        <v>0.25</v>
      </c>
      <c r="J99" s="24">
        <v>0.25</v>
      </c>
      <c r="K99" s="24">
        <v>0.2</v>
      </c>
      <c r="L99" s="57">
        <v>0.25</v>
      </c>
      <c r="M99" s="57">
        <v>0.25</v>
      </c>
      <c r="N99" s="24">
        <v>0.25</v>
      </c>
      <c r="O99" s="57">
        <v>0.215</v>
      </c>
      <c r="P99" s="34">
        <v>0.25</v>
      </c>
      <c r="Q99" s="63">
        <v>0.24709999999999999</v>
      </c>
      <c r="R99" s="24"/>
      <c r="S99" s="24"/>
      <c r="T99" s="24"/>
      <c r="U99" s="24"/>
      <c r="V99" s="24"/>
      <c r="W99" s="71">
        <f t="shared" si="50"/>
        <v>0.24080666666666667</v>
      </c>
      <c r="X99" s="83">
        <f>W99/W$4</f>
        <v>1</v>
      </c>
      <c r="Y99" s="84">
        <f t="shared" si="51"/>
        <v>0</v>
      </c>
    </row>
    <row r="100" spans="1:25" hidden="1" outlineLevel="2">
      <c r="A100" s="8" t="s">
        <v>17</v>
      </c>
      <c r="B100" s="39">
        <v>0.15</v>
      </c>
      <c r="C100" s="34">
        <v>3.7499999999999999E-2</v>
      </c>
      <c r="D100" s="34">
        <v>0.06</v>
      </c>
      <c r="E100" s="34">
        <v>3.7499999999999999E-2</v>
      </c>
      <c r="F100" s="24">
        <v>3.7999999999999999E-2</v>
      </c>
      <c r="G100" s="24">
        <v>3.7499999999999999E-2</v>
      </c>
      <c r="H100" s="34">
        <v>3.7999999999999999E-2</v>
      </c>
      <c r="I100" s="24">
        <v>3.7499999999999999E-2</v>
      </c>
      <c r="J100" s="24">
        <v>3.7999999999999999E-2</v>
      </c>
      <c r="K100" s="24">
        <v>2.5999999999999999E-2</v>
      </c>
      <c r="L100" s="57">
        <v>0.04</v>
      </c>
      <c r="M100" s="57">
        <v>3.7499999999999999E-2</v>
      </c>
      <c r="N100" s="57">
        <v>3.7499999999999999E-2</v>
      </c>
      <c r="O100" s="57">
        <v>3.8233333333333328E-2</v>
      </c>
      <c r="P100" s="34">
        <v>3.7499999999999999E-2</v>
      </c>
      <c r="Q100" s="63">
        <v>0.05</v>
      </c>
      <c r="R100" s="24"/>
      <c r="S100" s="24"/>
      <c r="T100" s="24"/>
      <c r="U100" s="24"/>
      <c r="V100" s="24"/>
      <c r="W100" s="71">
        <f t="shared" si="50"/>
        <v>3.9382222222222221E-2</v>
      </c>
      <c r="X100" s="83">
        <f>W100/W$5</f>
        <v>1</v>
      </c>
      <c r="Y100" s="84">
        <f t="shared" si="51"/>
        <v>0</v>
      </c>
    </row>
    <row r="101" spans="1:25" hidden="1" outlineLevel="2">
      <c r="A101" s="8" t="s">
        <v>18</v>
      </c>
      <c r="B101" s="39">
        <v>0.55000000000000004</v>
      </c>
      <c r="C101" s="34">
        <v>0.27500000000000002</v>
      </c>
      <c r="D101" s="34">
        <v>0.28737499999999999</v>
      </c>
      <c r="E101" s="34">
        <v>0.20899999999999999</v>
      </c>
      <c r="F101" s="24">
        <v>0.22500000000000001</v>
      </c>
      <c r="G101" s="24">
        <v>0.13750000000000001</v>
      </c>
      <c r="H101" s="34">
        <v>0.13062499999999999</v>
      </c>
      <c r="I101" s="24">
        <v>0.20749999999999999</v>
      </c>
      <c r="J101" s="24">
        <v>0.26100000000000001</v>
      </c>
      <c r="K101" s="24">
        <v>0.1125</v>
      </c>
      <c r="L101" s="57">
        <v>0.17299999999999999</v>
      </c>
      <c r="M101" s="57">
        <v>0.13</v>
      </c>
      <c r="N101" s="57">
        <v>0.183</v>
      </c>
      <c r="O101" s="57">
        <v>0.16944322916666665</v>
      </c>
      <c r="P101" s="34">
        <v>0.17799999999999999</v>
      </c>
      <c r="Q101" s="63">
        <v>0.1782</v>
      </c>
      <c r="R101" s="24"/>
      <c r="S101" s="24"/>
      <c r="T101" s="24"/>
      <c r="U101" s="24"/>
      <c r="V101" s="24"/>
      <c r="W101" s="71">
        <f t="shared" si="50"/>
        <v>0.19047621527777775</v>
      </c>
      <c r="X101" s="83">
        <f>W101/W$6</f>
        <v>1.0000087500754238</v>
      </c>
      <c r="Y101" s="84">
        <f t="shared" si="51"/>
        <v>-8.7500754237801459E-6</v>
      </c>
    </row>
    <row r="102" spans="1:25" hidden="1" outlineLevel="2">
      <c r="A102" s="8" t="s">
        <v>19</v>
      </c>
      <c r="B102" s="39">
        <v>0.05</v>
      </c>
      <c r="C102" s="34">
        <v>0.05</v>
      </c>
      <c r="D102" s="34">
        <v>0.05</v>
      </c>
      <c r="E102" s="34">
        <v>0.05</v>
      </c>
      <c r="F102" s="24">
        <v>0.05</v>
      </c>
      <c r="G102" s="24">
        <v>0.05</v>
      </c>
      <c r="H102" s="34">
        <v>0.05</v>
      </c>
      <c r="I102" s="24">
        <v>0.05</v>
      </c>
      <c r="J102" s="24">
        <v>0.05</v>
      </c>
      <c r="K102" s="24">
        <v>0.05</v>
      </c>
      <c r="L102" s="57">
        <v>0.05</v>
      </c>
      <c r="M102" s="57">
        <v>0.05</v>
      </c>
      <c r="N102" s="57">
        <v>0.05</v>
      </c>
      <c r="O102" s="57">
        <v>4.8125000000000001E-2</v>
      </c>
      <c r="P102" s="34">
        <v>0.05</v>
      </c>
      <c r="Q102" s="63">
        <v>4.8000000000000001E-2</v>
      </c>
      <c r="R102" s="24"/>
      <c r="S102" s="24"/>
      <c r="T102" s="24"/>
      <c r="U102" s="24"/>
      <c r="V102" s="24"/>
      <c r="W102" s="71">
        <f t="shared" si="50"/>
        <v>4.974166666666667E-2</v>
      </c>
      <c r="X102" s="83">
        <f>W102/W$7</f>
        <v>1</v>
      </c>
      <c r="Y102" s="84">
        <f t="shared" si="51"/>
        <v>0</v>
      </c>
    </row>
    <row r="103" spans="1:25" s="15" customFormat="1" hidden="1" outlineLevel="1">
      <c r="A103" s="13" t="s">
        <v>20</v>
      </c>
      <c r="B103" s="16">
        <f>SUM(B99:B102)</f>
        <v>1</v>
      </c>
      <c r="C103" s="40">
        <f t="shared" ref="C103:D103" si="70">SUM(C99:C102)</f>
        <v>0.61250000000000004</v>
      </c>
      <c r="D103" s="40">
        <f t="shared" si="70"/>
        <v>0.64737500000000003</v>
      </c>
      <c r="E103" s="40">
        <f t="shared" ref="E103:G103" si="71">SUM(E99:E102)</f>
        <v>0.54649999999999999</v>
      </c>
      <c r="F103" s="40">
        <f t="shared" si="71"/>
        <v>0.56300000000000006</v>
      </c>
      <c r="G103" s="40">
        <f t="shared" si="71"/>
        <v>0.47499999999999998</v>
      </c>
      <c r="H103" s="40">
        <f t="shared" ref="H103:I103" si="72">SUM(H99:H102)</f>
        <v>0.41862499999999997</v>
      </c>
      <c r="I103" s="40">
        <f t="shared" si="72"/>
        <v>0.54500000000000004</v>
      </c>
      <c r="J103" s="40">
        <f t="shared" ref="J103:L103" si="73">SUM(J99:J102)</f>
        <v>0.59899999999999998</v>
      </c>
      <c r="K103" s="40">
        <f t="shared" si="73"/>
        <v>0.38850000000000001</v>
      </c>
      <c r="L103" s="58">
        <f t="shared" si="73"/>
        <v>0.51300000000000001</v>
      </c>
      <c r="M103" s="40">
        <v>0.46749999999999997</v>
      </c>
      <c r="N103" s="58">
        <f t="shared" ref="N103" si="74">SUM(N99:N102)</f>
        <v>0.52049999999999996</v>
      </c>
      <c r="O103" s="58">
        <v>0.47080156249999994</v>
      </c>
      <c r="P103" s="40">
        <f t="shared" ref="P103:Q103" si="75">SUM(P99:P102)</f>
        <v>0.51549999999999996</v>
      </c>
      <c r="Q103" s="50">
        <f t="shared" si="75"/>
        <v>0.52329999999999999</v>
      </c>
      <c r="R103" s="40"/>
      <c r="S103" s="40"/>
      <c r="T103" s="40"/>
      <c r="U103" s="40"/>
      <c r="V103" s="40"/>
      <c r="W103" s="71">
        <f t="shared" si="50"/>
        <v>0.52040677083333331</v>
      </c>
      <c r="X103" s="83">
        <f>W103/W$8</f>
        <v>1.0000032026332049</v>
      </c>
      <c r="Y103" s="84">
        <f t="shared" si="51"/>
        <v>-3.2026332048573636E-6</v>
      </c>
    </row>
    <row r="104" spans="1:25" hidden="1" outlineLevel="2">
      <c r="A104" s="8" t="s">
        <v>21</v>
      </c>
      <c r="B104" s="39">
        <v>0.09</v>
      </c>
      <c r="C104" s="34">
        <v>1.7999999999999999E-2</v>
      </c>
      <c r="D104" s="34">
        <v>6.2156249999999998E-3</v>
      </c>
      <c r="E104" s="34">
        <v>3.5999999999999999E-3</v>
      </c>
      <c r="F104" s="24">
        <v>6.0000000000000001E-3</v>
      </c>
      <c r="G104" s="24">
        <v>5.4720000000000003E-3</v>
      </c>
      <c r="H104" s="34">
        <v>8.7500000000000008E-3</v>
      </c>
      <c r="I104" s="24">
        <v>6.0000000000000001E-3</v>
      </c>
      <c r="J104" s="24">
        <v>6.0000000000000001E-3</v>
      </c>
      <c r="K104" s="24">
        <v>7.0000000000000001E-3</v>
      </c>
      <c r="L104" s="57">
        <v>6.3E-3</v>
      </c>
      <c r="M104" s="57">
        <v>4.0000000000000001E-3</v>
      </c>
      <c r="N104" s="57">
        <v>7.0909090909090904E-3</v>
      </c>
      <c r="O104" s="57">
        <v>6.4869734374999989E-3</v>
      </c>
      <c r="P104" s="34">
        <v>1.2E-2</v>
      </c>
      <c r="Q104" s="64">
        <v>6.8999999999999999E-3</v>
      </c>
      <c r="R104" s="24"/>
      <c r="S104" s="24"/>
      <c r="T104" s="24"/>
      <c r="U104" s="24"/>
      <c r="V104" s="24"/>
      <c r="W104" s="71">
        <f t="shared" si="50"/>
        <v>7.3210338352272721E-3</v>
      </c>
      <c r="X104" s="83">
        <f>W104/W$9</f>
        <v>0.96443172223169027</v>
      </c>
      <c r="Y104" s="84">
        <f t="shared" si="51"/>
        <v>3.5568277768309731E-2</v>
      </c>
    </row>
    <row r="105" spans="1:25" hidden="1" outlineLevel="2">
      <c r="A105" s="8" t="s">
        <v>22</v>
      </c>
      <c r="B105" s="39">
        <v>0.04</v>
      </c>
      <c r="C105" s="34">
        <v>8.0000000000000002E-3</v>
      </c>
      <c r="D105" s="34">
        <v>7.3600000000000002E-3</v>
      </c>
      <c r="E105" s="34">
        <v>2.3999999999999998E-3</v>
      </c>
      <c r="F105" s="24">
        <v>4.0000000000000001E-3</v>
      </c>
      <c r="G105" s="24">
        <v>1.5E-3</v>
      </c>
      <c r="H105" s="34">
        <v>2E-3</v>
      </c>
      <c r="I105" s="24">
        <v>3.0000000000000001E-3</v>
      </c>
      <c r="J105" s="24">
        <v>2E-3</v>
      </c>
      <c r="K105" s="24">
        <v>2E-3</v>
      </c>
      <c r="L105" s="57">
        <v>3.0000000000000001E-3</v>
      </c>
      <c r="M105" s="57">
        <v>2E-3</v>
      </c>
      <c r="N105" s="57">
        <v>3.5999999999999999E-3</v>
      </c>
      <c r="O105" s="57">
        <v>4.2362500000000004E-3</v>
      </c>
      <c r="P105" s="34">
        <v>6.0000000000000001E-3</v>
      </c>
      <c r="Q105" s="64">
        <v>6.8999999999999999E-3</v>
      </c>
      <c r="R105" s="24"/>
      <c r="S105" s="24"/>
      <c r="T105" s="24"/>
      <c r="U105" s="24"/>
      <c r="V105" s="24"/>
      <c r="W105" s="71">
        <f t="shared" si="50"/>
        <v>3.8664166666666664E-3</v>
      </c>
      <c r="X105" s="83">
        <f>W105/W$10</f>
        <v>0.96666458320311688</v>
      </c>
      <c r="Y105" s="84">
        <f t="shared" si="51"/>
        <v>3.3335416796883122E-2</v>
      </c>
    </row>
    <row r="106" spans="1:25" hidden="1" outlineLevel="2">
      <c r="A106" s="8" t="s">
        <v>23</v>
      </c>
      <c r="B106" s="39">
        <v>0.1</v>
      </c>
      <c r="C106" s="34">
        <v>0.02</v>
      </c>
      <c r="D106" s="34">
        <v>4.2500000000000003E-3</v>
      </c>
      <c r="E106" s="34">
        <v>5.0000000000000001E-3</v>
      </c>
      <c r="F106" s="24">
        <v>5.0000000000000001E-3</v>
      </c>
      <c r="G106" s="24">
        <v>4.7499999999999999E-3</v>
      </c>
      <c r="H106" s="34">
        <v>3.7499999999999999E-3</v>
      </c>
      <c r="I106" s="24">
        <v>5.0000000000000001E-3</v>
      </c>
      <c r="J106" s="24">
        <v>5.0000000000000001E-3</v>
      </c>
      <c r="K106" s="24">
        <v>5.0000000000000001E-3</v>
      </c>
      <c r="L106" s="57">
        <v>5.0000000000000001E-3</v>
      </c>
      <c r="M106" s="57">
        <v>5.0000000000000001E-3</v>
      </c>
      <c r="N106" s="57">
        <v>5.0000000000000001E-3</v>
      </c>
      <c r="O106" s="57">
        <v>5.615625E-3</v>
      </c>
      <c r="P106" s="34">
        <v>1.8E-3</v>
      </c>
      <c r="Q106" s="64">
        <v>5.1000000000000004E-3</v>
      </c>
      <c r="R106" s="24"/>
      <c r="S106" s="24"/>
      <c r="T106" s="24"/>
      <c r="U106" s="24"/>
      <c r="V106" s="24"/>
      <c r="W106" s="71">
        <f t="shared" si="50"/>
        <v>5.6843749999999993E-3</v>
      </c>
      <c r="X106" s="83">
        <f>W106/W$11</f>
        <v>0.96382775795683351</v>
      </c>
      <c r="Y106" s="84">
        <f t="shared" si="51"/>
        <v>3.6172242043166491E-2</v>
      </c>
    </row>
    <row r="107" spans="1:25" hidden="1" outlineLevel="2">
      <c r="A107" s="8" t="s">
        <v>24</v>
      </c>
      <c r="B107" s="39">
        <v>0.28999999999999998</v>
      </c>
      <c r="C107" s="34">
        <v>8.6999999999999994E-2</v>
      </c>
      <c r="D107" s="34">
        <v>2.564905E-2</v>
      </c>
      <c r="E107" s="34">
        <v>5.7999999999999996E-3</v>
      </c>
      <c r="F107" s="24">
        <v>8.9999999999999993E-3</v>
      </c>
      <c r="G107" s="24">
        <v>3.9149999999999997E-2</v>
      </c>
      <c r="H107" s="34">
        <v>1.46E-2</v>
      </c>
      <c r="I107" s="24">
        <v>4.3499999999999997E-2</v>
      </c>
      <c r="J107" s="24">
        <v>3.5999999999999997E-2</v>
      </c>
      <c r="K107" s="24">
        <v>4.3999999999999997E-2</v>
      </c>
      <c r="L107" s="57">
        <v>2.8500000000000001E-2</v>
      </c>
      <c r="M107" s="57">
        <v>1.4000000000000002E-2</v>
      </c>
      <c r="N107" s="57">
        <v>3.3750000000000002E-2</v>
      </c>
      <c r="O107" s="57">
        <v>2.8736254166666666E-2</v>
      </c>
      <c r="P107" s="34">
        <v>3.2000000000000001E-2</v>
      </c>
      <c r="Q107" s="64">
        <v>1.2999999999999999E-2</v>
      </c>
      <c r="R107" s="24"/>
      <c r="S107" s="24"/>
      <c r="T107" s="24"/>
      <c r="U107" s="24"/>
      <c r="V107" s="24"/>
      <c r="W107" s="71">
        <f t="shared" si="50"/>
        <v>3.031235361111111E-2</v>
      </c>
      <c r="X107" s="83">
        <f>W107/W$12</f>
        <v>0.94433890345545601</v>
      </c>
      <c r="Y107" s="84">
        <f t="shared" si="51"/>
        <v>5.5661096544543986E-2</v>
      </c>
    </row>
    <row r="108" spans="1:25" hidden="1" outlineLevel="2">
      <c r="A108" s="8" t="s">
        <v>25</v>
      </c>
      <c r="B108" s="39">
        <v>0.09</v>
      </c>
      <c r="C108" s="34">
        <v>9.7199999999999995E-3</v>
      </c>
      <c r="D108" s="34">
        <v>5.6249999999999996E-4</v>
      </c>
      <c r="E108" s="34">
        <v>1.8E-3</v>
      </c>
      <c r="F108" s="24">
        <v>5.4000000000000003E-3</v>
      </c>
      <c r="G108" s="24">
        <v>1.2999999999999999E-3</v>
      </c>
      <c r="H108" s="34">
        <v>6.3280423280423297E-4</v>
      </c>
      <c r="I108" s="24">
        <v>4.7000000000000002E-3</v>
      </c>
      <c r="J108" s="24">
        <v>1E-3</v>
      </c>
      <c r="K108" s="24">
        <v>1E-3</v>
      </c>
      <c r="L108" s="57">
        <v>3.5000000000000001E-3</v>
      </c>
      <c r="M108" s="57">
        <v>6.7500000000000004E-4</v>
      </c>
      <c r="N108" s="57">
        <v>4.1399999999999996E-3</v>
      </c>
      <c r="O108" s="57">
        <v>2.3584050000000009E-3</v>
      </c>
      <c r="P108" s="34">
        <v>5.0000000000000001E-3</v>
      </c>
      <c r="Q108" s="64">
        <v>2.3E-3</v>
      </c>
      <c r="R108" s="24"/>
      <c r="S108" s="24"/>
      <c r="T108" s="24"/>
      <c r="U108" s="24"/>
      <c r="V108" s="24"/>
      <c r="W108" s="71">
        <f t="shared" si="50"/>
        <v>2.9392472821869482E-3</v>
      </c>
      <c r="X108" s="83">
        <f>W108/W$13</f>
        <v>0.37311215543469828</v>
      </c>
      <c r="Y108" s="84">
        <f t="shared" si="51"/>
        <v>0.62688784456530167</v>
      </c>
    </row>
    <row r="109" spans="1:25" hidden="1" outlineLevel="2">
      <c r="A109" s="8" t="s">
        <v>26</v>
      </c>
      <c r="B109" s="39">
        <v>0.12</v>
      </c>
      <c r="C109" s="34">
        <v>8.6400000000000001E-3</v>
      </c>
      <c r="D109" s="34">
        <v>7.5000000000000002E-4</v>
      </c>
      <c r="E109" s="34">
        <v>2.3999999999999998E-3</v>
      </c>
      <c r="F109" s="24">
        <v>3.0000000000000001E-3</v>
      </c>
      <c r="G109" s="24">
        <v>8.0000000000000004E-4</v>
      </c>
      <c r="H109" s="34">
        <v>8.2539682539682505E-4</v>
      </c>
      <c r="I109" s="24">
        <v>8.9999999999999998E-4</v>
      </c>
      <c r="J109" s="24">
        <v>1E-3</v>
      </c>
      <c r="K109" s="24">
        <v>1.2500000000000013E-3</v>
      </c>
      <c r="L109" s="57">
        <v>1.1999999999999999E-3</v>
      </c>
      <c r="M109" s="57">
        <v>9.0000000000000008E-4</v>
      </c>
      <c r="N109" s="57">
        <v>1.0499999999999999E-3</v>
      </c>
      <c r="O109" s="57">
        <v>2.7777255733333331E-3</v>
      </c>
      <c r="P109" s="34">
        <v>2.8000000000000001E-2</v>
      </c>
      <c r="Q109" s="64">
        <v>4.0000000000000001E-3</v>
      </c>
      <c r="R109" s="24"/>
      <c r="S109" s="24"/>
      <c r="T109" s="24"/>
      <c r="U109" s="24"/>
      <c r="V109" s="24"/>
      <c r="W109" s="71">
        <f t="shared" si="50"/>
        <v>3.8328748265820112E-3</v>
      </c>
      <c r="X109" s="83">
        <f>W109/W$14</f>
        <v>0.4837607372683797</v>
      </c>
      <c r="Y109" s="84">
        <f t="shared" si="51"/>
        <v>0.51623926273162035</v>
      </c>
    </row>
    <row r="110" spans="1:25" hidden="1" outlineLevel="2">
      <c r="A110" s="8" t="s">
        <v>27</v>
      </c>
      <c r="B110" s="39">
        <v>0.04</v>
      </c>
      <c r="C110" s="34">
        <v>0.04</v>
      </c>
      <c r="D110" s="34">
        <v>0.04</v>
      </c>
      <c r="E110" s="34">
        <v>2.8000000000000001E-2</v>
      </c>
      <c r="F110" s="24">
        <v>3.2000000000000001E-2</v>
      </c>
      <c r="G110" s="24">
        <v>0.04</v>
      </c>
      <c r="H110" s="34">
        <v>2.4E-2</v>
      </c>
      <c r="I110" s="24">
        <v>0.04</v>
      </c>
      <c r="J110" s="24">
        <v>0.04</v>
      </c>
      <c r="K110" s="24">
        <v>0.04</v>
      </c>
      <c r="L110" s="57">
        <v>0.04</v>
      </c>
      <c r="M110" s="57">
        <v>0.04</v>
      </c>
      <c r="N110" s="57">
        <v>0.04</v>
      </c>
      <c r="O110" s="57">
        <v>3.8666666666666662E-2</v>
      </c>
      <c r="P110" s="34">
        <v>0.02</v>
      </c>
      <c r="Q110" s="64">
        <v>3.39E-2</v>
      </c>
      <c r="R110" s="24"/>
      <c r="S110" s="24"/>
      <c r="T110" s="24"/>
      <c r="U110" s="24"/>
      <c r="V110" s="24"/>
      <c r="W110" s="71">
        <f t="shared" si="50"/>
        <v>3.5771111111111108E-2</v>
      </c>
      <c r="X110" s="83">
        <f>W110/W$15</f>
        <v>0.97280473801897627</v>
      </c>
      <c r="Y110" s="84">
        <f t="shared" si="51"/>
        <v>2.7195261981023733E-2</v>
      </c>
    </row>
    <row r="111" spans="1:25" hidden="1" outlineLevel="2">
      <c r="A111" s="8" t="s">
        <v>28</v>
      </c>
      <c r="B111" s="39">
        <v>0.09</v>
      </c>
      <c r="C111" s="34">
        <v>4.4999999999999998E-2</v>
      </c>
      <c r="D111" s="34">
        <v>2.2499999999999999E-2</v>
      </c>
      <c r="E111" s="34">
        <v>2.2499999999999999E-2</v>
      </c>
      <c r="F111" s="24">
        <v>2.3E-2</v>
      </c>
      <c r="G111" s="24">
        <v>2.2499999999999999E-2</v>
      </c>
      <c r="H111" s="34">
        <v>2.3E-2</v>
      </c>
      <c r="I111" s="24">
        <v>2.2499999999999999E-2</v>
      </c>
      <c r="J111" s="24">
        <v>2.3E-2</v>
      </c>
      <c r="K111" s="24">
        <v>2.3E-2</v>
      </c>
      <c r="L111" s="57">
        <v>2.3E-2</v>
      </c>
      <c r="M111" s="57">
        <v>2.2499999999999999E-2</v>
      </c>
      <c r="N111" s="57">
        <v>2.2499999999999999E-2</v>
      </c>
      <c r="O111" s="57">
        <v>2.8333333333333332E-2</v>
      </c>
      <c r="P111" s="34">
        <v>0.02</v>
      </c>
      <c r="Q111" s="64">
        <v>2.46E-2</v>
      </c>
      <c r="R111" s="24"/>
      <c r="S111" s="24"/>
      <c r="T111" s="24"/>
      <c r="U111" s="24"/>
      <c r="V111" s="24"/>
      <c r="W111" s="71">
        <f t="shared" si="50"/>
        <v>2.4528888888888888E-2</v>
      </c>
      <c r="X111" s="83">
        <f>W111/W$16</f>
        <v>0.98659277797640321</v>
      </c>
      <c r="Y111" s="84">
        <f t="shared" si="51"/>
        <v>1.3407222023596788E-2</v>
      </c>
    </row>
    <row r="112" spans="1:25" hidden="1" outlineLevel="2">
      <c r="A112" s="8" t="s">
        <v>29</v>
      </c>
      <c r="B112" s="39">
        <v>0.05</v>
      </c>
      <c r="C112" s="34">
        <v>0.04</v>
      </c>
      <c r="D112" s="34">
        <v>1.4E-2</v>
      </c>
      <c r="E112" s="34">
        <v>0.01</v>
      </c>
      <c r="F112" s="24">
        <v>1.7999999999999999E-2</v>
      </c>
      <c r="G112" s="24">
        <v>6.0000000000000001E-3</v>
      </c>
      <c r="H112" s="34">
        <v>2.9585537918871301E-2</v>
      </c>
      <c r="I112" s="24">
        <v>2.5499999999999998E-2</v>
      </c>
      <c r="J112" s="24">
        <v>1.4E-2</v>
      </c>
      <c r="K112" s="24">
        <v>0.02</v>
      </c>
      <c r="L112" s="57">
        <v>0.01</v>
      </c>
      <c r="M112" s="57">
        <v>6.0000000000000001E-3</v>
      </c>
      <c r="N112" s="57">
        <v>2.5000000000000001E-2</v>
      </c>
      <c r="O112" s="57">
        <v>1.9864500000000004E-2</v>
      </c>
      <c r="P112" s="34">
        <v>0.02</v>
      </c>
      <c r="Q112" s="64">
        <v>1.9E-2</v>
      </c>
      <c r="R112" s="24"/>
      <c r="S112" s="24"/>
      <c r="T112" s="24"/>
      <c r="U112" s="24"/>
      <c r="V112" s="24"/>
      <c r="W112" s="71">
        <f t="shared" si="50"/>
        <v>1.846333586125809E-2</v>
      </c>
      <c r="X112" s="83">
        <f>W112/W$17</f>
        <v>0.68685876037789328</v>
      </c>
      <c r="Y112" s="84">
        <f t="shared" si="51"/>
        <v>0.31314123962210672</v>
      </c>
    </row>
    <row r="113" spans="1:25" hidden="1" outlineLevel="2">
      <c r="A113" s="8" t="s">
        <v>30</v>
      </c>
      <c r="B113" s="39">
        <v>0.09</v>
      </c>
      <c r="C113" s="34">
        <v>4.4999999999999998E-2</v>
      </c>
      <c r="D113" s="34">
        <v>0</v>
      </c>
      <c r="E113" s="34">
        <v>2.7000000000000001E-3</v>
      </c>
      <c r="F113" s="24">
        <v>1.2999999999999999E-2</v>
      </c>
      <c r="G113" s="24">
        <v>2.2499999999999999E-2</v>
      </c>
      <c r="H113" s="34">
        <v>2.3E-2</v>
      </c>
      <c r="I113" s="24">
        <v>2.2499999999999999E-2</v>
      </c>
      <c r="J113" s="24">
        <v>2.3E-2</v>
      </c>
      <c r="K113" s="24">
        <v>2.3E-2</v>
      </c>
      <c r="L113" s="57">
        <v>0.02</v>
      </c>
      <c r="M113" s="57">
        <v>2.2499999999999999E-2</v>
      </c>
      <c r="N113" s="57">
        <v>3.6999999999999998E-2</v>
      </c>
      <c r="O113" s="57">
        <v>2.090613333333333E-2</v>
      </c>
      <c r="P113" s="34">
        <v>2.8000000000000001E-2</v>
      </c>
      <c r="Q113" s="64">
        <v>2.8899999999999999E-2</v>
      </c>
      <c r="R113" s="24"/>
      <c r="S113" s="24"/>
      <c r="T113" s="24"/>
      <c r="U113" s="24"/>
      <c r="V113" s="24"/>
      <c r="W113" s="71">
        <f t="shared" si="50"/>
        <v>2.2133742222222218E-2</v>
      </c>
      <c r="X113" s="83">
        <f>W113/W$18</f>
        <v>0.97332208626366912</v>
      </c>
      <c r="Y113" s="84">
        <f t="shared" si="51"/>
        <v>2.6677913736330883E-2</v>
      </c>
    </row>
    <row r="114" spans="1:25" s="15" customFormat="1" hidden="1" outlineLevel="1">
      <c r="A114" s="13" t="s">
        <v>31</v>
      </c>
      <c r="B114" s="16">
        <f>SUM(B104:B113)</f>
        <v>1</v>
      </c>
      <c r="C114" s="40">
        <f t="shared" ref="C114:G114" si="76">SUM(C104:C113)</f>
        <v>0.32135999999999998</v>
      </c>
      <c r="D114" s="40">
        <f t="shared" si="76"/>
        <v>0.12128717500000001</v>
      </c>
      <c r="E114" s="40">
        <f t="shared" si="76"/>
        <v>8.4199999999999997E-2</v>
      </c>
      <c r="F114" s="40">
        <f t="shared" si="76"/>
        <v>0.11840000000000001</v>
      </c>
      <c r="G114" s="40">
        <f t="shared" si="76"/>
        <v>0.14397199999999999</v>
      </c>
      <c r="H114" s="40">
        <f t="shared" ref="H114:I114" si="77">SUM(H104:H113)</f>
        <v>0.13014373897707235</v>
      </c>
      <c r="I114" s="40">
        <f t="shared" si="77"/>
        <v>0.17359999999999998</v>
      </c>
      <c r="J114" s="40">
        <f t="shared" ref="J114:Q114" si="78">SUM(J104:J113)</f>
        <v>0.151</v>
      </c>
      <c r="K114" s="40">
        <f t="shared" si="78"/>
        <v>0.16624999999999998</v>
      </c>
      <c r="L114" s="40">
        <f t="shared" si="78"/>
        <v>0.14050000000000001</v>
      </c>
      <c r="M114" s="40">
        <v>0.11757499999999999</v>
      </c>
      <c r="N114" s="40">
        <f t="shared" ref="N114" si="79">SUM(N104:N113)</f>
        <v>0.17913090909090909</v>
      </c>
      <c r="O114" s="58">
        <v>0.15798186651083332</v>
      </c>
      <c r="P114" s="40">
        <f t="shared" si="78"/>
        <v>0.17280000000000001</v>
      </c>
      <c r="Q114" s="50">
        <f t="shared" si="78"/>
        <v>0.14460000000000001</v>
      </c>
      <c r="R114" s="40"/>
      <c r="S114" s="40"/>
      <c r="T114" s="40"/>
      <c r="U114" s="40"/>
      <c r="V114" s="40"/>
      <c r="W114" s="71">
        <f t="shared" si="50"/>
        <v>0.15485337930525434</v>
      </c>
      <c r="X114" s="83">
        <f>W114/W$19</f>
        <v>0.87664690068299234</v>
      </c>
      <c r="Y114" s="84">
        <f t="shared" si="51"/>
        <v>0.12335309931700766</v>
      </c>
    </row>
    <row r="115" spans="1:25" collapsed="1">
      <c r="A115" s="13" t="s">
        <v>32</v>
      </c>
      <c r="B115" s="16">
        <f t="shared" ref="B115:Q115" si="80">0.4*B103+0.6*B114</f>
        <v>1</v>
      </c>
      <c r="C115" s="40">
        <f t="shared" si="80"/>
        <v>0.43781599999999998</v>
      </c>
      <c r="D115" s="40">
        <f t="shared" si="80"/>
        <v>0.331722305</v>
      </c>
      <c r="E115" s="40">
        <f t="shared" si="80"/>
        <v>0.26912000000000003</v>
      </c>
      <c r="F115" s="40">
        <f t="shared" si="80"/>
        <v>0.29624000000000006</v>
      </c>
      <c r="G115" s="40">
        <f t="shared" si="80"/>
        <v>0.2763832</v>
      </c>
      <c r="H115" s="40">
        <f t="shared" si="80"/>
        <v>0.24553624338624341</v>
      </c>
      <c r="I115" s="40">
        <f t="shared" si="80"/>
        <v>0.32216</v>
      </c>
      <c r="J115" s="40">
        <f t="shared" si="80"/>
        <v>0.33019999999999999</v>
      </c>
      <c r="K115" s="40">
        <f t="shared" si="80"/>
        <v>0.25514999999999999</v>
      </c>
      <c r="L115" s="40">
        <f t="shared" si="80"/>
        <v>0.28950000000000004</v>
      </c>
      <c r="M115" s="40">
        <v>0.25754499999999997</v>
      </c>
      <c r="N115" s="40">
        <f t="shared" ref="N115" si="81">0.4*N103+0.6*N114</f>
        <v>0.31567854545454543</v>
      </c>
      <c r="O115" s="58">
        <v>0.28310974490649998</v>
      </c>
      <c r="P115" s="40">
        <f t="shared" si="80"/>
        <v>0.30987999999999999</v>
      </c>
      <c r="Q115" s="50">
        <f t="shared" si="80"/>
        <v>0.29608000000000001</v>
      </c>
      <c r="R115" s="40"/>
      <c r="S115" s="40"/>
      <c r="T115" s="40"/>
      <c r="U115" s="40"/>
      <c r="V115" s="40"/>
      <c r="W115" s="75">
        <f t="shared" si="50"/>
        <v>0.30107473591648592</v>
      </c>
      <c r="X115" s="75">
        <f>W115/W$20</f>
        <v>0.95838583110167241</v>
      </c>
      <c r="Y115" s="75">
        <f t="shared" si="51"/>
        <v>4.1614168898327586E-2</v>
      </c>
    </row>
    <row r="116" spans="1:25">
      <c r="A116" s="100"/>
      <c r="B116" s="89"/>
      <c r="C116" s="24"/>
      <c r="D116" s="24"/>
      <c r="E116" s="24"/>
      <c r="F116" s="24"/>
      <c r="G116" s="24"/>
      <c r="H116" s="89"/>
      <c r="I116" s="24"/>
      <c r="J116" s="24"/>
      <c r="K116" s="24"/>
      <c r="L116" s="24"/>
      <c r="M116" s="24"/>
      <c r="N116" s="57"/>
      <c r="O116" s="57"/>
      <c r="P116" s="24"/>
      <c r="Q116" s="64"/>
      <c r="R116" s="24"/>
      <c r="S116" s="24"/>
      <c r="T116" s="24"/>
      <c r="U116" s="24"/>
      <c r="V116" s="24"/>
      <c r="W116" s="71"/>
      <c r="X116" s="81"/>
      <c r="Y116" s="84"/>
    </row>
    <row r="117" spans="1:25">
      <c r="A117" s="5" t="s">
        <v>38</v>
      </c>
      <c r="B117" s="6"/>
      <c r="C117" s="37"/>
      <c r="D117" s="37"/>
      <c r="E117" s="37"/>
      <c r="F117" s="37"/>
      <c r="G117" s="37"/>
      <c r="H117" s="6"/>
      <c r="I117" s="37"/>
      <c r="J117" s="37"/>
      <c r="K117" s="37"/>
      <c r="L117" s="37"/>
      <c r="M117" s="37"/>
      <c r="N117" s="60"/>
      <c r="O117" s="60"/>
      <c r="P117" s="37"/>
      <c r="Q117" s="50"/>
      <c r="R117" s="37"/>
      <c r="S117" s="37"/>
      <c r="T117" s="37"/>
      <c r="U117" s="37"/>
      <c r="V117" s="37"/>
      <c r="W117" s="71"/>
      <c r="X117" s="81"/>
      <c r="Y117" s="84"/>
    </row>
    <row r="118" spans="1:25" hidden="1" outlineLevel="2">
      <c r="A118" s="8" t="s">
        <v>16</v>
      </c>
      <c r="B118" s="39">
        <v>0.25</v>
      </c>
      <c r="C118" s="34">
        <v>0.25</v>
      </c>
      <c r="D118" s="34">
        <v>0.25</v>
      </c>
      <c r="E118" s="34">
        <v>0.25</v>
      </c>
      <c r="F118" s="34">
        <v>0.25</v>
      </c>
      <c r="G118" s="24">
        <v>0.25</v>
      </c>
      <c r="H118" s="34">
        <v>0.2</v>
      </c>
      <c r="I118" s="24">
        <v>0.25</v>
      </c>
      <c r="J118" s="24">
        <v>0.25</v>
      </c>
      <c r="K118" s="24">
        <v>0.2</v>
      </c>
      <c r="L118" s="57">
        <v>0.25</v>
      </c>
      <c r="M118" s="57">
        <v>0.25</v>
      </c>
      <c r="N118" s="24">
        <v>0.25</v>
      </c>
      <c r="O118" s="57">
        <v>0.215</v>
      </c>
      <c r="P118" s="34">
        <v>0.25</v>
      </c>
      <c r="Q118" s="63">
        <v>0.24709999999999999</v>
      </c>
      <c r="R118" s="24"/>
      <c r="S118" s="24"/>
      <c r="T118" s="24"/>
      <c r="U118" s="24"/>
      <c r="V118" s="24"/>
      <c r="W118" s="71">
        <f t="shared" si="50"/>
        <v>0.24080666666666667</v>
      </c>
      <c r="X118" s="83">
        <f>W118/W$4</f>
        <v>1</v>
      </c>
      <c r="Y118" s="84">
        <f t="shared" si="51"/>
        <v>0</v>
      </c>
    </row>
    <row r="119" spans="1:25" hidden="1" outlineLevel="2">
      <c r="A119" s="8" t="s">
        <v>17</v>
      </c>
      <c r="B119" s="39">
        <v>0.15</v>
      </c>
      <c r="C119" s="34">
        <v>3.7499999999999999E-2</v>
      </c>
      <c r="D119" s="34">
        <v>0.06</v>
      </c>
      <c r="E119" s="34">
        <v>3.7499999999999999E-2</v>
      </c>
      <c r="F119" s="24">
        <v>3.7999999999999999E-2</v>
      </c>
      <c r="G119" s="24">
        <v>3.7499999999999999E-2</v>
      </c>
      <c r="H119" s="34">
        <v>3.7999999999999999E-2</v>
      </c>
      <c r="I119" s="24">
        <v>3.7499999999999999E-2</v>
      </c>
      <c r="J119" s="24">
        <v>3.7999999999999999E-2</v>
      </c>
      <c r="K119" s="24">
        <v>2.5999999999999999E-2</v>
      </c>
      <c r="L119" s="57">
        <v>0.04</v>
      </c>
      <c r="M119" s="57">
        <v>3.7499999999999999E-2</v>
      </c>
      <c r="N119" s="57">
        <v>3.7499999999999999E-2</v>
      </c>
      <c r="O119" s="57">
        <v>3.8233333333333328E-2</v>
      </c>
      <c r="P119" s="34">
        <v>3.7499999999999999E-2</v>
      </c>
      <c r="Q119" s="63">
        <v>0.05</v>
      </c>
      <c r="R119" s="24"/>
      <c r="S119" s="24"/>
      <c r="T119" s="24"/>
      <c r="U119" s="24"/>
      <c r="V119" s="24"/>
      <c r="W119" s="71">
        <f t="shared" si="50"/>
        <v>3.9382222222222221E-2</v>
      </c>
      <c r="X119" s="83">
        <f>W119/W$5</f>
        <v>1</v>
      </c>
      <c r="Y119" s="84">
        <f t="shared" si="51"/>
        <v>0</v>
      </c>
    </row>
    <row r="120" spans="1:25" hidden="1" outlineLevel="2">
      <c r="A120" s="8" t="s">
        <v>18</v>
      </c>
      <c r="B120" s="39">
        <v>0.55000000000000004</v>
      </c>
      <c r="C120" s="34">
        <v>0.27500000000000002</v>
      </c>
      <c r="D120" s="34">
        <v>0.28737499999999999</v>
      </c>
      <c r="E120" s="34">
        <v>0.20899999999999999</v>
      </c>
      <c r="F120" s="24">
        <v>0.22500000000000001</v>
      </c>
      <c r="G120" s="24">
        <v>0.13750000000000001</v>
      </c>
      <c r="H120" s="34">
        <v>0.13062499999999999</v>
      </c>
      <c r="I120" s="24">
        <v>0.20749999999999999</v>
      </c>
      <c r="J120" s="24">
        <v>0.26100000000000001</v>
      </c>
      <c r="K120" s="24">
        <v>0.1125</v>
      </c>
      <c r="L120" s="57">
        <v>0.17299999999999999</v>
      </c>
      <c r="M120" s="57">
        <v>0.13</v>
      </c>
      <c r="N120" s="57">
        <v>0.183</v>
      </c>
      <c r="O120" s="57">
        <v>0.16944322916666665</v>
      </c>
      <c r="P120" s="34">
        <v>0.17799999999999999</v>
      </c>
      <c r="Q120" s="63">
        <v>0.1782</v>
      </c>
      <c r="R120" s="24"/>
      <c r="S120" s="24"/>
      <c r="T120" s="24"/>
      <c r="U120" s="24"/>
      <c r="V120" s="24"/>
      <c r="W120" s="71">
        <f t="shared" si="50"/>
        <v>0.19047621527777775</v>
      </c>
      <c r="X120" s="83">
        <f>W120/W$6</f>
        <v>1.0000087500754238</v>
      </c>
      <c r="Y120" s="84">
        <f t="shared" si="51"/>
        <v>-8.7500754237801459E-6</v>
      </c>
    </row>
    <row r="121" spans="1:25" hidden="1" outlineLevel="2">
      <c r="A121" s="8" t="s">
        <v>19</v>
      </c>
      <c r="B121" s="39">
        <v>0.05</v>
      </c>
      <c r="C121" s="34">
        <v>0.05</v>
      </c>
      <c r="D121" s="34">
        <v>0.05</v>
      </c>
      <c r="E121" s="34">
        <v>0.05</v>
      </c>
      <c r="F121" s="24">
        <v>0.05</v>
      </c>
      <c r="G121" s="24">
        <v>0.05</v>
      </c>
      <c r="H121" s="34">
        <v>0.05</v>
      </c>
      <c r="I121" s="24">
        <v>0.05</v>
      </c>
      <c r="J121" s="24">
        <v>0.05</v>
      </c>
      <c r="K121" s="24">
        <v>0.05</v>
      </c>
      <c r="L121" s="57">
        <v>0.05</v>
      </c>
      <c r="M121" s="57">
        <v>0.05</v>
      </c>
      <c r="N121" s="57">
        <v>0.05</v>
      </c>
      <c r="O121" s="57">
        <v>4.8125000000000001E-2</v>
      </c>
      <c r="P121" s="34">
        <v>0.05</v>
      </c>
      <c r="Q121" s="63">
        <v>4.8000000000000001E-2</v>
      </c>
      <c r="R121" s="24"/>
      <c r="S121" s="24"/>
      <c r="T121" s="24"/>
      <c r="U121" s="24"/>
      <c r="V121" s="24"/>
      <c r="W121" s="71">
        <f t="shared" si="50"/>
        <v>4.974166666666667E-2</v>
      </c>
      <c r="X121" s="83">
        <f>W121/W$7</f>
        <v>1</v>
      </c>
      <c r="Y121" s="84">
        <f t="shared" si="51"/>
        <v>0</v>
      </c>
    </row>
    <row r="122" spans="1:25" s="15" customFormat="1" hidden="1" outlineLevel="1">
      <c r="A122" s="13" t="s">
        <v>20</v>
      </c>
      <c r="B122" s="16">
        <f>SUM(B118:B121)</f>
        <v>1</v>
      </c>
      <c r="C122" s="40">
        <f t="shared" ref="C122:D122" si="82">SUM(C118:C121)</f>
        <v>0.61250000000000004</v>
      </c>
      <c r="D122" s="40">
        <f t="shared" si="82"/>
        <v>0.64737500000000003</v>
      </c>
      <c r="E122" s="40">
        <f t="shared" ref="E122:G122" si="83">SUM(E118:E121)</f>
        <v>0.54649999999999999</v>
      </c>
      <c r="F122" s="40">
        <f t="shared" si="83"/>
        <v>0.56300000000000006</v>
      </c>
      <c r="G122" s="40">
        <f t="shared" si="83"/>
        <v>0.47499999999999998</v>
      </c>
      <c r="H122" s="40">
        <f t="shared" ref="H122:I122" si="84">SUM(H118:H121)</f>
        <v>0.41862499999999997</v>
      </c>
      <c r="I122" s="40">
        <f t="shared" si="84"/>
        <v>0.54500000000000004</v>
      </c>
      <c r="J122" s="40">
        <f t="shared" ref="J122:Q122" si="85">SUM(J118:J121)</f>
        <v>0.59899999999999998</v>
      </c>
      <c r="K122" s="40">
        <f t="shared" si="85"/>
        <v>0.38850000000000001</v>
      </c>
      <c r="L122" s="58">
        <f t="shared" si="85"/>
        <v>0.51300000000000001</v>
      </c>
      <c r="M122" s="58">
        <v>0.46749999999999997</v>
      </c>
      <c r="N122" s="58">
        <f t="shared" ref="N122" si="86">SUM(N118:N121)</f>
        <v>0.52049999999999996</v>
      </c>
      <c r="O122" s="58">
        <v>0.47080156249999994</v>
      </c>
      <c r="P122" s="40">
        <f t="shared" si="85"/>
        <v>0.51549999999999996</v>
      </c>
      <c r="Q122" s="50">
        <f t="shared" si="85"/>
        <v>0.52329999999999999</v>
      </c>
      <c r="R122" s="40"/>
      <c r="S122" s="40"/>
      <c r="T122" s="40"/>
      <c r="U122" s="40"/>
      <c r="V122" s="40"/>
      <c r="W122" s="71">
        <f t="shared" si="50"/>
        <v>0.52040677083333331</v>
      </c>
      <c r="X122" s="83">
        <f>W122/W$8</f>
        <v>1.0000032026332049</v>
      </c>
      <c r="Y122" s="84">
        <f t="shared" si="51"/>
        <v>-3.2026332048573636E-6</v>
      </c>
    </row>
    <row r="123" spans="1:25" hidden="1" outlineLevel="2">
      <c r="A123" s="8" t="s">
        <v>21</v>
      </c>
      <c r="B123" s="39">
        <v>0.09</v>
      </c>
      <c r="C123" s="34">
        <v>1.7999999999999999E-2</v>
      </c>
      <c r="D123" s="34">
        <v>6.2156249999999998E-3</v>
      </c>
      <c r="E123" s="34">
        <v>3.5999999999999999E-3</v>
      </c>
      <c r="F123" s="24">
        <v>6.0000000000000001E-3</v>
      </c>
      <c r="G123" s="24">
        <v>5.4720000000000003E-3</v>
      </c>
      <c r="H123" s="34">
        <v>8.7500000000000008E-3</v>
      </c>
      <c r="I123" s="24">
        <v>6.0000000000000001E-3</v>
      </c>
      <c r="J123" s="24">
        <v>6.0000000000000001E-3</v>
      </c>
      <c r="K123" s="24">
        <v>7.0000000000000001E-3</v>
      </c>
      <c r="L123" s="57">
        <v>6.3E-3</v>
      </c>
      <c r="M123" s="57">
        <v>4.0000000000000001E-3</v>
      </c>
      <c r="N123" s="57">
        <v>7.0909090909090904E-3</v>
      </c>
      <c r="O123" s="57">
        <v>6.4869734374999989E-3</v>
      </c>
      <c r="P123" s="34">
        <v>1.2E-2</v>
      </c>
      <c r="Q123" s="64">
        <v>6.8999999999999999E-3</v>
      </c>
      <c r="R123" s="24"/>
      <c r="S123" s="24"/>
      <c r="T123" s="24"/>
      <c r="U123" s="24"/>
      <c r="V123" s="24"/>
      <c r="W123" s="71">
        <f t="shared" si="50"/>
        <v>7.3210338352272721E-3</v>
      </c>
      <c r="X123" s="83">
        <f>W123/W$9</f>
        <v>0.96443172223169027</v>
      </c>
      <c r="Y123" s="84">
        <f t="shared" si="51"/>
        <v>3.5568277768309731E-2</v>
      </c>
    </row>
    <row r="124" spans="1:25" hidden="1" outlineLevel="2">
      <c r="A124" s="8" t="s">
        <v>22</v>
      </c>
      <c r="B124" s="39">
        <v>0.04</v>
      </c>
      <c r="C124" s="34">
        <v>8.0000000000000002E-3</v>
      </c>
      <c r="D124" s="34">
        <v>7.3600000000000002E-3</v>
      </c>
      <c r="E124" s="34">
        <v>2.3999999999999998E-3</v>
      </c>
      <c r="F124" s="24">
        <v>4.0000000000000001E-3</v>
      </c>
      <c r="G124" s="24">
        <v>1.5E-3</v>
      </c>
      <c r="H124" s="34">
        <v>2E-3</v>
      </c>
      <c r="I124" s="24">
        <v>3.0000000000000001E-3</v>
      </c>
      <c r="J124" s="24">
        <v>2E-3</v>
      </c>
      <c r="K124" s="24">
        <v>2E-3</v>
      </c>
      <c r="L124" s="57">
        <v>3.0000000000000001E-3</v>
      </c>
      <c r="M124" s="57">
        <v>2E-3</v>
      </c>
      <c r="N124" s="57">
        <v>3.5999999999999999E-3</v>
      </c>
      <c r="O124" s="57">
        <v>4.2362500000000004E-3</v>
      </c>
      <c r="P124" s="34">
        <v>6.0000000000000001E-3</v>
      </c>
      <c r="Q124" s="64">
        <v>6.8999999999999999E-3</v>
      </c>
      <c r="R124" s="24"/>
      <c r="S124" s="24"/>
      <c r="T124" s="24"/>
      <c r="U124" s="24"/>
      <c r="V124" s="24"/>
      <c r="W124" s="71">
        <f t="shared" si="50"/>
        <v>3.8664166666666664E-3</v>
      </c>
      <c r="X124" s="83">
        <f>W124/W$10</f>
        <v>0.96666458320311688</v>
      </c>
      <c r="Y124" s="84">
        <f t="shared" si="51"/>
        <v>3.3335416796883122E-2</v>
      </c>
    </row>
    <row r="125" spans="1:25" hidden="1" outlineLevel="2">
      <c r="A125" s="8" t="s">
        <v>23</v>
      </c>
      <c r="B125" s="39">
        <v>0.1</v>
      </c>
      <c r="C125" s="34">
        <v>0.02</v>
      </c>
      <c r="D125" s="34">
        <v>4.2500000000000003E-3</v>
      </c>
      <c r="E125" s="34">
        <v>5.0000000000000001E-3</v>
      </c>
      <c r="F125" s="24">
        <v>4.0000000000000001E-3</v>
      </c>
      <c r="G125" s="24">
        <v>4.7499999999999999E-3</v>
      </c>
      <c r="H125" s="34">
        <v>3.7499999999999999E-3</v>
      </c>
      <c r="I125" s="24">
        <v>5.0000000000000001E-3</v>
      </c>
      <c r="J125" s="24">
        <v>5.0000000000000001E-3</v>
      </c>
      <c r="K125" s="24">
        <v>5.0000000000000001E-3</v>
      </c>
      <c r="L125" s="57">
        <v>5.0000000000000001E-3</v>
      </c>
      <c r="M125" s="57">
        <v>5.0000000000000001E-3</v>
      </c>
      <c r="N125" s="57">
        <v>5.0000000000000001E-3</v>
      </c>
      <c r="O125" s="57">
        <v>5.615625E-3</v>
      </c>
      <c r="P125" s="34">
        <v>5.4999999999999997E-3</v>
      </c>
      <c r="Q125" s="64">
        <v>1E-3</v>
      </c>
      <c r="R125" s="24"/>
      <c r="S125" s="24"/>
      <c r="T125" s="24"/>
      <c r="U125" s="24"/>
      <c r="V125" s="24"/>
      <c r="W125" s="71">
        <f t="shared" si="50"/>
        <v>5.5910416666666669E-3</v>
      </c>
      <c r="X125" s="83">
        <f>W125/W$11</f>
        <v>0.94800240206294828</v>
      </c>
      <c r="Y125" s="84">
        <f t="shared" si="51"/>
        <v>5.1997597937051721E-2</v>
      </c>
    </row>
    <row r="126" spans="1:25" hidden="1" outlineLevel="2">
      <c r="A126" s="8" t="s">
        <v>24</v>
      </c>
      <c r="B126" s="39">
        <v>0.28999999999999998</v>
      </c>
      <c r="C126" s="34">
        <v>6.9599999999999995E-2</v>
      </c>
      <c r="D126" s="34">
        <v>1.2824525E-2</v>
      </c>
      <c r="E126" s="34">
        <v>5.7999999999999996E-3</v>
      </c>
      <c r="F126" s="24">
        <v>8.9999999999999993E-3</v>
      </c>
      <c r="G126" s="24">
        <v>9.7999999999999997E-3</v>
      </c>
      <c r="H126" s="34">
        <v>1.46E-2</v>
      </c>
      <c r="I126" s="24">
        <v>3.0499999999999999E-2</v>
      </c>
      <c r="J126" s="24">
        <v>1.7999999999999999E-2</v>
      </c>
      <c r="K126" s="24">
        <v>2.1999999999999995E-2</v>
      </c>
      <c r="L126" s="57">
        <v>1.7100000000000001E-2</v>
      </c>
      <c r="M126" s="57">
        <v>1.4000000000000002E-2</v>
      </c>
      <c r="N126" s="57">
        <v>8.512500000000001E-3</v>
      </c>
      <c r="O126" s="57">
        <v>1.7241752499999999E-2</v>
      </c>
      <c r="P126" s="34">
        <v>2.4E-2</v>
      </c>
      <c r="Q126" s="64">
        <v>2.8E-3</v>
      </c>
      <c r="R126" s="24"/>
      <c r="S126" s="24"/>
      <c r="T126" s="24"/>
      <c r="U126" s="24"/>
      <c r="V126" s="24"/>
      <c r="W126" s="71">
        <f t="shared" si="50"/>
        <v>1.8385251833333338E-2</v>
      </c>
      <c r="X126" s="83">
        <f>W126/W$12</f>
        <v>0.57276675967775537</v>
      </c>
      <c r="Y126" s="84">
        <f t="shared" si="51"/>
        <v>0.42723324032224463</v>
      </c>
    </row>
    <row r="127" spans="1:25" hidden="1" outlineLevel="2">
      <c r="A127" s="8" t="s">
        <v>25</v>
      </c>
      <c r="B127" s="39">
        <v>0.09</v>
      </c>
      <c r="C127" s="34">
        <v>9.7199999999999995E-3</v>
      </c>
      <c r="D127" s="34">
        <v>6.7500000000000101E-4</v>
      </c>
      <c r="E127" s="34">
        <v>1.8E-3</v>
      </c>
      <c r="F127" s="24">
        <v>5.4000000000000003E-3</v>
      </c>
      <c r="G127" s="24">
        <v>2.7000000000000001E-3</v>
      </c>
      <c r="H127" s="34">
        <v>7.1798941798941797E-4</v>
      </c>
      <c r="I127" s="24">
        <v>6.4000000000000003E-3</v>
      </c>
      <c r="J127" s="24">
        <v>1E-3</v>
      </c>
      <c r="K127" s="24">
        <v>1E-3</v>
      </c>
      <c r="L127" s="57">
        <v>3.5000000000000001E-3</v>
      </c>
      <c r="M127" s="57">
        <v>8.4374999999999988E-4</v>
      </c>
      <c r="N127" s="57">
        <v>4.1399999999999996E-3</v>
      </c>
      <c r="O127" s="57">
        <v>2.3584050000000009E-3</v>
      </c>
      <c r="P127" s="34">
        <v>5.0000000000000001E-3</v>
      </c>
      <c r="Q127" s="64">
        <v>2.3E-3</v>
      </c>
      <c r="R127" s="24"/>
      <c r="S127" s="24"/>
      <c r="T127" s="24"/>
      <c r="U127" s="24"/>
      <c r="V127" s="24"/>
      <c r="W127" s="71">
        <f t="shared" si="50"/>
        <v>3.1703429611992942E-3</v>
      </c>
      <c r="X127" s="83">
        <f>W127/W$13</f>
        <v>0.40244776371457941</v>
      </c>
      <c r="Y127" s="84">
        <f t="shared" si="51"/>
        <v>0.59755223628542065</v>
      </c>
    </row>
    <row r="128" spans="1:25" hidden="1" outlineLevel="2">
      <c r="A128" s="8" t="s">
        <v>26</v>
      </c>
      <c r="B128" s="39">
        <v>0.12</v>
      </c>
      <c r="C128" s="34">
        <v>8.6400000000000001E-3</v>
      </c>
      <c r="D128" s="34">
        <v>8.9999999999999998E-4</v>
      </c>
      <c r="E128" s="34">
        <v>2.3999999999999998E-3</v>
      </c>
      <c r="F128" s="24">
        <v>3.0000000000000001E-3</v>
      </c>
      <c r="G128" s="24">
        <v>1.8E-3</v>
      </c>
      <c r="H128" s="34">
        <v>9.3650793650793603E-4</v>
      </c>
      <c r="I128" s="24">
        <v>1.1000000000000001E-3</v>
      </c>
      <c r="J128" s="24">
        <v>1E-3</v>
      </c>
      <c r="K128" s="24">
        <v>1.2500000000000013E-3</v>
      </c>
      <c r="L128" s="57">
        <v>1.1999999999999999E-3</v>
      </c>
      <c r="M128" s="57">
        <v>1.1250000000000001E-3</v>
      </c>
      <c r="N128" s="57">
        <v>1.0499999999999999E-3</v>
      </c>
      <c r="O128" s="57">
        <v>2.7777255733333331E-3</v>
      </c>
      <c r="P128" s="34">
        <v>2.8000000000000001E-2</v>
      </c>
      <c r="Q128" s="64">
        <v>4.0000000000000001E-3</v>
      </c>
      <c r="R128" s="24"/>
      <c r="S128" s="24"/>
      <c r="T128" s="24"/>
      <c r="U128" s="24"/>
      <c r="V128" s="24"/>
      <c r="W128" s="71">
        <f t="shared" si="50"/>
        <v>3.9452822339894186E-3</v>
      </c>
      <c r="X128" s="83">
        <f>W128/W$14</f>
        <v>0.49794807516543454</v>
      </c>
      <c r="Y128" s="84">
        <f t="shared" si="51"/>
        <v>0.5020519248345654</v>
      </c>
    </row>
    <row r="129" spans="1:25" hidden="1" outlineLevel="2">
      <c r="A129" s="8" t="s">
        <v>27</v>
      </c>
      <c r="B129" s="39">
        <v>0.04</v>
      </c>
      <c r="C129" s="34">
        <v>0.04</v>
      </c>
      <c r="D129" s="34">
        <v>0.04</v>
      </c>
      <c r="E129" s="34">
        <v>2.8000000000000001E-2</v>
      </c>
      <c r="F129" s="24">
        <v>3.2000000000000001E-2</v>
      </c>
      <c r="G129" s="24">
        <v>0.04</v>
      </c>
      <c r="H129" s="34">
        <v>2.4E-2</v>
      </c>
      <c r="I129" s="24">
        <v>0.04</v>
      </c>
      <c r="J129" s="24">
        <v>0.04</v>
      </c>
      <c r="K129" s="24">
        <v>0.04</v>
      </c>
      <c r="L129" s="57">
        <v>0.04</v>
      </c>
      <c r="M129" s="57">
        <v>0.04</v>
      </c>
      <c r="N129" s="57">
        <v>0.04</v>
      </c>
      <c r="O129" s="57">
        <v>3.8666666666666662E-2</v>
      </c>
      <c r="P129" s="34">
        <v>0.02</v>
      </c>
      <c r="Q129" s="64">
        <v>3.39E-2</v>
      </c>
      <c r="R129" s="24"/>
      <c r="S129" s="24"/>
      <c r="T129" s="24"/>
      <c r="U129" s="24"/>
      <c r="V129" s="24"/>
      <c r="W129" s="71">
        <f t="shared" si="50"/>
        <v>3.5771111111111108E-2</v>
      </c>
      <c r="X129" s="83">
        <f>W129/W$15</f>
        <v>0.97280473801897627</v>
      </c>
      <c r="Y129" s="84">
        <f t="shared" si="51"/>
        <v>2.7195261981023733E-2</v>
      </c>
    </row>
    <row r="130" spans="1:25" hidden="1" outlineLevel="2">
      <c r="A130" s="8" t="s">
        <v>28</v>
      </c>
      <c r="B130" s="39">
        <v>0.09</v>
      </c>
      <c r="C130" s="34">
        <v>4.4999999999999998E-2</v>
      </c>
      <c r="D130" s="34">
        <v>2.2499999999999999E-2</v>
      </c>
      <c r="E130" s="34">
        <v>2.2499999999999999E-2</v>
      </c>
      <c r="F130" s="24">
        <v>2.3E-2</v>
      </c>
      <c r="G130" s="24">
        <v>2.2499999999999999E-2</v>
      </c>
      <c r="H130" s="34">
        <v>2.3E-2</v>
      </c>
      <c r="I130" s="24">
        <v>2.2499999999999999E-2</v>
      </c>
      <c r="J130" s="24">
        <v>2.3E-2</v>
      </c>
      <c r="K130" s="24">
        <v>2.3E-2</v>
      </c>
      <c r="L130" s="57">
        <v>2.3E-2</v>
      </c>
      <c r="M130" s="57">
        <v>2.2499999999999999E-2</v>
      </c>
      <c r="N130" s="57">
        <v>2.2499999999999999E-2</v>
      </c>
      <c r="O130" s="57">
        <v>2.8333333333333332E-2</v>
      </c>
      <c r="P130" s="34">
        <v>0.02</v>
      </c>
      <c r="Q130" s="64">
        <v>2.46E-2</v>
      </c>
      <c r="R130" s="24"/>
      <c r="S130" s="24"/>
      <c r="T130" s="24"/>
      <c r="U130" s="24"/>
      <c r="V130" s="24"/>
      <c r="W130" s="71">
        <f t="shared" si="50"/>
        <v>2.4528888888888888E-2</v>
      </c>
      <c r="X130" s="83">
        <f>W130/W$16</f>
        <v>0.98659277797640321</v>
      </c>
      <c r="Y130" s="84">
        <f t="shared" si="51"/>
        <v>1.3407222023596788E-2</v>
      </c>
    </row>
    <row r="131" spans="1:25" hidden="1" outlineLevel="2">
      <c r="A131" s="8" t="s">
        <v>29</v>
      </c>
      <c r="B131" s="39">
        <v>0.05</v>
      </c>
      <c r="C131" s="34">
        <v>3.2000000000000001E-2</v>
      </c>
      <c r="D131" s="34">
        <v>1.8319999999999999E-2</v>
      </c>
      <c r="E131" s="34">
        <v>1.2E-2</v>
      </c>
      <c r="F131" s="24">
        <v>1.7999999999999999E-2</v>
      </c>
      <c r="G131" s="24">
        <v>0.01</v>
      </c>
      <c r="H131" s="34">
        <v>3.02028218694885E-2</v>
      </c>
      <c r="I131" s="24">
        <v>2.4E-2</v>
      </c>
      <c r="J131" s="24">
        <v>1.4999999999999999E-2</v>
      </c>
      <c r="K131" s="24">
        <v>1.4999999999999999E-2</v>
      </c>
      <c r="L131" s="57">
        <v>0.01</v>
      </c>
      <c r="M131" s="57">
        <v>6.9999999999999993E-3</v>
      </c>
      <c r="N131" s="57">
        <v>1.0999999999999999E-2</v>
      </c>
      <c r="O131" s="57">
        <v>1.9864500000000004E-2</v>
      </c>
      <c r="P131" s="34">
        <v>0.02</v>
      </c>
      <c r="Q131" s="64">
        <v>7.0000000000000001E-3</v>
      </c>
      <c r="R131" s="24"/>
      <c r="S131" s="24"/>
      <c r="T131" s="24"/>
      <c r="U131" s="24"/>
      <c r="V131" s="24"/>
      <c r="W131" s="71">
        <f t="shared" si="50"/>
        <v>1.6625821457965904E-2</v>
      </c>
      <c r="X131" s="83">
        <f>W131/W$17</f>
        <v>0.61850096876830085</v>
      </c>
      <c r="Y131" s="84">
        <f t="shared" si="51"/>
        <v>0.38149903123169915</v>
      </c>
    </row>
    <row r="132" spans="1:25" hidden="1" outlineLevel="2">
      <c r="A132" s="8" t="s">
        <v>30</v>
      </c>
      <c r="B132" s="39">
        <v>0.09</v>
      </c>
      <c r="C132" s="34">
        <v>4.4999999999999998E-2</v>
      </c>
      <c r="D132" s="34">
        <v>0</v>
      </c>
      <c r="E132" s="34">
        <v>3.0000000000000001E-3</v>
      </c>
      <c r="F132" s="24">
        <v>1.2999999999999999E-2</v>
      </c>
      <c r="G132" s="24">
        <v>2.2499999999999999E-2</v>
      </c>
      <c r="H132" s="34">
        <v>2.3E-2</v>
      </c>
      <c r="I132" s="24">
        <v>2.2499999999999999E-2</v>
      </c>
      <c r="J132" s="24">
        <v>2.3E-2</v>
      </c>
      <c r="K132" s="24">
        <v>2.3E-2</v>
      </c>
      <c r="L132" s="57">
        <v>0.02</v>
      </c>
      <c r="M132" s="57">
        <v>2.2499999999999999E-2</v>
      </c>
      <c r="N132" s="57">
        <v>3.6999999999999998E-2</v>
      </c>
      <c r="O132" s="57">
        <v>2.090613333333333E-2</v>
      </c>
      <c r="P132" s="34">
        <v>2.8000000000000001E-2</v>
      </c>
      <c r="Q132" s="64">
        <v>2.8899999999999999E-2</v>
      </c>
      <c r="R132" s="24"/>
      <c r="S132" s="24"/>
      <c r="T132" s="24"/>
      <c r="U132" s="24"/>
      <c r="V132" s="24"/>
      <c r="W132" s="71">
        <f t="shared" si="50"/>
        <v>2.215374222222222E-2</v>
      </c>
      <c r="X132" s="83">
        <f>W132/W$18</f>
        <v>0.97420157792530659</v>
      </c>
      <c r="Y132" s="84">
        <f t="shared" si="51"/>
        <v>2.5798422074693406E-2</v>
      </c>
    </row>
    <row r="133" spans="1:25" s="15" customFormat="1" hidden="1" outlineLevel="1">
      <c r="A133" s="13" t="s">
        <v>31</v>
      </c>
      <c r="B133" s="16">
        <f>SUM(B123:B132)</f>
        <v>1</v>
      </c>
      <c r="C133" s="40">
        <f t="shared" ref="C133:G133" si="87">SUM(C123:C132)</f>
        <v>0.29595999999999995</v>
      </c>
      <c r="D133" s="40">
        <f t="shared" si="87"/>
        <v>0.11304515000000001</v>
      </c>
      <c r="E133" s="40">
        <f t="shared" si="87"/>
        <v>8.6500000000000007E-2</v>
      </c>
      <c r="F133" s="40">
        <f t="shared" si="87"/>
        <v>0.1174</v>
      </c>
      <c r="G133" s="40">
        <f t="shared" si="87"/>
        <v>0.12102199999999999</v>
      </c>
      <c r="H133" s="40">
        <f t="shared" ref="H133:I133" si="88">SUM(H123:H132)</f>
        <v>0.13095731922398585</v>
      </c>
      <c r="I133" s="40">
        <f t="shared" si="88"/>
        <v>0.16099999999999998</v>
      </c>
      <c r="J133" s="40">
        <f t="shared" ref="J133:Q133" si="89">SUM(J123:J132)</f>
        <v>0.13400000000000001</v>
      </c>
      <c r="K133" s="40">
        <f t="shared" si="89"/>
        <v>0.13925000000000001</v>
      </c>
      <c r="L133" s="40">
        <f t="shared" si="89"/>
        <v>0.12909999999999999</v>
      </c>
      <c r="M133" s="58">
        <v>0.11896875000000001</v>
      </c>
      <c r="N133" s="40">
        <f t="shared" ref="N133" si="90">SUM(N123:N132)</f>
        <v>0.13989340909090908</v>
      </c>
      <c r="O133" s="58">
        <v>0.14648736484416666</v>
      </c>
      <c r="P133" s="40">
        <f t="shared" si="89"/>
        <v>0.16850000000000001</v>
      </c>
      <c r="Q133" s="50">
        <f t="shared" si="89"/>
        <v>0.1183</v>
      </c>
      <c r="R133" s="40"/>
      <c r="S133" s="40"/>
      <c r="T133" s="40"/>
      <c r="U133" s="40"/>
      <c r="V133" s="40"/>
      <c r="W133" s="71">
        <f t="shared" ref="W133:W196" si="91">AVERAGE(C133:V133)</f>
        <v>0.1413589328772708</v>
      </c>
      <c r="X133" s="83">
        <f>W133/W$19</f>
        <v>0.80025292923336167</v>
      </c>
      <c r="Y133" s="84">
        <f t="shared" ref="Y133:Y196" si="92">1-X133</f>
        <v>0.19974707076663833</v>
      </c>
    </row>
    <row r="134" spans="1:25" collapsed="1">
      <c r="A134" s="13" t="s">
        <v>32</v>
      </c>
      <c r="B134" s="16">
        <f t="shared" ref="B134:Q134" si="93">0.4*B122+0.6*B133</f>
        <v>1</v>
      </c>
      <c r="C134" s="40">
        <f t="shared" si="93"/>
        <v>0.42257599999999995</v>
      </c>
      <c r="D134" s="40">
        <f t="shared" si="93"/>
        <v>0.32677708999999999</v>
      </c>
      <c r="E134" s="40">
        <f t="shared" si="93"/>
        <v>0.27050000000000002</v>
      </c>
      <c r="F134" s="40">
        <f t="shared" si="93"/>
        <v>0.29564000000000001</v>
      </c>
      <c r="G134" s="40">
        <f t="shared" si="93"/>
        <v>0.26261319999999999</v>
      </c>
      <c r="H134" s="40">
        <f t="shared" si="93"/>
        <v>0.24602439153439148</v>
      </c>
      <c r="I134" s="40">
        <f t="shared" si="93"/>
        <v>0.31459999999999999</v>
      </c>
      <c r="J134" s="40">
        <f t="shared" si="93"/>
        <v>0.32</v>
      </c>
      <c r="K134" s="40">
        <f t="shared" si="93"/>
        <v>0.23895</v>
      </c>
      <c r="L134" s="40">
        <f t="shared" si="93"/>
        <v>0.28266000000000002</v>
      </c>
      <c r="M134" s="58">
        <v>0.25838125000000001</v>
      </c>
      <c r="N134" s="40">
        <f t="shared" ref="N134" si="94">0.4*N122+0.6*N133</f>
        <v>0.29213604545454541</v>
      </c>
      <c r="O134" s="58">
        <v>0.27621304390649998</v>
      </c>
      <c r="P134" s="40">
        <f t="shared" si="93"/>
        <v>0.30730000000000002</v>
      </c>
      <c r="Q134" s="50">
        <f t="shared" si="93"/>
        <v>0.28029999999999999</v>
      </c>
      <c r="R134" s="40"/>
      <c r="S134" s="40"/>
      <c r="T134" s="40"/>
      <c r="U134" s="40"/>
      <c r="V134" s="40"/>
      <c r="W134" s="75">
        <f t="shared" si="91"/>
        <v>0.29297806805969567</v>
      </c>
      <c r="X134" s="75">
        <f>W134/W$20</f>
        <v>0.93261239073158253</v>
      </c>
      <c r="Y134" s="75">
        <f t="shared" si="92"/>
        <v>6.738760926841747E-2</v>
      </c>
    </row>
    <row r="135" spans="1:25">
      <c r="A135" s="100"/>
      <c r="B135" s="89"/>
      <c r="C135" s="24"/>
      <c r="D135" s="24"/>
      <c r="E135" s="24"/>
      <c r="F135" s="24"/>
      <c r="G135" s="24"/>
      <c r="H135" s="89"/>
      <c r="I135" s="24"/>
      <c r="J135" s="24"/>
      <c r="K135" s="24"/>
      <c r="L135" s="24"/>
      <c r="M135" s="24"/>
      <c r="N135" s="57"/>
      <c r="O135" s="57"/>
      <c r="P135" s="24"/>
      <c r="Q135" s="64"/>
      <c r="R135" s="24"/>
      <c r="S135" s="24"/>
      <c r="T135" s="24"/>
      <c r="U135" s="24"/>
      <c r="V135" s="24"/>
      <c r="W135" s="71"/>
      <c r="X135" s="81"/>
      <c r="Y135" s="84"/>
    </row>
    <row r="136" spans="1:25">
      <c r="A136" s="5" t="s">
        <v>39</v>
      </c>
      <c r="B136" s="6"/>
      <c r="C136" s="37"/>
      <c r="D136" s="37"/>
      <c r="E136" s="37"/>
      <c r="F136" s="37"/>
      <c r="G136" s="37"/>
      <c r="H136" s="6"/>
      <c r="I136" s="37"/>
      <c r="J136" s="37"/>
      <c r="K136" s="37"/>
      <c r="L136" s="37"/>
      <c r="M136" s="37"/>
      <c r="N136" s="60"/>
      <c r="O136" s="60"/>
      <c r="P136" s="37"/>
      <c r="Q136" s="50"/>
      <c r="R136" s="37"/>
      <c r="S136" s="37"/>
      <c r="T136" s="37"/>
      <c r="U136" s="37"/>
      <c r="V136" s="37"/>
      <c r="W136" s="71"/>
      <c r="X136" s="81"/>
      <c r="Y136" s="84"/>
    </row>
    <row r="137" spans="1:25" hidden="1" outlineLevel="2">
      <c r="A137" s="8" t="s">
        <v>16</v>
      </c>
      <c r="B137" s="39">
        <v>0.25</v>
      </c>
      <c r="C137" s="34">
        <v>0.25</v>
      </c>
      <c r="D137" s="34">
        <v>0.25</v>
      </c>
      <c r="E137" s="34">
        <v>0.25</v>
      </c>
      <c r="F137" s="34">
        <v>0.25</v>
      </c>
      <c r="G137" s="24">
        <v>0.25</v>
      </c>
      <c r="H137" s="34">
        <v>0.2</v>
      </c>
      <c r="I137" s="24">
        <v>0.25</v>
      </c>
      <c r="J137" s="24">
        <v>0.23799999999999999</v>
      </c>
      <c r="K137" s="24"/>
      <c r="L137" s="57">
        <v>0.25</v>
      </c>
      <c r="M137" s="24"/>
      <c r="N137" s="24">
        <v>0.25</v>
      </c>
      <c r="O137" s="57">
        <v>0.215</v>
      </c>
      <c r="P137" s="34"/>
      <c r="Q137" s="63">
        <v>0.24709999999999999</v>
      </c>
      <c r="R137" s="24"/>
      <c r="S137" s="24"/>
      <c r="T137" s="24"/>
      <c r="U137" s="24"/>
      <c r="V137" s="24"/>
      <c r="W137" s="71">
        <f t="shared" si="91"/>
        <v>0.24167499999999997</v>
      </c>
      <c r="X137" s="83">
        <f>W137/W$4</f>
        <v>1.0036059356053264</v>
      </c>
      <c r="Y137" s="84">
        <f t="shared" si="92"/>
        <v>-3.6059356053264047E-3</v>
      </c>
    </row>
    <row r="138" spans="1:25" hidden="1" outlineLevel="2">
      <c r="A138" s="8" t="s">
        <v>17</v>
      </c>
      <c r="B138" s="39">
        <v>0.15</v>
      </c>
      <c r="C138" s="34">
        <v>3.7499999999999999E-2</v>
      </c>
      <c r="D138" s="34">
        <v>0.06</v>
      </c>
      <c r="E138" s="34">
        <v>3.7499999999999999E-2</v>
      </c>
      <c r="F138" s="24">
        <v>0.03</v>
      </c>
      <c r="G138" s="24">
        <v>3.7499999999999999E-2</v>
      </c>
      <c r="H138" s="34">
        <v>3.7999999999999999E-2</v>
      </c>
      <c r="I138" s="24">
        <v>3.7499999999999999E-2</v>
      </c>
      <c r="J138" s="24">
        <v>3.7999999999999999E-2</v>
      </c>
      <c r="K138" s="24"/>
      <c r="L138" s="57">
        <v>0.04</v>
      </c>
      <c r="M138" s="24"/>
      <c r="N138" s="57">
        <v>3.7499999999999999E-2</v>
      </c>
      <c r="O138" s="57">
        <v>3.4409999999999996E-2</v>
      </c>
      <c r="P138" s="34"/>
      <c r="Q138" s="63">
        <v>0.05</v>
      </c>
      <c r="R138" s="24"/>
      <c r="S138" s="24"/>
      <c r="T138" s="24"/>
      <c r="U138" s="24"/>
      <c r="V138" s="24"/>
      <c r="W138" s="71">
        <f t="shared" si="91"/>
        <v>3.9825833333333331E-2</v>
      </c>
      <c r="X138" s="83">
        <f>W138/W$5</f>
        <v>1.0112642478275589</v>
      </c>
      <c r="Y138" s="84">
        <f t="shared" si="92"/>
        <v>-1.126424782755886E-2</v>
      </c>
    </row>
    <row r="139" spans="1:25" hidden="1" outlineLevel="2">
      <c r="A139" s="8" t="s">
        <v>18</v>
      </c>
      <c r="B139" s="39">
        <v>0.55000000000000004</v>
      </c>
      <c r="C139" s="34">
        <v>0.27500000000000002</v>
      </c>
      <c r="D139" s="34">
        <v>0.28737499999999999</v>
      </c>
      <c r="E139" s="34">
        <v>0.20899999999999999</v>
      </c>
      <c r="F139" s="24">
        <v>0.185</v>
      </c>
      <c r="G139" s="24">
        <v>0.13750000000000001</v>
      </c>
      <c r="H139" s="34">
        <v>0.13062499999999999</v>
      </c>
      <c r="I139" s="24">
        <v>0.20749999999999999</v>
      </c>
      <c r="J139" s="24">
        <v>0.26100000000000001</v>
      </c>
      <c r="K139" s="24"/>
      <c r="L139" s="57">
        <v>0.17299999999999999</v>
      </c>
      <c r="M139" s="24"/>
      <c r="N139" s="57">
        <v>0.183</v>
      </c>
      <c r="O139" s="57">
        <v>0.16944322916666665</v>
      </c>
      <c r="P139" s="34"/>
      <c r="Q139" s="63">
        <v>0.1782</v>
      </c>
      <c r="R139" s="24"/>
      <c r="S139" s="24"/>
      <c r="T139" s="24"/>
      <c r="U139" s="24"/>
      <c r="V139" s="24"/>
      <c r="W139" s="71">
        <f t="shared" si="91"/>
        <v>0.19972026909722221</v>
      </c>
      <c r="X139" s="83">
        <f>W139/W$6</f>
        <v>1.048540450960658</v>
      </c>
      <c r="Y139" s="84">
        <f t="shared" si="92"/>
        <v>-4.8540450960657955E-2</v>
      </c>
    </row>
    <row r="140" spans="1:25" hidden="1" outlineLevel="2">
      <c r="A140" s="8" t="s">
        <v>19</v>
      </c>
      <c r="B140" s="39">
        <v>0.05</v>
      </c>
      <c r="C140" s="34">
        <v>0.05</v>
      </c>
      <c r="D140" s="34">
        <v>0.05</v>
      </c>
      <c r="E140" s="34">
        <v>0.05</v>
      </c>
      <c r="F140" s="24">
        <v>0.05</v>
      </c>
      <c r="G140" s="24">
        <v>0.05</v>
      </c>
      <c r="H140" s="34">
        <v>0.05</v>
      </c>
      <c r="I140" s="24">
        <v>0.05</v>
      </c>
      <c r="J140" s="24">
        <v>0.05</v>
      </c>
      <c r="K140" s="24"/>
      <c r="L140" s="57">
        <v>0.05</v>
      </c>
      <c r="M140" s="24"/>
      <c r="N140" s="57">
        <v>0.05</v>
      </c>
      <c r="O140" s="57">
        <v>4.8125000000000001E-2</v>
      </c>
      <c r="P140" s="34"/>
      <c r="Q140" s="63">
        <v>4.8000000000000001E-2</v>
      </c>
      <c r="R140" s="24"/>
      <c r="S140" s="24"/>
      <c r="T140" s="24"/>
      <c r="U140" s="24"/>
      <c r="V140" s="24"/>
      <c r="W140" s="71">
        <f t="shared" si="91"/>
        <v>4.9677083333333337E-2</v>
      </c>
      <c r="X140" s="83">
        <f>W140/W$7</f>
        <v>0.99870162506282456</v>
      </c>
      <c r="Y140" s="84">
        <f t="shared" si="92"/>
        <v>1.2983749371754394E-3</v>
      </c>
    </row>
    <row r="141" spans="1:25" s="15" customFormat="1" hidden="1" outlineLevel="1">
      <c r="A141" s="13" t="s">
        <v>20</v>
      </c>
      <c r="B141" s="16">
        <f>SUM(B137:B140)</f>
        <v>1</v>
      </c>
      <c r="C141" s="40">
        <f t="shared" ref="C141:D141" si="95">SUM(C137:C140)</f>
        <v>0.61250000000000004</v>
      </c>
      <c r="D141" s="40">
        <f t="shared" si="95"/>
        <v>0.64737500000000003</v>
      </c>
      <c r="E141" s="40">
        <f t="shared" ref="E141:G141" si="96">SUM(E137:E140)</f>
        <v>0.54649999999999999</v>
      </c>
      <c r="F141" s="40">
        <f t="shared" si="96"/>
        <v>0.51500000000000001</v>
      </c>
      <c r="G141" s="40">
        <f t="shared" si="96"/>
        <v>0.47499999999999998</v>
      </c>
      <c r="H141" s="40">
        <f t="shared" ref="H141:I141" si="97">SUM(H137:H140)</f>
        <v>0.41862499999999997</v>
      </c>
      <c r="I141" s="40">
        <f t="shared" si="97"/>
        <v>0.54500000000000004</v>
      </c>
      <c r="J141" s="40">
        <f t="shared" ref="J141:Q141" si="98">SUM(J137:J140)</f>
        <v>0.58699999999999997</v>
      </c>
      <c r="K141" s="40"/>
      <c r="L141" s="58">
        <f t="shared" si="98"/>
        <v>0.51300000000000001</v>
      </c>
      <c r="M141" s="40"/>
      <c r="N141" s="58">
        <f t="shared" ref="N141" si="99">SUM(N137:N140)</f>
        <v>0.52049999999999996</v>
      </c>
      <c r="O141" s="58">
        <v>0.46697822916666665</v>
      </c>
      <c r="P141" s="40"/>
      <c r="Q141" s="50">
        <f t="shared" si="98"/>
        <v>0.52329999999999999</v>
      </c>
      <c r="R141" s="40"/>
      <c r="S141" s="40"/>
      <c r="T141" s="40"/>
      <c r="U141" s="40"/>
      <c r="V141" s="40"/>
      <c r="W141" s="71">
        <f t="shared" si="91"/>
        <v>0.53089818576388892</v>
      </c>
      <c r="X141" s="83">
        <f>W141/W$8</f>
        <v>1.0201632949277561</v>
      </c>
      <c r="Y141" s="84">
        <f t="shared" si="92"/>
        <v>-2.0163294927756148E-2</v>
      </c>
    </row>
    <row r="142" spans="1:25" hidden="1" outlineLevel="2">
      <c r="A142" s="8" t="s">
        <v>21</v>
      </c>
      <c r="B142" s="39">
        <v>0.09</v>
      </c>
      <c r="C142" s="34">
        <v>1.0800000000000001E-2</v>
      </c>
      <c r="D142" s="34">
        <v>2.4862500000000002E-3</v>
      </c>
      <c r="E142" s="34">
        <v>1.8E-3</v>
      </c>
      <c r="F142" s="24">
        <v>3.5999999999999999E-3</v>
      </c>
      <c r="G142" s="24">
        <v>1.4400000000000001E-3</v>
      </c>
      <c r="H142" s="34">
        <v>2.1875000000000002E-3</v>
      </c>
      <c r="I142" s="24">
        <v>4.7999999999999996E-3</v>
      </c>
      <c r="J142" s="24">
        <v>1E-3</v>
      </c>
      <c r="K142" s="24"/>
      <c r="L142" s="57">
        <v>1.6000000000000001E-3</v>
      </c>
      <c r="M142" s="24"/>
      <c r="N142" s="57">
        <v>1.3636363636363635E-3</v>
      </c>
      <c r="O142" s="57">
        <v>1.6217433593749997E-3</v>
      </c>
      <c r="P142" s="34"/>
      <c r="Q142" s="64">
        <v>1.5E-3</v>
      </c>
      <c r="R142" s="24"/>
      <c r="S142" s="24"/>
      <c r="T142" s="24"/>
      <c r="U142" s="24"/>
      <c r="V142" s="24"/>
      <c r="W142" s="71">
        <f t="shared" si="91"/>
        <v>2.8499274769176134E-3</v>
      </c>
      <c r="X142" s="83">
        <f>W142/W$9</f>
        <v>0.37543337821682721</v>
      </c>
      <c r="Y142" s="84">
        <f t="shared" si="92"/>
        <v>0.62456662178317279</v>
      </c>
    </row>
    <row r="143" spans="1:25" hidden="1" outlineLevel="2">
      <c r="A143" s="8" t="s">
        <v>22</v>
      </c>
      <c r="B143" s="39">
        <v>0.04</v>
      </c>
      <c r="C143" s="34">
        <v>4.7999999999999996E-3</v>
      </c>
      <c r="D143" s="34">
        <v>1.4400000000000001E-3</v>
      </c>
      <c r="E143" s="34">
        <v>1.6000000000000001E-3</v>
      </c>
      <c r="F143" s="24">
        <v>2.3999999999999998E-3</v>
      </c>
      <c r="G143" s="24">
        <v>5.0000000000000001E-4</v>
      </c>
      <c r="H143" s="34">
        <v>5.0000000000000001E-4</v>
      </c>
      <c r="I143" s="24">
        <v>7.5000000000000002E-4</v>
      </c>
      <c r="J143" s="24">
        <v>1E-3</v>
      </c>
      <c r="K143" s="24"/>
      <c r="L143" s="57">
        <v>8.0000000000000004E-4</v>
      </c>
      <c r="M143" s="24"/>
      <c r="N143" s="57">
        <v>6.6E-4</v>
      </c>
      <c r="O143" s="57">
        <v>8.4725000000000013E-4</v>
      </c>
      <c r="P143" s="34"/>
      <c r="Q143" s="64">
        <v>1.1999999999999999E-3</v>
      </c>
      <c r="R143" s="24"/>
      <c r="S143" s="24"/>
      <c r="T143" s="24"/>
      <c r="U143" s="24"/>
      <c r="V143" s="24"/>
      <c r="W143" s="71">
        <f t="shared" si="91"/>
        <v>1.3747708333333335E-3</v>
      </c>
      <c r="X143" s="83">
        <f>W143/W$10</f>
        <v>0.34371419047023777</v>
      </c>
      <c r="Y143" s="84">
        <f t="shared" si="92"/>
        <v>0.65628580952976223</v>
      </c>
    </row>
    <row r="144" spans="1:25" hidden="1" outlineLevel="2">
      <c r="A144" s="8" t="s">
        <v>23</v>
      </c>
      <c r="B144" s="39">
        <v>0.1</v>
      </c>
      <c r="C144" s="34">
        <v>1.2E-2</v>
      </c>
      <c r="D144" s="34">
        <v>1.0625000000000001E-3</v>
      </c>
      <c r="E144" s="34">
        <v>3.0000000000000001E-3</v>
      </c>
      <c r="F144" s="24">
        <v>3.0000000000000001E-3</v>
      </c>
      <c r="G144" s="24">
        <v>1.25E-3</v>
      </c>
      <c r="H144" s="34">
        <v>8.4374999999999999E-4</v>
      </c>
      <c r="I144" s="24">
        <v>1.25E-3</v>
      </c>
      <c r="J144" s="24">
        <v>1E-3</v>
      </c>
      <c r="K144" s="24"/>
      <c r="L144" s="57">
        <v>1.2999999999999999E-3</v>
      </c>
      <c r="M144" s="24"/>
      <c r="N144" s="57">
        <v>1.2999999999999999E-3</v>
      </c>
      <c r="O144" s="57">
        <v>1.123125E-3</v>
      </c>
      <c r="P144" s="34"/>
      <c r="Q144" s="64">
        <v>1E-3</v>
      </c>
      <c r="R144" s="24"/>
      <c r="S144" s="24"/>
      <c r="T144" s="24"/>
      <c r="U144" s="24"/>
      <c r="V144" s="24"/>
      <c r="W144" s="71">
        <f t="shared" si="91"/>
        <v>2.3441145833333335E-3</v>
      </c>
      <c r="X144" s="83">
        <f>W144/W$11</f>
        <v>0.39746193789960793</v>
      </c>
      <c r="Y144" s="84">
        <f t="shared" si="92"/>
        <v>0.60253806210039207</v>
      </c>
    </row>
    <row r="145" spans="1:25" hidden="1" outlineLevel="2">
      <c r="A145" s="8" t="s">
        <v>24</v>
      </c>
      <c r="B145" s="39">
        <v>0.28999999999999998</v>
      </c>
      <c r="C145" s="34">
        <v>6.2640000000000001E-2</v>
      </c>
      <c r="D145" s="34">
        <v>1.15420725E-2</v>
      </c>
      <c r="E145" s="34">
        <v>5.7999999999999996E-3</v>
      </c>
      <c r="F145" s="24">
        <v>7.0000000000000001E-3</v>
      </c>
      <c r="G145" s="24">
        <v>9.7874999999999993E-3</v>
      </c>
      <c r="H145" s="34">
        <v>1.825E-3</v>
      </c>
      <c r="I145" s="24">
        <v>1.7218750000000001E-2</v>
      </c>
      <c r="J145" s="24">
        <v>1.4999999999999999E-2</v>
      </c>
      <c r="K145" s="24"/>
      <c r="L145" s="57">
        <v>1.09E-2</v>
      </c>
      <c r="M145" s="24"/>
      <c r="N145" s="57">
        <v>7.2001562500000008E-3</v>
      </c>
      <c r="O145" s="57">
        <v>5.1725257499999995E-3</v>
      </c>
      <c r="P145" s="34"/>
      <c r="Q145" s="64">
        <v>1.5E-3</v>
      </c>
      <c r="R145" s="24"/>
      <c r="S145" s="24"/>
      <c r="T145" s="24"/>
      <c r="U145" s="24"/>
      <c r="V145" s="24"/>
      <c r="W145" s="71">
        <f t="shared" si="91"/>
        <v>1.2965500374999999E-2</v>
      </c>
      <c r="X145" s="83">
        <f>W145/W$12</f>
        <v>0.40392199708275978</v>
      </c>
      <c r="Y145" s="84">
        <f t="shared" si="92"/>
        <v>0.59607800291724022</v>
      </c>
    </row>
    <row r="146" spans="1:25" hidden="1" outlineLevel="2">
      <c r="A146" s="8" t="s">
        <v>25</v>
      </c>
      <c r="B146" s="39">
        <v>0.09</v>
      </c>
      <c r="C146" s="34">
        <v>8.7480000000000006E-3</v>
      </c>
      <c r="D146" s="34">
        <v>1.5187499999999999E-3</v>
      </c>
      <c r="E146" s="34">
        <v>1.5E-3</v>
      </c>
      <c r="F146" s="24">
        <v>3.3999999999999998E-3</v>
      </c>
      <c r="G146" s="24">
        <v>1.3500000000000001E-3</v>
      </c>
      <c r="H146" s="34">
        <v>4.3124999999999999E-4</v>
      </c>
      <c r="I146" s="24">
        <v>5.1063829787233997E-3</v>
      </c>
      <c r="J146" s="24">
        <v>1E-3</v>
      </c>
      <c r="K146" s="24"/>
      <c r="L146" s="57">
        <v>3.2000000000000002E-3</v>
      </c>
      <c r="M146" s="24"/>
      <c r="N146" s="57">
        <v>2.7323999999999998E-3</v>
      </c>
      <c r="O146" s="57">
        <v>2.3584050000000009E-3</v>
      </c>
      <c r="P146" s="34"/>
      <c r="Q146" s="64">
        <v>1E-3</v>
      </c>
      <c r="R146" s="24"/>
      <c r="S146" s="24"/>
      <c r="T146" s="24"/>
      <c r="U146" s="24"/>
      <c r="V146" s="24"/>
      <c r="W146" s="71">
        <f t="shared" si="91"/>
        <v>2.6954323315602838E-3</v>
      </c>
      <c r="X146" s="83">
        <f>W146/W$13</f>
        <v>0.34216194505027875</v>
      </c>
      <c r="Y146" s="84">
        <f t="shared" si="92"/>
        <v>0.65783805494972125</v>
      </c>
    </row>
    <row r="147" spans="1:25" hidden="1" outlineLevel="2">
      <c r="A147" s="8" t="s">
        <v>26</v>
      </c>
      <c r="B147" s="39">
        <v>0.12</v>
      </c>
      <c r="C147" s="34">
        <v>8.6400000000000001E-3</v>
      </c>
      <c r="D147" s="34">
        <v>1.1249999999999999E-3</v>
      </c>
      <c r="E147" s="34">
        <v>2.3999999999999998E-3</v>
      </c>
      <c r="F147" s="24">
        <v>3.0000000000000001E-3</v>
      </c>
      <c r="G147" s="24">
        <v>1.8426E-3</v>
      </c>
      <c r="H147" s="34">
        <v>1.1249999999999999E-3</v>
      </c>
      <c r="I147" s="24">
        <v>1.1249999999999999E-3</v>
      </c>
      <c r="J147" s="24">
        <v>1E-3</v>
      </c>
      <c r="K147" s="24"/>
      <c r="L147" s="57">
        <v>1.1999999999999999E-3</v>
      </c>
      <c r="M147" s="24"/>
      <c r="N147" s="57">
        <v>1.0499999999999999E-3</v>
      </c>
      <c r="O147" s="57">
        <v>2.7777255733333331E-3</v>
      </c>
      <c r="P147" s="34"/>
      <c r="Q147" s="64">
        <v>4.0000000000000001E-3</v>
      </c>
      <c r="R147" s="24"/>
      <c r="S147" s="24"/>
      <c r="T147" s="24"/>
      <c r="U147" s="24"/>
      <c r="V147" s="24"/>
      <c r="W147" s="71">
        <f t="shared" si="91"/>
        <v>2.4404437977777779E-3</v>
      </c>
      <c r="X147" s="83">
        <f>W147/W$14</f>
        <v>0.30801707446517923</v>
      </c>
      <c r="Y147" s="84">
        <f t="shared" si="92"/>
        <v>0.69198292553482077</v>
      </c>
    </row>
    <row r="148" spans="1:25" hidden="1" outlineLevel="2">
      <c r="A148" s="8" t="s">
        <v>27</v>
      </c>
      <c r="B148" s="39">
        <v>0.04</v>
      </c>
      <c r="C148" s="34">
        <v>3.5999999999999997E-2</v>
      </c>
      <c r="D148" s="34">
        <v>3.7999999999999999E-2</v>
      </c>
      <c r="E148" s="34">
        <v>2.1999999999999999E-2</v>
      </c>
      <c r="F148" s="24">
        <v>3.2000000000000001E-2</v>
      </c>
      <c r="G148" s="24">
        <v>0.02</v>
      </c>
      <c r="H148" s="34">
        <v>1.89E-2</v>
      </c>
      <c r="I148" s="24">
        <v>1.9199999999999998E-2</v>
      </c>
      <c r="J148" s="24">
        <v>2.4E-2</v>
      </c>
      <c r="K148" s="24"/>
      <c r="L148" s="57">
        <v>3.7999999999999999E-2</v>
      </c>
      <c r="M148" s="24"/>
      <c r="N148" s="57">
        <v>0.04</v>
      </c>
      <c r="O148" s="57">
        <v>2.8999999999999998E-2</v>
      </c>
      <c r="P148" s="34"/>
      <c r="Q148" s="64">
        <v>1.46E-2</v>
      </c>
      <c r="R148" s="24"/>
      <c r="S148" s="24"/>
      <c r="T148" s="24"/>
      <c r="U148" s="24"/>
      <c r="V148" s="24"/>
      <c r="W148" s="71">
        <f t="shared" si="91"/>
        <v>2.7641666666666662E-2</v>
      </c>
      <c r="X148" s="83">
        <f>W148/W$15</f>
        <v>0.75172236659213143</v>
      </c>
      <c r="Y148" s="84">
        <f t="shared" si="92"/>
        <v>0.24827763340786857</v>
      </c>
    </row>
    <row r="149" spans="1:25" hidden="1" outlineLevel="2">
      <c r="A149" s="8" t="s">
        <v>28</v>
      </c>
      <c r="B149" s="39">
        <v>0.09</v>
      </c>
      <c r="C149" s="34">
        <v>4.4999999999999998E-2</v>
      </c>
      <c r="D149" s="34">
        <v>2.2499999999999999E-2</v>
      </c>
      <c r="E149" s="34">
        <v>2.2499999999999999E-2</v>
      </c>
      <c r="F149" s="24">
        <v>2.3E-2</v>
      </c>
      <c r="G149" s="24">
        <v>0.02</v>
      </c>
      <c r="H149" s="34">
        <v>2.3E-2</v>
      </c>
      <c r="I149" s="24">
        <v>2.2499999999999999E-2</v>
      </c>
      <c r="J149" s="24">
        <v>2.3E-2</v>
      </c>
      <c r="K149" s="24"/>
      <c r="L149" s="57">
        <v>2.3E-2</v>
      </c>
      <c r="M149" s="24"/>
      <c r="N149" s="57">
        <v>2.2499999999999999E-2</v>
      </c>
      <c r="O149" s="57">
        <v>2.8333333333333332E-2</v>
      </c>
      <c r="P149" s="34"/>
      <c r="Q149" s="64">
        <v>2.46E-2</v>
      </c>
      <c r="R149" s="24"/>
      <c r="S149" s="24"/>
      <c r="T149" s="24"/>
      <c r="U149" s="24"/>
      <c r="V149" s="24"/>
      <c r="W149" s="71">
        <f t="shared" si="91"/>
        <v>2.4994444444444441E-2</v>
      </c>
      <c r="X149" s="83">
        <f>W149/W$16</f>
        <v>1.0053181980693597</v>
      </c>
      <c r="Y149" s="84">
        <f t="shared" si="92"/>
        <v>-5.3181980693597364E-3</v>
      </c>
    </row>
    <row r="150" spans="1:25" hidden="1" outlineLevel="2">
      <c r="A150" s="8" t="s">
        <v>29</v>
      </c>
      <c r="B150" s="39">
        <v>0.05</v>
      </c>
      <c r="C150" s="34">
        <v>2.8799999999999999E-2</v>
      </c>
      <c r="D150" s="34">
        <v>1.1875E-2</v>
      </c>
      <c r="E150" s="34">
        <v>7.4999999999999997E-3</v>
      </c>
      <c r="F150" s="24">
        <v>1.7999999999999999E-2</v>
      </c>
      <c r="G150" s="24">
        <v>7.4999999999999997E-3</v>
      </c>
      <c r="H150" s="34">
        <v>1.5625E-2</v>
      </c>
      <c r="I150" s="24">
        <v>1.9199999999999998E-2</v>
      </c>
      <c r="J150" s="24">
        <v>8.0000000000000002E-3</v>
      </c>
      <c r="K150" s="24"/>
      <c r="L150" s="57">
        <v>9.4999999999999998E-3</v>
      </c>
      <c r="M150" s="24"/>
      <c r="N150" s="57">
        <v>8.1399999999999997E-3</v>
      </c>
      <c r="O150" s="57">
        <v>8.7637500000000007E-3</v>
      </c>
      <c r="P150" s="34"/>
      <c r="Q150" s="64">
        <v>3.0999999999999999E-3</v>
      </c>
      <c r="R150" s="24"/>
      <c r="S150" s="24"/>
      <c r="T150" s="24"/>
      <c r="U150" s="24"/>
      <c r="V150" s="24"/>
      <c r="W150" s="71">
        <f t="shared" si="91"/>
        <v>1.2166979166666666E-2</v>
      </c>
      <c r="X150" s="83">
        <f>W150/W$17</f>
        <v>0.4526265616765352</v>
      </c>
      <c r="Y150" s="84">
        <f t="shared" si="92"/>
        <v>0.54737343832346474</v>
      </c>
    </row>
    <row r="151" spans="1:25" hidden="1" outlineLevel="2">
      <c r="A151" s="8" t="s">
        <v>30</v>
      </c>
      <c r="B151" s="39">
        <v>0.09</v>
      </c>
      <c r="C151" s="34">
        <v>4.4999999999999998E-2</v>
      </c>
      <c r="D151" s="34">
        <v>0</v>
      </c>
      <c r="E151" s="34">
        <v>1.8E-3</v>
      </c>
      <c r="F151" s="24">
        <v>1.2999999999999999E-2</v>
      </c>
      <c r="G151" s="24">
        <v>2.2499999999999999E-2</v>
      </c>
      <c r="H151" s="34">
        <v>2.3E-2</v>
      </c>
      <c r="I151" s="24">
        <v>1.125E-2</v>
      </c>
      <c r="J151" s="24">
        <v>2.3E-2</v>
      </c>
      <c r="K151" s="24"/>
      <c r="L151" s="57">
        <v>0.02</v>
      </c>
      <c r="M151" s="24"/>
      <c r="N151" s="57">
        <v>3.4222222222222223E-2</v>
      </c>
      <c r="O151" s="57">
        <v>8.362453333333332E-3</v>
      </c>
      <c r="P151" s="34"/>
      <c r="Q151" s="64">
        <v>2.8899999999999999E-2</v>
      </c>
      <c r="R151" s="24"/>
      <c r="S151" s="24"/>
      <c r="T151" s="24"/>
      <c r="U151" s="24"/>
      <c r="V151" s="24"/>
      <c r="W151" s="71">
        <f t="shared" si="91"/>
        <v>1.9252889629629632E-2</v>
      </c>
      <c r="X151" s="83">
        <f>W151/W$18</f>
        <v>0.8466377945841036</v>
      </c>
      <c r="Y151" s="84">
        <f t="shared" si="92"/>
        <v>0.1533622054158964</v>
      </c>
    </row>
    <row r="152" spans="1:25" s="15" customFormat="1" hidden="1" outlineLevel="1">
      <c r="A152" s="13" t="s">
        <v>31</v>
      </c>
      <c r="B152" s="16">
        <f>SUM(B142:B151)</f>
        <v>1</v>
      </c>
      <c r="C152" s="40">
        <f t="shared" ref="C152:G152" si="100">SUM(C142:C151)</f>
        <v>0.26242799999999999</v>
      </c>
      <c r="D152" s="40">
        <f t="shared" si="100"/>
        <v>9.1549572499999995E-2</v>
      </c>
      <c r="E152" s="40">
        <f t="shared" si="100"/>
        <v>6.989999999999999E-2</v>
      </c>
      <c r="F152" s="40">
        <f t="shared" si="100"/>
        <v>0.1084</v>
      </c>
      <c r="G152" s="40">
        <f t="shared" si="100"/>
        <v>8.6170099999999999E-2</v>
      </c>
      <c r="H152" s="40">
        <f t="shared" ref="H152:I152" si="101">SUM(H142:H151)</f>
        <v>8.7437500000000001E-2</v>
      </c>
      <c r="I152" s="40">
        <f t="shared" si="101"/>
        <v>0.1024001329787234</v>
      </c>
      <c r="J152" s="40">
        <f t="shared" ref="J152:Q152" si="102">SUM(J142:J151)</f>
        <v>9.8000000000000004E-2</v>
      </c>
      <c r="K152" s="40"/>
      <c r="L152" s="40">
        <f t="shared" si="102"/>
        <v>0.10949999999999999</v>
      </c>
      <c r="M152" s="40"/>
      <c r="N152" s="40">
        <f t="shared" ref="N152" si="103">SUM(N142:N151)</f>
        <v>0.11916841483585858</v>
      </c>
      <c r="O152" s="58">
        <v>8.8360311349374998E-2</v>
      </c>
      <c r="P152" s="40"/>
      <c r="Q152" s="50">
        <f t="shared" si="102"/>
        <v>8.14E-2</v>
      </c>
      <c r="R152" s="40"/>
      <c r="S152" s="40"/>
      <c r="T152" s="40"/>
      <c r="U152" s="40"/>
      <c r="V152" s="40"/>
      <c r="W152" s="71">
        <f t="shared" si="91"/>
        <v>0.10872616930532973</v>
      </c>
      <c r="X152" s="83">
        <f>W152/W$19</f>
        <v>0.61551423528680782</v>
      </c>
      <c r="Y152" s="84">
        <f t="shared" si="92"/>
        <v>0.38448576471319218</v>
      </c>
    </row>
    <row r="153" spans="1:25" collapsed="1">
      <c r="A153" s="13" t="s">
        <v>32</v>
      </c>
      <c r="B153" s="16">
        <f t="shared" ref="B153:Q153" si="104">0.4*B141+0.6*B152</f>
        <v>1</v>
      </c>
      <c r="C153" s="40">
        <f t="shared" si="104"/>
        <v>0.4024568</v>
      </c>
      <c r="D153" s="40">
        <f t="shared" si="104"/>
        <v>0.31387974350000003</v>
      </c>
      <c r="E153" s="40">
        <f t="shared" si="104"/>
        <v>0.26053999999999999</v>
      </c>
      <c r="F153" s="40">
        <f t="shared" si="104"/>
        <v>0.27104</v>
      </c>
      <c r="G153" s="40">
        <f t="shared" si="104"/>
        <v>0.24170206</v>
      </c>
      <c r="H153" s="40">
        <f t="shared" si="104"/>
        <v>0.21991249999999998</v>
      </c>
      <c r="I153" s="40">
        <f t="shared" si="104"/>
        <v>0.27944007978723406</v>
      </c>
      <c r="J153" s="40">
        <f t="shared" si="104"/>
        <v>0.29360000000000003</v>
      </c>
      <c r="K153" s="40"/>
      <c r="L153" s="40">
        <f t="shared" si="104"/>
        <v>0.27090000000000003</v>
      </c>
      <c r="M153" s="40"/>
      <c r="N153" s="40">
        <f t="shared" ref="N153" si="105">0.4*N141+0.6*N152</f>
        <v>0.27970104890151515</v>
      </c>
      <c r="O153" s="58">
        <v>0.23980747847629166</v>
      </c>
      <c r="P153" s="40"/>
      <c r="Q153" s="50">
        <f t="shared" si="104"/>
        <v>0.25816</v>
      </c>
      <c r="R153" s="40"/>
      <c r="S153" s="40"/>
      <c r="T153" s="40"/>
      <c r="U153" s="40"/>
      <c r="V153" s="40"/>
      <c r="W153" s="75">
        <f t="shared" si="91"/>
        <v>0.27759497588875343</v>
      </c>
      <c r="X153" s="75">
        <f>W153/W$20</f>
        <v>0.88364468997022871</v>
      </c>
      <c r="Y153" s="75">
        <f t="shared" si="92"/>
        <v>0.11635531002977129</v>
      </c>
    </row>
    <row r="154" spans="1:25">
      <c r="A154" s="100"/>
      <c r="B154" s="89"/>
      <c r="C154" s="24"/>
      <c r="D154" s="24"/>
      <c r="E154" s="24"/>
      <c r="F154" s="24"/>
      <c r="G154" s="24"/>
      <c r="H154" s="89"/>
      <c r="I154" s="24"/>
      <c r="J154" s="24"/>
      <c r="K154" s="24"/>
      <c r="L154" s="24"/>
      <c r="M154" s="24"/>
      <c r="N154" s="57"/>
      <c r="O154" s="57"/>
      <c r="P154" s="24"/>
      <c r="Q154" s="64"/>
      <c r="R154" s="24"/>
      <c r="S154" s="24"/>
      <c r="T154" s="24"/>
      <c r="U154" s="24"/>
      <c r="V154" s="24"/>
      <c r="W154" s="71"/>
      <c r="X154" s="81"/>
      <c r="Y154" s="84"/>
    </row>
    <row r="155" spans="1:25">
      <c r="A155" s="5" t="s">
        <v>40</v>
      </c>
      <c r="B155" s="6"/>
      <c r="C155" s="37"/>
      <c r="D155" s="37"/>
      <c r="E155" s="37"/>
      <c r="F155" s="37"/>
      <c r="G155" s="37"/>
      <c r="H155" s="6"/>
      <c r="I155" s="37"/>
      <c r="J155" s="37"/>
      <c r="K155" s="37"/>
      <c r="L155" s="37"/>
      <c r="M155" s="37"/>
      <c r="N155" s="60"/>
      <c r="O155" s="60"/>
      <c r="P155" s="37"/>
      <c r="Q155" s="50"/>
      <c r="R155" s="37"/>
      <c r="S155" s="37"/>
      <c r="T155" s="37"/>
      <c r="U155" s="37"/>
      <c r="V155" s="37"/>
      <c r="W155" s="71"/>
      <c r="X155" s="81"/>
      <c r="Y155" s="84"/>
    </row>
    <row r="156" spans="1:25" hidden="1" outlineLevel="2">
      <c r="A156" s="8" t="s">
        <v>16</v>
      </c>
      <c r="B156" s="39">
        <v>0.25</v>
      </c>
      <c r="C156" s="34">
        <v>0.25</v>
      </c>
      <c r="D156" s="34">
        <v>0.25</v>
      </c>
      <c r="E156" s="34">
        <v>0.25</v>
      </c>
      <c r="F156" s="34">
        <v>0.25</v>
      </c>
      <c r="G156" s="24">
        <v>0.25</v>
      </c>
      <c r="H156" s="34">
        <v>0.2</v>
      </c>
      <c r="I156" s="24">
        <v>0.25</v>
      </c>
      <c r="J156" s="24">
        <v>0.23799999999999999</v>
      </c>
      <c r="K156" s="24">
        <v>0.19500000000000001</v>
      </c>
      <c r="L156" s="57">
        <v>0.25</v>
      </c>
      <c r="M156" s="57">
        <v>0.25</v>
      </c>
      <c r="N156" s="24">
        <v>0.25</v>
      </c>
      <c r="O156" s="57">
        <v>0.215</v>
      </c>
      <c r="P156" s="34"/>
      <c r="Q156" s="33"/>
      <c r="R156" s="24"/>
      <c r="S156" s="24"/>
      <c r="T156" s="24"/>
      <c r="U156" s="24"/>
      <c r="V156" s="24"/>
      <c r="W156" s="71">
        <f t="shared" si="91"/>
        <v>0.2383076923076923</v>
      </c>
      <c r="X156" s="83">
        <f>W156/W$4</f>
        <v>0.9896224868124871</v>
      </c>
      <c r="Y156" s="84">
        <f t="shared" si="92"/>
        <v>1.0377513187512899E-2</v>
      </c>
    </row>
    <row r="157" spans="1:25" hidden="1" outlineLevel="2">
      <c r="A157" s="8" t="s">
        <v>17</v>
      </c>
      <c r="B157" s="39">
        <v>0.15</v>
      </c>
      <c r="C157" s="34">
        <v>3.7499999999999999E-2</v>
      </c>
      <c r="D157" s="34">
        <v>0.06</v>
      </c>
      <c r="E157" s="34">
        <v>3.7499999999999999E-2</v>
      </c>
      <c r="F157" s="24">
        <v>0.03</v>
      </c>
      <c r="G157" s="24">
        <v>3.7499999999999999E-2</v>
      </c>
      <c r="H157" s="34">
        <v>3.7999999999999999E-2</v>
      </c>
      <c r="I157" s="24">
        <v>3.7499999999999999E-2</v>
      </c>
      <c r="J157" s="24">
        <v>3.7999999999999999E-2</v>
      </c>
      <c r="K157" s="24">
        <v>2.5999999999999999E-2</v>
      </c>
      <c r="L157" s="57">
        <v>0.04</v>
      </c>
      <c r="M157" s="57">
        <v>3.7499999999999999E-2</v>
      </c>
      <c r="N157" s="57">
        <v>3.7499999999999999E-2</v>
      </c>
      <c r="O157" s="57">
        <v>3.4409999999999996E-2</v>
      </c>
      <c r="P157" s="34"/>
      <c r="Q157" s="33"/>
      <c r="R157" s="24"/>
      <c r="S157" s="24"/>
      <c r="T157" s="24"/>
      <c r="U157" s="24"/>
      <c r="V157" s="24"/>
      <c r="W157" s="71">
        <f t="shared" si="91"/>
        <v>3.7800769230769228E-2</v>
      </c>
      <c r="X157" s="83">
        <f>W157/W$5</f>
        <v>0.95984348007257381</v>
      </c>
      <c r="Y157" s="84">
        <f t="shared" si="92"/>
        <v>4.0156519927426193E-2</v>
      </c>
    </row>
    <row r="158" spans="1:25" hidden="1" outlineLevel="2">
      <c r="A158" s="8" t="s">
        <v>18</v>
      </c>
      <c r="B158" s="39">
        <v>0.55000000000000004</v>
      </c>
      <c r="C158" s="34">
        <v>0.27500000000000002</v>
      </c>
      <c r="D158" s="34">
        <v>0.28737499999999999</v>
      </c>
      <c r="E158" s="34">
        <v>0.20899999999999999</v>
      </c>
      <c r="F158" s="24">
        <v>0.185</v>
      </c>
      <c r="G158" s="24">
        <v>0.13750000000000001</v>
      </c>
      <c r="H158" s="34">
        <v>0.13062499999999999</v>
      </c>
      <c r="I158" s="24">
        <v>0.20749999999999999</v>
      </c>
      <c r="J158" s="24">
        <v>0.26100000000000001</v>
      </c>
      <c r="K158" s="24">
        <v>0.1125</v>
      </c>
      <c r="L158" s="57">
        <v>0.17299999999999999</v>
      </c>
      <c r="M158" s="57">
        <v>0.13</v>
      </c>
      <c r="N158" s="57">
        <v>0.183</v>
      </c>
      <c r="O158" s="57">
        <v>0.16944322916666665</v>
      </c>
      <c r="P158" s="34"/>
      <c r="Q158" s="33"/>
      <c r="R158" s="24"/>
      <c r="S158" s="24"/>
      <c r="T158" s="24"/>
      <c r="U158" s="24"/>
      <c r="V158" s="24"/>
      <c r="W158" s="71">
        <f t="shared" si="91"/>
        <v>0.18930332532051283</v>
      </c>
      <c r="X158" s="83">
        <f>W158/W$6</f>
        <v>0.99385102472147324</v>
      </c>
      <c r="Y158" s="84">
        <f t="shared" si="92"/>
        <v>6.1489752785267582E-3</v>
      </c>
    </row>
    <row r="159" spans="1:25" hidden="1" outlineLevel="2">
      <c r="A159" s="8" t="s">
        <v>19</v>
      </c>
      <c r="B159" s="39">
        <v>0.05</v>
      </c>
      <c r="C159" s="34">
        <v>0.05</v>
      </c>
      <c r="D159" s="34">
        <v>0.05</v>
      </c>
      <c r="E159" s="34">
        <v>0.05</v>
      </c>
      <c r="F159" s="24">
        <v>0.05</v>
      </c>
      <c r="G159" s="24">
        <v>0.05</v>
      </c>
      <c r="H159" s="34">
        <v>0.05</v>
      </c>
      <c r="I159" s="24">
        <v>0.05</v>
      </c>
      <c r="J159" s="24">
        <v>0.05</v>
      </c>
      <c r="K159" s="24">
        <v>0.05</v>
      </c>
      <c r="L159" s="57">
        <v>0.05</v>
      </c>
      <c r="M159" s="57">
        <v>0.05</v>
      </c>
      <c r="N159" s="57">
        <v>0.05</v>
      </c>
      <c r="O159" s="57">
        <v>4.8125000000000001E-2</v>
      </c>
      <c r="P159" s="34"/>
      <c r="Q159" s="33"/>
      <c r="R159" s="24"/>
      <c r="S159" s="24"/>
      <c r="T159" s="24"/>
      <c r="U159" s="24"/>
      <c r="V159" s="24"/>
      <c r="W159" s="71">
        <f t="shared" si="91"/>
        <v>4.9855769230769224E-2</v>
      </c>
      <c r="X159" s="83">
        <f>W159/W$7</f>
        <v>1.002293903114811</v>
      </c>
      <c r="Y159" s="84">
        <f t="shared" si="92"/>
        <v>-2.2939031148110356E-3</v>
      </c>
    </row>
    <row r="160" spans="1:25" s="15" customFormat="1" hidden="1" outlineLevel="1">
      <c r="A160" s="13" t="s">
        <v>20</v>
      </c>
      <c r="B160" s="16">
        <f>SUM(B156:B159)</f>
        <v>1</v>
      </c>
      <c r="C160" s="40">
        <f t="shared" ref="C160:D160" si="106">SUM(C156:C159)</f>
        <v>0.61250000000000004</v>
      </c>
      <c r="D160" s="40">
        <f t="shared" si="106"/>
        <v>0.64737500000000003</v>
      </c>
      <c r="E160" s="40">
        <f t="shared" ref="E160:G160" si="107">SUM(E156:E159)</f>
        <v>0.54649999999999999</v>
      </c>
      <c r="F160" s="40">
        <f t="shared" si="107"/>
        <v>0.51500000000000001</v>
      </c>
      <c r="G160" s="40">
        <f t="shared" si="107"/>
        <v>0.47499999999999998</v>
      </c>
      <c r="H160" s="40">
        <f t="shared" ref="H160:I160" si="108">SUM(H156:H159)</f>
        <v>0.41862499999999997</v>
      </c>
      <c r="I160" s="40">
        <f t="shared" si="108"/>
        <v>0.54500000000000004</v>
      </c>
      <c r="J160" s="40">
        <f t="shared" ref="J160:L160" si="109">SUM(J156:J159)</f>
        <v>0.58699999999999997</v>
      </c>
      <c r="K160" s="40">
        <f t="shared" si="109"/>
        <v>0.38350000000000001</v>
      </c>
      <c r="L160" s="58">
        <f t="shared" si="109"/>
        <v>0.51300000000000001</v>
      </c>
      <c r="M160" s="40">
        <v>0.46749999999999997</v>
      </c>
      <c r="N160" s="58">
        <f t="shared" ref="N160" si="110">SUM(N156:N159)</f>
        <v>0.52049999999999996</v>
      </c>
      <c r="O160" s="58">
        <v>0.46697822916666665</v>
      </c>
      <c r="P160" s="40"/>
      <c r="Q160" s="50"/>
      <c r="R160" s="40"/>
      <c r="S160" s="40"/>
      <c r="T160" s="40"/>
      <c r="U160" s="40"/>
      <c r="V160" s="40"/>
      <c r="W160" s="71">
        <f t="shared" si="91"/>
        <v>0.51526755608974362</v>
      </c>
      <c r="X160" s="83">
        <f>W160/W$8</f>
        <v>0.99012779076187196</v>
      </c>
      <c r="Y160" s="84">
        <f t="shared" si="92"/>
        <v>9.872209238128038E-3</v>
      </c>
    </row>
    <row r="161" spans="1:25" hidden="1" outlineLevel="2">
      <c r="A161" s="8" t="s">
        <v>21</v>
      </c>
      <c r="B161" s="39">
        <v>0.09</v>
      </c>
      <c r="C161" s="34">
        <v>1.0800000000000001E-2</v>
      </c>
      <c r="D161" s="34">
        <v>2.4862500000000002E-3</v>
      </c>
      <c r="E161" s="34">
        <v>1.8E-3</v>
      </c>
      <c r="F161" s="24">
        <v>3.5999999999999999E-3</v>
      </c>
      <c r="G161" s="24">
        <v>1.4400000000000001E-3</v>
      </c>
      <c r="H161" s="34">
        <v>2.1875000000000002E-3</v>
      </c>
      <c r="I161" s="24">
        <v>4.7999999999999996E-3</v>
      </c>
      <c r="J161" s="24">
        <v>1E-3</v>
      </c>
      <c r="K161" s="24">
        <v>3.5000000000000001E-3</v>
      </c>
      <c r="L161" s="57">
        <v>1.6000000000000001E-3</v>
      </c>
      <c r="M161" s="57">
        <v>1E-3</v>
      </c>
      <c r="N161" s="57">
        <v>1.3636363636363637E-3</v>
      </c>
      <c r="O161" s="57">
        <v>1.6217433593749997E-3</v>
      </c>
      <c r="P161" s="34"/>
      <c r="Q161" s="33"/>
      <c r="R161" s="24"/>
      <c r="S161" s="24"/>
      <c r="T161" s="24"/>
      <c r="U161" s="24"/>
      <c r="V161" s="24"/>
      <c r="W161" s="71">
        <f t="shared" si="91"/>
        <v>2.8614715171547201E-3</v>
      </c>
      <c r="X161" s="83">
        <f>W161/W$9</f>
        <v>0.37695412499357522</v>
      </c>
      <c r="Y161" s="84">
        <f t="shared" si="92"/>
        <v>0.62304587500642472</v>
      </c>
    </row>
    <row r="162" spans="1:25" hidden="1" outlineLevel="2">
      <c r="A162" s="8" t="s">
        <v>22</v>
      </c>
      <c r="B162" s="39">
        <v>0.04</v>
      </c>
      <c r="C162" s="34">
        <v>4.7999999999999996E-3</v>
      </c>
      <c r="D162" s="34">
        <v>1.4400000000000001E-3</v>
      </c>
      <c r="E162" s="34">
        <v>1.6000000000000001E-3</v>
      </c>
      <c r="F162" s="24">
        <v>2.3999999999999998E-3</v>
      </c>
      <c r="G162" s="24">
        <v>5.0000000000000001E-4</v>
      </c>
      <c r="H162" s="34">
        <v>5.0000000000000001E-4</v>
      </c>
      <c r="I162" s="24">
        <v>7.5000000000000002E-4</v>
      </c>
      <c r="J162" s="24">
        <v>1E-3</v>
      </c>
      <c r="K162" s="24">
        <v>5.0000000000000001E-4</v>
      </c>
      <c r="L162" s="57">
        <v>8.0000000000000004E-4</v>
      </c>
      <c r="M162" s="57">
        <v>5.0000000000000001E-4</v>
      </c>
      <c r="N162" s="57">
        <v>6.6E-4</v>
      </c>
      <c r="O162" s="57">
        <v>8.4725000000000013E-4</v>
      </c>
      <c r="P162" s="34"/>
      <c r="Q162" s="33"/>
      <c r="R162" s="24"/>
      <c r="S162" s="24"/>
      <c r="T162" s="24"/>
      <c r="U162" s="24"/>
      <c r="V162" s="24"/>
      <c r="W162" s="71">
        <f t="shared" si="91"/>
        <v>1.2536346153846157E-3</v>
      </c>
      <c r="X162" s="83">
        <f>W162/W$10</f>
        <v>0.31342824311134837</v>
      </c>
      <c r="Y162" s="84">
        <f t="shared" si="92"/>
        <v>0.68657175688865157</v>
      </c>
    </row>
    <row r="163" spans="1:25" hidden="1" outlineLevel="2">
      <c r="A163" s="8" t="s">
        <v>23</v>
      </c>
      <c r="B163" s="39">
        <v>0.1</v>
      </c>
      <c r="C163" s="34">
        <v>1.2E-2</v>
      </c>
      <c r="D163" s="34">
        <v>1.0625000000000001E-3</v>
      </c>
      <c r="E163" s="34">
        <v>3.0000000000000001E-3</v>
      </c>
      <c r="F163" s="24">
        <v>3.0000000000000001E-3</v>
      </c>
      <c r="G163" s="24">
        <v>1.25E-3</v>
      </c>
      <c r="H163" s="34">
        <v>8.4374999999999999E-4</v>
      </c>
      <c r="I163" s="24">
        <v>1.25E-3</v>
      </c>
      <c r="J163" s="24">
        <v>1E-3</v>
      </c>
      <c r="K163" s="24">
        <v>1.2500000000000013E-3</v>
      </c>
      <c r="L163" s="57">
        <v>1.2999999999999999E-3</v>
      </c>
      <c r="M163" s="57">
        <v>1.25E-3</v>
      </c>
      <c r="N163" s="57">
        <v>1.2999999999999999E-3</v>
      </c>
      <c r="O163" s="57">
        <v>1.123125E-3</v>
      </c>
      <c r="P163" s="34"/>
      <c r="Q163" s="33"/>
      <c r="R163" s="24"/>
      <c r="S163" s="24"/>
      <c r="T163" s="24"/>
      <c r="U163" s="24"/>
      <c r="V163" s="24"/>
      <c r="W163" s="71">
        <f t="shared" si="91"/>
        <v>2.2791826923076923E-3</v>
      </c>
      <c r="X163" s="83">
        <f>W163/W$11</f>
        <v>0.38645225628163921</v>
      </c>
      <c r="Y163" s="84">
        <f t="shared" si="92"/>
        <v>0.61354774371836074</v>
      </c>
    </row>
    <row r="164" spans="1:25" hidden="1" outlineLevel="2">
      <c r="A164" s="8" t="s">
        <v>24</v>
      </c>
      <c r="B164" s="39">
        <v>0.28999999999999998</v>
      </c>
      <c r="C164" s="34">
        <v>6.2640000000000001E-2</v>
      </c>
      <c r="D164" s="34">
        <v>1.09229575E-2</v>
      </c>
      <c r="E164" s="34">
        <v>5.7999999999999996E-3</v>
      </c>
      <c r="F164" s="24">
        <v>7.0000000000000001E-3</v>
      </c>
      <c r="G164" s="24">
        <v>9.3825000000000002E-3</v>
      </c>
      <c r="H164" s="34">
        <v>1.76206896551724E-3</v>
      </c>
      <c r="I164" s="24">
        <v>1.7218750000000001E-2</v>
      </c>
      <c r="J164" s="24">
        <v>1.4999999999999999E-2</v>
      </c>
      <c r="K164" s="24">
        <v>1.6499999999999997E-2</v>
      </c>
      <c r="L164" s="57">
        <v>1.03E-2</v>
      </c>
      <c r="M164" s="57">
        <v>3.1250000000000002E-3</v>
      </c>
      <c r="N164" s="57">
        <v>7.1661062499999975E-3</v>
      </c>
      <c r="O164" s="57">
        <v>5.1725257499999995E-3</v>
      </c>
      <c r="P164" s="34"/>
      <c r="Q164" s="33"/>
      <c r="R164" s="24"/>
      <c r="S164" s="24"/>
      <c r="T164" s="24"/>
      <c r="U164" s="24"/>
      <c r="V164" s="24"/>
      <c r="W164" s="71">
        <f t="shared" si="91"/>
        <v>1.3229992958885941E-2</v>
      </c>
      <c r="X164" s="83">
        <f>W164/W$12</f>
        <v>0.41216189292995636</v>
      </c>
      <c r="Y164" s="84">
        <f t="shared" si="92"/>
        <v>0.58783810707004358</v>
      </c>
    </row>
    <row r="165" spans="1:25" hidden="1" outlineLevel="2">
      <c r="A165" s="8" t="s">
        <v>25</v>
      </c>
      <c r="B165" s="39">
        <v>0.09</v>
      </c>
      <c r="C165" s="34">
        <v>8.7480000000000006E-3</v>
      </c>
      <c r="D165" s="34">
        <v>1.5187499999999999E-3</v>
      </c>
      <c r="E165" s="34">
        <v>1.5E-3</v>
      </c>
      <c r="F165" s="24">
        <v>3.3999999999999998E-3</v>
      </c>
      <c r="G165" s="24">
        <v>1.3500000000000001E-3</v>
      </c>
      <c r="H165" s="34">
        <v>4.3124999999999999E-4</v>
      </c>
      <c r="I165" s="24">
        <v>5.1063829787233997E-3</v>
      </c>
      <c r="J165" s="24">
        <v>1E-3</v>
      </c>
      <c r="K165" s="24">
        <v>2E-3</v>
      </c>
      <c r="L165" s="57">
        <v>3.2000000000000002E-3</v>
      </c>
      <c r="M165" s="57">
        <v>5.6250000000000007E-4</v>
      </c>
      <c r="N165" s="57">
        <v>2.7323999999999998E-3</v>
      </c>
      <c r="O165" s="57">
        <v>2.3584050000000009E-3</v>
      </c>
      <c r="P165" s="34"/>
      <c r="Q165" s="33"/>
      <c r="R165" s="24"/>
      <c r="S165" s="24"/>
      <c r="T165" s="24"/>
      <c r="U165" s="24"/>
      <c r="V165" s="24"/>
      <c r="W165" s="71">
        <f t="shared" si="91"/>
        <v>2.6082836906710311E-3</v>
      </c>
      <c r="X165" s="83">
        <f>W165/W$13</f>
        <v>0.33109917484973961</v>
      </c>
      <c r="Y165" s="84">
        <f t="shared" si="92"/>
        <v>0.66890082515026039</v>
      </c>
    </row>
    <row r="166" spans="1:25" hidden="1" outlineLevel="2">
      <c r="A166" s="8" t="s">
        <v>26</v>
      </c>
      <c r="B166" s="39">
        <v>0.12</v>
      </c>
      <c r="C166" s="34">
        <v>8.6400000000000001E-3</v>
      </c>
      <c r="D166" s="34">
        <v>1.1249999999999999E-3</v>
      </c>
      <c r="E166" s="34">
        <v>2.3999999999999998E-3</v>
      </c>
      <c r="F166" s="24">
        <v>3.0000000000000001E-3</v>
      </c>
      <c r="G166" s="24">
        <v>1.8426E-3</v>
      </c>
      <c r="H166" s="34">
        <v>1.1249999999999999E-3</v>
      </c>
      <c r="I166" s="24">
        <v>1.1249999999999999E-3</v>
      </c>
      <c r="J166" s="24">
        <v>1E-3</v>
      </c>
      <c r="K166" s="24">
        <v>1.2500000000000013E-3</v>
      </c>
      <c r="L166" s="57">
        <v>1.1999999999999999E-3</v>
      </c>
      <c r="M166" s="57">
        <v>1.1250000000000001E-3</v>
      </c>
      <c r="N166" s="57">
        <v>1.0499999999999999E-3</v>
      </c>
      <c r="O166" s="57">
        <v>2.7777255733333331E-3</v>
      </c>
      <c r="P166" s="34"/>
      <c r="Q166" s="33"/>
      <c r="R166" s="24"/>
      <c r="S166" s="24"/>
      <c r="T166" s="24"/>
      <c r="U166" s="24"/>
      <c r="V166" s="24"/>
      <c r="W166" s="71">
        <f t="shared" si="91"/>
        <v>2.1277173517948718E-3</v>
      </c>
      <c r="X166" s="83">
        <f>W166/W$14</f>
        <v>0.26854675964487507</v>
      </c>
      <c r="Y166" s="84">
        <f t="shared" si="92"/>
        <v>0.73145324035512493</v>
      </c>
    </row>
    <row r="167" spans="1:25" hidden="1" outlineLevel="2">
      <c r="A167" s="8" t="s">
        <v>27</v>
      </c>
      <c r="B167" s="39">
        <v>0.04</v>
      </c>
      <c r="C167" s="34">
        <v>3.5999999999999997E-2</v>
      </c>
      <c r="D167" s="34">
        <v>3.7999999999999999E-2</v>
      </c>
      <c r="E167" s="34">
        <v>2.1999999999999999E-2</v>
      </c>
      <c r="F167" s="24">
        <v>2.8000000000000001E-2</v>
      </c>
      <c r="G167" s="24">
        <v>1.9199999999999998E-2</v>
      </c>
      <c r="H167" s="34">
        <v>1.6275000000000001E-2</v>
      </c>
      <c r="I167" s="24">
        <v>9.5999999999999992E-3</v>
      </c>
      <c r="J167" s="24">
        <v>2.4E-2</v>
      </c>
      <c r="K167" s="24">
        <v>0.04</v>
      </c>
      <c r="L167" s="57">
        <v>3.5999999999999997E-2</v>
      </c>
      <c r="M167" s="57">
        <v>0.03</v>
      </c>
      <c r="N167" s="57">
        <v>0.04</v>
      </c>
      <c r="O167" s="57">
        <v>2.1749999999999999E-2</v>
      </c>
      <c r="P167" s="34"/>
      <c r="Q167" s="33"/>
      <c r="R167" s="24"/>
      <c r="S167" s="24"/>
      <c r="T167" s="24"/>
      <c r="U167" s="24"/>
      <c r="V167" s="24"/>
      <c r="W167" s="71">
        <f t="shared" si="91"/>
        <v>2.7755769230769226E-2</v>
      </c>
      <c r="X167" s="83">
        <f>W167/W$15</f>
        <v>0.75482541571560724</v>
      </c>
      <c r="Y167" s="84">
        <f t="shared" si="92"/>
        <v>0.24517458428439276</v>
      </c>
    </row>
    <row r="168" spans="1:25" hidden="1" outlineLevel="2">
      <c r="A168" s="8" t="s">
        <v>28</v>
      </c>
      <c r="B168" s="39">
        <v>0.09</v>
      </c>
      <c r="C168" s="34">
        <v>4.4999999999999998E-2</v>
      </c>
      <c r="D168" s="34">
        <v>2.2499999999999999E-2</v>
      </c>
      <c r="E168" s="34">
        <v>2.2499999999999999E-2</v>
      </c>
      <c r="F168" s="24">
        <v>2.3E-2</v>
      </c>
      <c r="G168" s="24">
        <v>0.02</v>
      </c>
      <c r="H168" s="34">
        <v>2.3E-2</v>
      </c>
      <c r="I168" s="24">
        <v>2.2499999999999999E-2</v>
      </c>
      <c r="J168" s="24">
        <v>2.3E-2</v>
      </c>
      <c r="K168" s="24">
        <v>2.3E-2</v>
      </c>
      <c r="L168" s="57">
        <v>2.3E-2</v>
      </c>
      <c r="M168" s="57">
        <v>2.2499999999999999E-2</v>
      </c>
      <c r="N168" s="57">
        <v>2.2499999999999999E-2</v>
      </c>
      <c r="O168" s="57">
        <v>2.8333333333333332E-2</v>
      </c>
      <c r="P168" s="34"/>
      <c r="Q168" s="33"/>
      <c r="R168" s="24"/>
      <c r="S168" s="24"/>
      <c r="T168" s="24"/>
      <c r="U168" s="24"/>
      <c r="V168" s="24"/>
      <c r="W168" s="71">
        <f t="shared" si="91"/>
        <v>2.4679487179487179E-2</v>
      </c>
      <c r="X168" s="83">
        <f>W168/W$16</f>
        <v>0.99265009213167943</v>
      </c>
      <c r="Y168" s="84">
        <f t="shared" si="92"/>
        <v>7.349907868320571E-3</v>
      </c>
    </row>
    <row r="169" spans="1:25" hidden="1" outlineLevel="2">
      <c r="A169" s="8" t="s">
        <v>29</v>
      </c>
      <c r="B169" s="39">
        <v>0.05</v>
      </c>
      <c r="C169" s="34">
        <v>2.8799999999999999E-2</v>
      </c>
      <c r="D169" s="34">
        <v>1.1875E-2</v>
      </c>
      <c r="E169" s="34">
        <v>7.4999999999999997E-3</v>
      </c>
      <c r="F169" s="24">
        <v>1.7999999999999999E-2</v>
      </c>
      <c r="G169" s="24">
        <v>7.1999999999999998E-3</v>
      </c>
      <c r="H169" s="34">
        <v>1.2500000000000001E-2</v>
      </c>
      <c r="I169" s="24">
        <v>1.54E-2</v>
      </c>
      <c r="J169" s="24">
        <v>6.0000000000000001E-3</v>
      </c>
      <c r="K169" s="24">
        <v>1.125E-2</v>
      </c>
      <c r="L169" s="57">
        <v>8.9999999999999993E-3</v>
      </c>
      <c r="M169" s="57">
        <v>1.7500000000000003E-3</v>
      </c>
      <c r="N169" s="57">
        <v>6.5119999999999987E-3</v>
      </c>
      <c r="O169" s="57">
        <v>8.7637500000000007E-3</v>
      </c>
      <c r="P169" s="34"/>
      <c r="Q169" s="33"/>
      <c r="R169" s="24"/>
      <c r="S169" s="24"/>
      <c r="T169" s="24"/>
      <c r="U169" s="24"/>
      <c r="V169" s="24"/>
      <c r="W169" s="71">
        <f t="shared" si="91"/>
        <v>1.1119288461538462E-2</v>
      </c>
      <c r="X169" s="83">
        <f>W169/W$17</f>
        <v>0.41365118125821221</v>
      </c>
      <c r="Y169" s="84">
        <f t="shared" si="92"/>
        <v>0.58634881874178779</v>
      </c>
    </row>
    <row r="170" spans="1:25" hidden="1" outlineLevel="2">
      <c r="A170" s="8" t="s">
        <v>30</v>
      </c>
      <c r="B170" s="39">
        <v>0.09</v>
      </c>
      <c r="C170" s="34">
        <v>4.0500000000000001E-2</v>
      </c>
      <c r="D170" s="34">
        <v>0</v>
      </c>
      <c r="E170" s="34">
        <v>8.0000000000000004E-4</v>
      </c>
      <c r="F170" s="24">
        <v>1.2999999999999999E-2</v>
      </c>
      <c r="G170" s="24">
        <v>0.02</v>
      </c>
      <c r="H170" s="34">
        <v>1.15E-2</v>
      </c>
      <c r="I170" s="24">
        <v>5.6499999999999996E-3</v>
      </c>
      <c r="J170" s="24">
        <v>1.7999999999999999E-2</v>
      </c>
      <c r="K170" s="24">
        <v>2.3E-2</v>
      </c>
      <c r="L170" s="57">
        <v>1.7999999999999999E-2</v>
      </c>
      <c r="M170" s="57">
        <v>2.2499999999999999E-2</v>
      </c>
      <c r="N170" s="57">
        <v>1.7111111111111115E-2</v>
      </c>
      <c r="O170" s="57">
        <v>5.0174719999999994E-3</v>
      </c>
      <c r="P170" s="34"/>
      <c r="Q170" s="33"/>
      <c r="R170" s="24"/>
      <c r="S170" s="24"/>
      <c r="T170" s="24"/>
      <c r="U170" s="24"/>
      <c r="V170" s="24"/>
      <c r="W170" s="71">
        <f t="shared" si="91"/>
        <v>1.5006044854700853E-2</v>
      </c>
      <c r="X170" s="83">
        <f>W170/W$18</f>
        <v>0.65988456619321856</v>
      </c>
      <c r="Y170" s="84">
        <f t="shared" si="92"/>
        <v>0.34011543380678144</v>
      </c>
    </row>
    <row r="171" spans="1:25" s="15" customFormat="1" hidden="1" outlineLevel="1">
      <c r="A171" s="13" t="s">
        <v>31</v>
      </c>
      <c r="B171" s="16">
        <f>SUM(B161:B170)</f>
        <v>1</v>
      </c>
      <c r="C171" s="40">
        <f t="shared" ref="C171:G171" si="111">SUM(C161:C170)</f>
        <v>0.25792799999999999</v>
      </c>
      <c r="D171" s="40">
        <f t="shared" si="111"/>
        <v>9.0930457500000006E-2</v>
      </c>
      <c r="E171" s="40">
        <f t="shared" si="111"/>
        <v>6.8899999999999989E-2</v>
      </c>
      <c r="F171" s="40">
        <f t="shared" si="111"/>
        <v>0.10439999999999999</v>
      </c>
      <c r="G171" s="40">
        <f t="shared" si="111"/>
        <v>8.2165100000000005E-2</v>
      </c>
      <c r="H171" s="40">
        <f t="shared" ref="H171:I171" si="112">SUM(H161:H170)</f>
        <v>7.0124568965517234E-2</v>
      </c>
      <c r="I171" s="40">
        <f t="shared" si="112"/>
        <v>8.340013297872341E-2</v>
      </c>
      <c r="J171" s="40">
        <f t="shared" ref="J171:L171" si="113">SUM(J161:J170)</f>
        <v>9.1000000000000011E-2</v>
      </c>
      <c r="K171" s="40">
        <f t="shared" si="113"/>
        <v>0.12225</v>
      </c>
      <c r="L171" s="40">
        <f t="shared" si="113"/>
        <v>0.10439999999999999</v>
      </c>
      <c r="M171" s="40">
        <v>8.4312499999999999E-2</v>
      </c>
      <c r="N171" s="40">
        <f t="shared" ref="N171" si="114">SUM(N161:N170)</f>
        <v>0.10039525372474747</v>
      </c>
      <c r="O171" s="58">
        <v>7.7765330016041662E-2</v>
      </c>
      <c r="P171" s="40"/>
      <c r="Q171" s="50"/>
      <c r="R171" s="40"/>
      <c r="S171" s="40"/>
      <c r="T171" s="40"/>
      <c r="U171" s="40"/>
      <c r="V171" s="40"/>
      <c r="W171" s="71">
        <f t="shared" si="91"/>
        <v>0.1029208725526946</v>
      </c>
      <c r="X171" s="83">
        <f>W171/W$19</f>
        <v>0.58264962859514124</v>
      </c>
      <c r="Y171" s="84">
        <f t="shared" si="92"/>
        <v>0.41735037140485876</v>
      </c>
    </row>
    <row r="172" spans="1:25" collapsed="1">
      <c r="A172" s="13" t="s">
        <v>32</v>
      </c>
      <c r="B172" s="16">
        <f t="shared" ref="B172:L172" si="115">0.4*B160+0.6*B171</f>
        <v>1</v>
      </c>
      <c r="C172" s="40">
        <f t="shared" si="115"/>
        <v>0.39975680000000002</v>
      </c>
      <c r="D172" s="40">
        <f t="shared" si="115"/>
        <v>0.31350827450000002</v>
      </c>
      <c r="E172" s="40">
        <f t="shared" si="115"/>
        <v>0.25994</v>
      </c>
      <c r="F172" s="40">
        <f t="shared" si="115"/>
        <v>0.26863999999999999</v>
      </c>
      <c r="G172" s="40">
        <f t="shared" si="115"/>
        <v>0.23929906000000001</v>
      </c>
      <c r="H172" s="40">
        <f t="shared" si="115"/>
        <v>0.20952474137931032</v>
      </c>
      <c r="I172" s="40">
        <f t="shared" si="115"/>
        <v>0.2680400797872341</v>
      </c>
      <c r="J172" s="40">
        <f t="shared" si="115"/>
        <v>0.28939999999999999</v>
      </c>
      <c r="K172" s="40">
        <f t="shared" si="115"/>
        <v>0.22675000000000001</v>
      </c>
      <c r="L172" s="40">
        <f t="shared" si="115"/>
        <v>0.26784000000000002</v>
      </c>
      <c r="M172" s="40">
        <v>0.23758750000000001</v>
      </c>
      <c r="N172" s="40">
        <f t="shared" ref="N172" si="116">0.4*N160+0.6*N171</f>
        <v>0.26843715223484849</v>
      </c>
      <c r="O172" s="58">
        <v>0.23345048967629167</v>
      </c>
      <c r="P172" s="40"/>
      <c r="Q172" s="50"/>
      <c r="R172" s="40"/>
      <c r="S172" s="40"/>
      <c r="T172" s="40"/>
      <c r="U172" s="40"/>
      <c r="V172" s="40"/>
      <c r="W172" s="75">
        <f t="shared" si="91"/>
        <v>0.26785954596751427</v>
      </c>
      <c r="X172" s="75">
        <f>W172/W$20</f>
        <v>0.85265471644157309</v>
      </c>
      <c r="Y172" s="75">
        <f t="shared" si="92"/>
        <v>0.14734528355842691</v>
      </c>
    </row>
    <row r="173" spans="1:25">
      <c r="A173" s="100"/>
      <c r="B173" s="89"/>
      <c r="C173" s="24"/>
      <c r="D173" s="24"/>
      <c r="E173" s="24"/>
      <c r="F173" s="24"/>
      <c r="G173" s="24"/>
      <c r="H173" s="89"/>
      <c r="I173" s="24"/>
      <c r="J173" s="24"/>
      <c r="K173" s="24"/>
      <c r="L173" s="24"/>
      <c r="M173" s="24"/>
      <c r="N173" s="57"/>
      <c r="O173" s="57"/>
      <c r="P173" s="24"/>
      <c r="Q173" s="64"/>
      <c r="R173" s="24"/>
      <c r="S173" s="24"/>
      <c r="T173" s="24"/>
      <c r="U173" s="24"/>
      <c r="V173" s="24"/>
      <c r="W173" s="71"/>
      <c r="X173" s="81"/>
      <c r="Y173" s="84"/>
    </row>
    <row r="174" spans="1:25">
      <c r="A174" s="5" t="s">
        <v>41</v>
      </c>
      <c r="B174" s="6"/>
      <c r="C174" s="37"/>
      <c r="D174" s="37"/>
      <c r="E174" s="37"/>
      <c r="F174" s="37"/>
      <c r="G174" s="37"/>
      <c r="H174" s="6"/>
      <c r="I174" s="37"/>
      <c r="J174" s="37"/>
      <c r="K174" s="37"/>
      <c r="L174" s="37"/>
      <c r="M174" s="37"/>
      <c r="N174" s="60"/>
      <c r="O174" s="60"/>
      <c r="P174" s="37"/>
      <c r="Q174" s="50"/>
      <c r="R174" s="37"/>
      <c r="S174" s="37"/>
      <c r="T174" s="37"/>
      <c r="U174" s="37"/>
      <c r="V174" s="37"/>
      <c r="W174" s="71"/>
      <c r="X174" s="81"/>
      <c r="Y174" s="84"/>
    </row>
    <row r="175" spans="1:25" hidden="1" outlineLevel="2">
      <c r="A175" s="8" t="s">
        <v>16</v>
      </c>
      <c r="B175" s="39">
        <v>0.25</v>
      </c>
      <c r="C175" s="34">
        <v>0.25</v>
      </c>
      <c r="D175" s="34">
        <v>0.25</v>
      </c>
      <c r="E175" s="34">
        <v>0.25</v>
      </c>
      <c r="F175" s="34">
        <v>0.25</v>
      </c>
      <c r="G175" s="24">
        <v>0.25</v>
      </c>
      <c r="H175" s="34">
        <v>0.2</v>
      </c>
      <c r="I175" s="24">
        <v>0.25</v>
      </c>
      <c r="J175" s="24">
        <v>0.25</v>
      </c>
      <c r="K175" s="24"/>
      <c r="L175" s="57">
        <v>0.25</v>
      </c>
      <c r="M175" s="57">
        <v>0.25</v>
      </c>
      <c r="N175" s="24">
        <v>0.25</v>
      </c>
      <c r="O175" s="57"/>
      <c r="P175" s="34"/>
      <c r="Q175" s="33"/>
      <c r="R175" s="24"/>
      <c r="S175" s="24"/>
      <c r="T175" s="24"/>
      <c r="U175" s="24"/>
      <c r="V175" s="24"/>
      <c r="W175" s="71">
        <f t="shared" si="91"/>
        <v>0.24545454545454548</v>
      </c>
      <c r="X175" s="83">
        <f>W175/W$4</f>
        <v>1.0193012878431333</v>
      </c>
      <c r="Y175" s="84">
        <f t="shared" si="92"/>
        <v>-1.9301287843133341E-2</v>
      </c>
    </row>
    <row r="176" spans="1:25" hidden="1" outlineLevel="2">
      <c r="A176" s="8" t="s">
        <v>17</v>
      </c>
      <c r="B176" s="39">
        <v>0.15</v>
      </c>
      <c r="C176" s="34">
        <v>3.7499999999999999E-2</v>
      </c>
      <c r="D176" s="34">
        <v>0.06</v>
      </c>
      <c r="E176" s="34">
        <v>3.7499999999999999E-2</v>
      </c>
      <c r="F176" s="24">
        <v>3.7999999999999999E-2</v>
      </c>
      <c r="G176" s="24">
        <v>3.7499999999999999E-2</v>
      </c>
      <c r="H176" s="34">
        <v>3.7999999999999999E-2</v>
      </c>
      <c r="I176" s="24">
        <v>3.7499999999999999E-2</v>
      </c>
      <c r="J176" s="24">
        <v>3.7999999999999999E-2</v>
      </c>
      <c r="K176" s="24"/>
      <c r="L176" s="57">
        <v>0.04</v>
      </c>
      <c r="M176" s="57">
        <v>3.7499999999999999E-2</v>
      </c>
      <c r="N176" s="57">
        <v>3.7499999999999999E-2</v>
      </c>
      <c r="O176" s="57"/>
      <c r="P176" s="34"/>
      <c r="Q176" s="33"/>
      <c r="R176" s="24"/>
      <c r="S176" s="24"/>
      <c r="T176" s="24"/>
      <c r="U176" s="24"/>
      <c r="V176" s="24"/>
      <c r="W176" s="71">
        <f t="shared" si="91"/>
        <v>3.9909090909090901E-2</v>
      </c>
      <c r="X176" s="83">
        <f>W176/W$5</f>
        <v>1.0133783381723793</v>
      </c>
      <c r="Y176" s="84">
        <f t="shared" si="92"/>
        <v>-1.3378338172379323E-2</v>
      </c>
    </row>
    <row r="177" spans="1:25" hidden="1" outlineLevel="2">
      <c r="A177" s="8" t="s">
        <v>18</v>
      </c>
      <c r="B177" s="39">
        <v>0.55000000000000004</v>
      </c>
      <c r="C177" s="34">
        <v>0.27500000000000002</v>
      </c>
      <c r="D177" s="34">
        <v>0.28737499999999999</v>
      </c>
      <c r="E177" s="34">
        <v>0.20899999999999999</v>
      </c>
      <c r="F177" s="24">
        <v>0.22500000000000001</v>
      </c>
      <c r="G177" s="24">
        <v>0.13750000000000001</v>
      </c>
      <c r="H177" s="34">
        <v>0.13062499999999999</v>
      </c>
      <c r="I177" s="24">
        <v>0.20749999999999999</v>
      </c>
      <c r="J177" s="24">
        <v>0.26100000000000001</v>
      </c>
      <c r="K177" s="24"/>
      <c r="L177" s="57">
        <v>0.17299999999999999</v>
      </c>
      <c r="M177" s="57">
        <v>0.13</v>
      </c>
      <c r="N177" s="57">
        <v>0.183</v>
      </c>
      <c r="O177" s="57"/>
      <c r="P177" s="34"/>
      <c r="Q177" s="33"/>
      <c r="R177" s="24"/>
      <c r="S177" s="24"/>
      <c r="T177" s="24"/>
      <c r="U177" s="24"/>
      <c r="V177" s="24"/>
      <c r="W177" s="71">
        <f t="shared" si="91"/>
        <v>0.20172727272727273</v>
      </c>
      <c r="X177" s="83">
        <f>W177/W$6</f>
        <v>1.0590773108439602</v>
      </c>
      <c r="Y177" s="84">
        <f t="shared" si="92"/>
        <v>-5.9077310843960174E-2</v>
      </c>
    </row>
    <row r="178" spans="1:25" hidden="1" outlineLevel="2">
      <c r="A178" s="8" t="s">
        <v>19</v>
      </c>
      <c r="B178" s="39">
        <v>0.05</v>
      </c>
      <c r="C178" s="34">
        <v>0.05</v>
      </c>
      <c r="D178" s="34">
        <v>0.05</v>
      </c>
      <c r="E178" s="34">
        <v>0.05</v>
      </c>
      <c r="F178" s="24">
        <v>0.05</v>
      </c>
      <c r="G178" s="24">
        <v>0.05</v>
      </c>
      <c r="H178" s="34">
        <v>0.05</v>
      </c>
      <c r="I178" s="24">
        <v>0.05</v>
      </c>
      <c r="J178" s="24">
        <v>0.05</v>
      </c>
      <c r="K178" s="24"/>
      <c r="L178" s="57">
        <v>0.05</v>
      </c>
      <c r="M178" s="57">
        <v>0.05</v>
      </c>
      <c r="N178" s="57">
        <v>0.05</v>
      </c>
      <c r="O178" s="57"/>
      <c r="P178" s="34"/>
      <c r="Q178" s="33"/>
      <c r="R178" s="24"/>
      <c r="S178" s="24"/>
      <c r="T178" s="24"/>
      <c r="U178" s="24"/>
      <c r="V178" s="24"/>
      <c r="W178" s="71">
        <f t="shared" si="91"/>
        <v>4.9999999999999996E-2</v>
      </c>
      <c r="X178" s="83">
        <f>W178/W$7</f>
        <v>1.0051934997487015</v>
      </c>
      <c r="Y178" s="84">
        <f t="shared" si="92"/>
        <v>-5.1934997487015355E-3</v>
      </c>
    </row>
    <row r="179" spans="1:25" s="15" customFormat="1" hidden="1" outlineLevel="1">
      <c r="A179" s="13" t="s">
        <v>20</v>
      </c>
      <c r="B179" s="16">
        <f>SUM(B175:B178)</f>
        <v>1</v>
      </c>
      <c r="C179" s="40">
        <f t="shared" ref="C179:D179" si="117">SUM(C175:C178)</f>
        <v>0.61250000000000004</v>
      </c>
      <c r="D179" s="40">
        <f t="shared" si="117"/>
        <v>0.64737500000000003</v>
      </c>
      <c r="E179" s="40">
        <f t="shared" ref="E179:G179" si="118">SUM(E175:E178)</f>
        <v>0.54649999999999999</v>
      </c>
      <c r="F179" s="40">
        <f t="shared" si="118"/>
        <v>0.56300000000000006</v>
      </c>
      <c r="G179" s="40">
        <f t="shared" si="118"/>
        <v>0.47499999999999998</v>
      </c>
      <c r="H179" s="40">
        <f t="shared" ref="H179:I179" si="119">SUM(H175:H178)</f>
        <v>0.41862499999999997</v>
      </c>
      <c r="I179" s="40">
        <f t="shared" si="119"/>
        <v>0.54500000000000004</v>
      </c>
      <c r="J179" s="40">
        <f t="shared" ref="J179:L179" si="120">SUM(J175:J178)</f>
        <v>0.59899999999999998</v>
      </c>
      <c r="K179" s="40"/>
      <c r="L179" s="58">
        <f t="shared" si="120"/>
        <v>0.51300000000000001</v>
      </c>
      <c r="M179" s="58">
        <v>0.46749999999999997</v>
      </c>
      <c r="N179" s="58">
        <f t="shared" ref="N179" si="121">SUM(N175:N178)</f>
        <v>0.52049999999999996</v>
      </c>
      <c r="O179" s="58"/>
      <c r="P179" s="40"/>
      <c r="Q179" s="50"/>
      <c r="R179" s="40"/>
      <c r="S179" s="40"/>
      <c r="T179" s="40"/>
      <c r="U179" s="40"/>
      <c r="V179" s="40"/>
      <c r="W179" s="71">
        <f t="shared" si="91"/>
        <v>0.53709090909090917</v>
      </c>
      <c r="X179" s="83">
        <f>W179/W$8</f>
        <v>1.0320631077417308</v>
      </c>
      <c r="Y179" s="84">
        <f t="shared" si="92"/>
        <v>-3.2063107741730823E-2</v>
      </c>
    </row>
    <row r="180" spans="1:25" hidden="1" outlineLevel="2">
      <c r="A180" s="8" t="s">
        <v>21</v>
      </c>
      <c r="B180" s="39">
        <v>0.09</v>
      </c>
      <c r="C180" s="34">
        <v>1.0800000000000001E-2</v>
      </c>
      <c r="D180" s="34">
        <v>6.2156249999999998E-3</v>
      </c>
      <c r="E180" s="34">
        <v>3.5999999999999999E-3</v>
      </c>
      <c r="F180" s="24">
        <v>3.5999999999999999E-3</v>
      </c>
      <c r="G180" s="24">
        <v>5.7600000000000004E-3</v>
      </c>
      <c r="H180" s="34">
        <v>8.7500000000000008E-3</v>
      </c>
      <c r="I180" s="24">
        <v>4.7999999999999996E-3</v>
      </c>
      <c r="J180" s="24">
        <v>1E-3</v>
      </c>
      <c r="K180" s="24"/>
      <c r="L180" s="57">
        <v>6.3E-3</v>
      </c>
      <c r="M180" s="57">
        <v>4.0000000000000001E-3</v>
      </c>
      <c r="N180" s="57">
        <v>7.0909090909090913E-3</v>
      </c>
      <c r="O180" s="57"/>
      <c r="P180" s="34"/>
      <c r="Q180" s="33"/>
      <c r="R180" s="24"/>
      <c r="S180" s="24"/>
      <c r="T180" s="24"/>
      <c r="U180" s="24"/>
      <c r="V180" s="24"/>
      <c r="W180" s="71">
        <f t="shared" si="91"/>
        <v>5.6287758264462811E-3</v>
      </c>
      <c r="X180" s="83">
        <f>W180/W$9</f>
        <v>0.74150319292810229</v>
      </c>
      <c r="Y180" s="84">
        <f t="shared" si="92"/>
        <v>0.25849680707189771</v>
      </c>
    </row>
    <row r="181" spans="1:25" hidden="1" outlineLevel="2">
      <c r="A181" s="8" t="s">
        <v>22</v>
      </c>
      <c r="B181" s="39">
        <v>0.04</v>
      </c>
      <c r="C181" s="34">
        <v>4.7999999999999996E-3</v>
      </c>
      <c r="D181" s="34">
        <v>7.3600000000000002E-3</v>
      </c>
      <c r="E181" s="34">
        <v>2.3999999999999998E-3</v>
      </c>
      <c r="F181" s="24">
        <v>2.3999999999999998E-3</v>
      </c>
      <c r="G181" s="24">
        <v>2E-3</v>
      </c>
      <c r="H181" s="34">
        <v>2E-3</v>
      </c>
      <c r="I181" s="24">
        <v>7.5000000000000002E-4</v>
      </c>
      <c r="J181" s="24">
        <v>1E-3</v>
      </c>
      <c r="K181" s="24"/>
      <c r="L181" s="57">
        <v>3.0000000000000001E-3</v>
      </c>
      <c r="M181" s="57">
        <v>2E-3</v>
      </c>
      <c r="N181" s="57">
        <v>3.5999999999999999E-3</v>
      </c>
      <c r="O181" s="57"/>
      <c r="P181" s="34"/>
      <c r="Q181" s="33"/>
      <c r="R181" s="24"/>
      <c r="S181" s="24"/>
      <c r="T181" s="24"/>
      <c r="U181" s="24"/>
      <c r="V181" s="24"/>
      <c r="W181" s="71">
        <f t="shared" si="91"/>
        <v>2.846363636363636E-3</v>
      </c>
      <c r="X181" s="83">
        <f>W181/W$10</f>
        <v>0.71163538630255296</v>
      </c>
      <c r="Y181" s="84">
        <f t="shared" si="92"/>
        <v>0.28836461369744704</v>
      </c>
    </row>
    <row r="182" spans="1:25" hidden="1" outlineLevel="2">
      <c r="A182" s="8" t="s">
        <v>23</v>
      </c>
      <c r="B182" s="39">
        <v>0.1</v>
      </c>
      <c r="C182" s="34">
        <v>1.2E-2</v>
      </c>
      <c r="D182" s="34">
        <v>1.0625000000000001E-3</v>
      </c>
      <c r="E182" s="34">
        <v>3.0000000000000001E-3</v>
      </c>
      <c r="F182" s="24">
        <v>3.0000000000000001E-3</v>
      </c>
      <c r="G182" s="24">
        <v>1.25E-3</v>
      </c>
      <c r="H182" s="34">
        <v>9.3749999999999997E-4</v>
      </c>
      <c r="I182" s="24">
        <v>1.25E-3</v>
      </c>
      <c r="J182" s="24">
        <v>1E-3</v>
      </c>
      <c r="K182" s="24"/>
      <c r="L182" s="57">
        <v>2.5000000000000001E-3</v>
      </c>
      <c r="M182" s="57">
        <v>2E-3</v>
      </c>
      <c r="N182" s="57">
        <v>5.0000000000000001E-3</v>
      </c>
      <c r="O182" s="57"/>
      <c r="P182" s="34"/>
      <c r="Q182" s="33"/>
      <c r="R182" s="24"/>
      <c r="S182" s="24"/>
      <c r="T182" s="24"/>
      <c r="U182" s="24"/>
      <c r="V182" s="24"/>
      <c r="W182" s="71">
        <f t="shared" si="91"/>
        <v>3.0000000000000001E-3</v>
      </c>
      <c r="X182" s="83">
        <f>W182/W$11</f>
        <v>0.50867215373202868</v>
      </c>
      <c r="Y182" s="84">
        <f t="shared" si="92"/>
        <v>0.49132784626797132</v>
      </c>
    </row>
    <row r="183" spans="1:25" hidden="1" outlineLevel="2">
      <c r="A183" s="8" t="s">
        <v>24</v>
      </c>
      <c r="B183" s="39">
        <v>0.28999999999999998</v>
      </c>
      <c r="C183" s="34">
        <v>6.2640000000000001E-2</v>
      </c>
      <c r="D183" s="34">
        <v>1.09229575E-2</v>
      </c>
      <c r="E183" s="34">
        <v>5.7999999999999996E-3</v>
      </c>
      <c r="F183" s="24">
        <v>7.0000000000000001E-3</v>
      </c>
      <c r="G183" s="24">
        <v>9.3825000000000002E-3</v>
      </c>
      <c r="H183" s="34">
        <v>1.76206896551724E-3</v>
      </c>
      <c r="I183" s="24">
        <v>1.7218750000000001E-2</v>
      </c>
      <c r="J183" s="24">
        <v>1.4999999999999999E-2</v>
      </c>
      <c r="K183" s="24"/>
      <c r="L183" s="57">
        <v>1.17E-2</v>
      </c>
      <c r="M183" s="57">
        <v>3.1250000000000002E-3</v>
      </c>
      <c r="N183" s="57">
        <v>7.1661062499999975E-3</v>
      </c>
      <c r="O183" s="57"/>
      <c r="P183" s="34"/>
      <c r="Q183" s="33"/>
      <c r="R183" s="24"/>
      <c r="S183" s="24"/>
      <c r="T183" s="24"/>
      <c r="U183" s="24"/>
      <c r="V183" s="24"/>
      <c r="W183" s="71">
        <f>AVERAGE(C183:V183)</f>
        <v>1.3792489337774294E-2</v>
      </c>
      <c r="X183" s="83">
        <f>W183/W$12</f>
        <v>0.42968567945118463</v>
      </c>
      <c r="Y183" s="84">
        <f t="shared" si="92"/>
        <v>0.57031432054881537</v>
      </c>
    </row>
    <row r="184" spans="1:25" hidden="1" outlineLevel="2">
      <c r="A184" s="8" t="s">
        <v>25</v>
      </c>
      <c r="B184" s="39">
        <v>0.09</v>
      </c>
      <c r="C184" s="34">
        <v>8.7480000000000006E-3</v>
      </c>
      <c r="D184" s="34">
        <v>1.5187499999999999E-3</v>
      </c>
      <c r="E184" s="34">
        <v>1.5E-3</v>
      </c>
      <c r="F184" s="24">
        <v>3.3999999999999998E-3</v>
      </c>
      <c r="G184" s="24">
        <v>1.3500000000000001E-3</v>
      </c>
      <c r="H184" s="34">
        <v>4.3124999999999999E-4</v>
      </c>
      <c r="I184" s="24">
        <v>5.1063829787233997E-3</v>
      </c>
      <c r="J184" s="24">
        <v>1E-3</v>
      </c>
      <c r="K184" s="24"/>
      <c r="L184" s="57">
        <v>3.2000000000000002E-3</v>
      </c>
      <c r="M184" s="57">
        <v>5.6250000000000007E-4</v>
      </c>
      <c r="N184" s="57">
        <v>2.7323999999999998E-3</v>
      </c>
      <c r="O184" s="57"/>
      <c r="P184" s="34"/>
      <c r="Q184" s="33"/>
      <c r="R184" s="24"/>
      <c r="S184" s="24"/>
      <c r="T184" s="24"/>
      <c r="U184" s="24"/>
      <c r="V184" s="24"/>
      <c r="W184" s="71">
        <f t="shared" si="91"/>
        <v>2.6862984526112186E-3</v>
      </c>
      <c r="X184" s="83">
        <f>W184/W$13</f>
        <v>0.34100247769861397</v>
      </c>
      <c r="Y184" s="84">
        <f t="shared" si="92"/>
        <v>0.65899752230138597</v>
      </c>
    </row>
    <row r="185" spans="1:25" hidden="1" outlineLevel="2">
      <c r="A185" s="8" t="s">
        <v>26</v>
      </c>
      <c r="B185" s="39">
        <v>0.12</v>
      </c>
      <c r="C185" s="34">
        <v>8.6400000000000001E-3</v>
      </c>
      <c r="D185" s="34">
        <v>1.1249999999999999E-3</v>
      </c>
      <c r="E185" s="34">
        <v>2.3999999999999998E-3</v>
      </c>
      <c r="F185" s="24">
        <v>3.0000000000000001E-3</v>
      </c>
      <c r="G185" s="24">
        <v>1.8426E-3</v>
      </c>
      <c r="H185" s="34">
        <v>1.1249999999999999E-3</v>
      </c>
      <c r="I185" s="24">
        <v>1.1249999999999999E-3</v>
      </c>
      <c r="J185" s="24">
        <v>1E-3</v>
      </c>
      <c r="K185" s="24"/>
      <c r="L185" s="57">
        <v>1.1999999999999999E-3</v>
      </c>
      <c r="M185" s="57">
        <v>1.1250000000000001E-3</v>
      </c>
      <c r="N185" s="57">
        <v>1.0499999999999999E-3</v>
      </c>
      <c r="O185" s="57"/>
      <c r="P185" s="34"/>
      <c r="Q185" s="33"/>
      <c r="R185" s="24"/>
      <c r="S185" s="24"/>
      <c r="T185" s="24"/>
      <c r="U185" s="24"/>
      <c r="V185" s="24"/>
      <c r="W185" s="71">
        <f t="shared" si="91"/>
        <v>2.1484181818181816E-3</v>
      </c>
      <c r="X185" s="83">
        <f>W185/W$14</f>
        <v>0.27115948488304153</v>
      </c>
      <c r="Y185" s="84">
        <f t="shared" si="92"/>
        <v>0.72884051511695847</v>
      </c>
    </row>
    <row r="186" spans="1:25" hidden="1" outlineLevel="2">
      <c r="A186" s="8" t="s">
        <v>27</v>
      </c>
      <c r="B186" s="39">
        <v>0.04</v>
      </c>
      <c r="C186" s="34">
        <v>3.5999999999999997E-2</v>
      </c>
      <c r="D186" s="34">
        <v>3.7999999999999999E-2</v>
      </c>
      <c r="E186" s="34">
        <v>2.1999999999999999E-2</v>
      </c>
      <c r="F186" s="24">
        <v>2.8000000000000001E-2</v>
      </c>
      <c r="G186" s="24">
        <v>1.9199999999999998E-2</v>
      </c>
      <c r="H186" s="34">
        <v>1.6275000000000001E-2</v>
      </c>
      <c r="I186" s="24">
        <v>9.5999999999999992E-3</v>
      </c>
      <c r="J186" s="24">
        <v>2.4E-2</v>
      </c>
      <c r="K186" s="24"/>
      <c r="L186" s="57">
        <v>3.5999999999999997E-2</v>
      </c>
      <c r="M186" s="57">
        <v>0.03</v>
      </c>
      <c r="N186" s="57">
        <v>0.04</v>
      </c>
      <c r="O186" s="57"/>
      <c r="P186" s="34"/>
      <c r="Q186" s="33"/>
      <c r="R186" s="24"/>
      <c r="S186" s="24"/>
      <c r="T186" s="24"/>
      <c r="U186" s="24"/>
      <c r="V186" s="24"/>
      <c r="W186" s="71">
        <f t="shared" si="91"/>
        <v>2.7188636363636363E-2</v>
      </c>
      <c r="X186" s="83">
        <f>W186/W$15</f>
        <v>0.73940208881587988</v>
      </c>
      <c r="Y186" s="84">
        <f t="shared" si="92"/>
        <v>0.26059791118412012</v>
      </c>
    </row>
    <row r="187" spans="1:25" hidden="1" outlineLevel="2">
      <c r="A187" s="8" t="s">
        <v>28</v>
      </c>
      <c r="B187" s="39">
        <v>0.09</v>
      </c>
      <c r="C187" s="34">
        <v>4.4999999999999998E-2</v>
      </c>
      <c r="D187" s="34">
        <v>2.2499999999999999E-2</v>
      </c>
      <c r="E187" s="34">
        <v>2.2499999999999999E-2</v>
      </c>
      <c r="F187" s="24">
        <v>2.3E-2</v>
      </c>
      <c r="G187" s="24">
        <v>0.02</v>
      </c>
      <c r="H187" s="34">
        <v>2.3E-2</v>
      </c>
      <c r="I187" s="24">
        <v>2.2499999999999999E-2</v>
      </c>
      <c r="J187" s="24">
        <v>2.3E-2</v>
      </c>
      <c r="K187" s="24"/>
      <c r="L187" s="57">
        <v>2.3E-2</v>
      </c>
      <c r="M187" s="57">
        <v>2.2499999999999999E-2</v>
      </c>
      <c r="N187" s="57">
        <v>2.2499999999999999E-2</v>
      </c>
      <c r="O187" s="57"/>
      <c r="P187" s="34"/>
      <c r="Q187" s="33"/>
      <c r="R187" s="24"/>
      <c r="S187" s="24"/>
      <c r="T187" s="24"/>
      <c r="U187" s="24"/>
      <c r="V187" s="24"/>
      <c r="W187" s="71">
        <f t="shared" si="91"/>
        <v>2.4499999999999997E-2</v>
      </c>
      <c r="X187" s="83">
        <f>W187/W$16</f>
        <v>0.98543081873435812</v>
      </c>
      <c r="Y187" s="84">
        <f t="shared" si="92"/>
        <v>1.4569181265641884E-2</v>
      </c>
    </row>
    <row r="188" spans="1:25" hidden="1" outlineLevel="2">
      <c r="A188" s="8" t="s">
        <v>29</v>
      </c>
      <c r="B188" s="39">
        <v>0.05</v>
      </c>
      <c r="C188" s="34">
        <v>2.8799999999999999E-2</v>
      </c>
      <c r="D188" s="34">
        <v>1.1875E-2</v>
      </c>
      <c r="E188" s="34">
        <v>7.4999999999999997E-3</v>
      </c>
      <c r="F188" s="24">
        <v>1.7999999999999999E-2</v>
      </c>
      <c r="G188" s="24">
        <v>7.1999999999999998E-3</v>
      </c>
      <c r="H188" s="34">
        <v>1.24E-2</v>
      </c>
      <c r="I188" s="24">
        <v>1.54E-2</v>
      </c>
      <c r="J188" s="24">
        <v>6.0000000000000001E-3</v>
      </c>
      <c r="K188" s="24"/>
      <c r="L188" s="57">
        <v>8.9999999999999993E-3</v>
      </c>
      <c r="M188" s="57">
        <v>1.7500000000000003E-3</v>
      </c>
      <c r="N188" s="57">
        <v>6.5119999999999987E-3</v>
      </c>
      <c r="O188" s="57"/>
      <c r="P188" s="34"/>
      <c r="Q188" s="33"/>
      <c r="R188" s="24"/>
      <c r="S188" s="24"/>
      <c r="T188" s="24"/>
      <c r="U188" s="24"/>
      <c r="V188" s="24"/>
      <c r="W188" s="71">
        <f t="shared" si="91"/>
        <v>1.1312454545454544E-2</v>
      </c>
      <c r="X188" s="83">
        <f>W188/W$17</f>
        <v>0.42083719671840064</v>
      </c>
      <c r="Y188" s="84">
        <f t="shared" si="92"/>
        <v>0.57916280328159941</v>
      </c>
    </row>
    <row r="189" spans="1:25" hidden="1" outlineLevel="2">
      <c r="A189" s="8" t="s">
        <v>30</v>
      </c>
      <c r="B189" s="39">
        <v>0.09</v>
      </c>
      <c r="C189" s="34">
        <v>4.0500000000000001E-2</v>
      </c>
      <c r="D189" s="34">
        <v>0</v>
      </c>
      <c r="E189" s="34">
        <v>8.0000000000000004E-4</v>
      </c>
      <c r="F189" s="24">
        <v>1.2999999999999999E-2</v>
      </c>
      <c r="G189" s="24">
        <v>0.02</v>
      </c>
      <c r="H189" s="34">
        <v>1.15E-2</v>
      </c>
      <c r="I189" s="24">
        <v>5.6499999999999996E-3</v>
      </c>
      <c r="J189" s="24">
        <v>1.7999999999999999E-2</v>
      </c>
      <c r="K189" s="24"/>
      <c r="L189" s="57">
        <v>1.7999999999999999E-2</v>
      </c>
      <c r="M189" s="57">
        <v>2.2499999999999999E-2</v>
      </c>
      <c r="N189" s="57">
        <v>1.808888888888889E-2</v>
      </c>
      <c r="O189" s="57"/>
      <c r="P189" s="34"/>
      <c r="Q189" s="33"/>
      <c r="R189" s="24"/>
      <c r="S189" s="24"/>
      <c r="T189" s="24"/>
      <c r="U189" s="24"/>
      <c r="V189" s="24"/>
      <c r="W189" s="71">
        <f t="shared" si="91"/>
        <v>1.5276262626262627E-2</v>
      </c>
      <c r="X189" s="83">
        <f>W189/W$18</f>
        <v>0.67176728003895791</v>
      </c>
      <c r="Y189" s="84">
        <f t="shared" si="92"/>
        <v>0.32823271996104209</v>
      </c>
    </row>
    <row r="190" spans="1:25" s="15" customFormat="1" hidden="1" outlineLevel="1">
      <c r="A190" s="13" t="s">
        <v>31</v>
      </c>
      <c r="B190" s="16">
        <f>SUM(B180:B189)</f>
        <v>1</v>
      </c>
      <c r="C190" s="40">
        <f t="shared" ref="C190:G190" si="122">SUM(C180:C189)</f>
        <v>0.25792799999999999</v>
      </c>
      <c r="D190" s="40">
        <f t="shared" si="122"/>
        <v>0.10057983249999999</v>
      </c>
      <c r="E190" s="40">
        <f t="shared" si="122"/>
        <v>7.1500000000000008E-2</v>
      </c>
      <c r="F190" s="40">
        <f t="shared" si="122"/>
        <v>0.10439999999999999</v>
      </c>
      <c r="G190" s="40">
        <f t="shared" si="122"/>
        <v>8.7985099999999997E-2</v>
      </c>
      <c r="H190" s="40">
        <f t="shared" ref="H190:I190" si="123">SUM(H180:H189)</f>
        <v>7.8180818965517235E-2</v>
      </c>
      <c r="I190" s="40">
        <f t="shared" si="123"/>
        <v>8.340013297872341E-2</v>
      </c>
      <c r="J190" s="40">
        <f t="shared" ref="J190:L190" si="124">SUM(J180:J189)</f>
        <v>9.1000000000000011E-2</v>
      </c>
      <c r="K190" s="40"/>
      <c r="L190" s="40">
        <f t="shared" si="124"/>
        <v>0.1139</v>
      </c>
      <c r="M190" s="58">
        <v>8.9562499999999989E-2</v>
      </c>
      <c r="N190" s="40">
        <f t="shared" ref="N190" si="125">SUM(N180:N189)</f>
        <v>0.11374030422979797</v>
      </c>
      <c r="O190" s="58"/>
      <c r="P190" s="40"/>
      <c r="Q190" s="50"/>
      <c r="R190" s="40"/>
      <c r="S190" s="40"/>
      <c r="T190" s="40"/>
      <c r="U190" s="40"/>
      <c r="V190" s="40"/>
      <c r="W190" s="71">
        <f t="shared" si="91"/>
        <v>0.10837969897036713</v>
      </c>
      <c r="X190" s="83">
        <f>W190/W$19</f>
        <v>0.61355281767560521</v>
      </c>
      <c r="Y190" s="84">
        <f t="shared" si="92"/>
        <v>0.38644718232439479</v>
      </c>
    </row>
    <row r="191" spans="1:25" collapsed="1">
      <c r="A191" s="13" t="s">
        <v>32</v>
      </c>
      <c r="B191" s="16">
        <f t="shared" ref="B191:L191" si="126">0.4*B179+0.6*B190</f>
        <v>1</v>
      </c>
      <c r="C191" s="40">
        <f t="shared" si="126"/>
        <v>0.39975680000000002</v>
      </c>
      <c r="D191" s="40">
        <f t="shared" si="126"/>
        <v>0.31929789949999998</v>
      </c>
      <c r="E191" s="40">
        <f t="shared" si="126"/>
        <v>0.26150000000000001</v>
      </c>
      <c r="F191" s="40">
        <f t="shared" si="126"/>
        <v>0.28784000000000004</v>
      </c>
      <c r="G191" s="40">
        <f t="shared" si="126"/>
        <v>0.24279106</v>
      </c>
      <c r="H191" s="40">
        <f t="shared" si="126"/>
        <v>0.21435849137931032</v>
      </c>
      <c r="I191" s="40">
        <f t="shared" si="126"/>
        <v>0.2680400797872341</v>
      </c>
      <c r="J191" s="40">
        <f t="shared" si="126"/>
        <v>0.29420000000000002</v>
      </c>
      <c r="K191" s="40"/>
      <c r="L191" s="40">
        <f t="shared" si="126"/>
        <v>0.27354000000000001</v>
      </c>
      <c r="M191" s="58">
        <v>0.24073749999999999</v>
      </c>
      <c r="N191" s="40">
        <f t="shared" ref="N191" si="127">0.4*N179+0.6*N190</f>
        <v>0.27644418253787878</v>
      </c>
      <c r="O191" s="58"/>
      <c r="P191" s="40"/>
      <c r="Q191" s="50"/>
      <c r="R191" s="40"/>
      <c r="S191" s="40"/>
      <c r="T191" s="40"/>
      <c r="U191" s="40"/>
      <c r="V191" s="40"/>
      <c r="W191" s="75">
        <f t="shared" si="91"/>
        <v>0.27986418301858396</v>
      </c>
      <c r="X191" s="75">
        <f>W191/W$20</f>
        <v>0.89086806576907929</v>
      </c>
      <c r="Y191" s="75">
        <f t="shared" si="92"/>
        <v>0.10913193423092071</v>
      </c>
    </row>
    <row r="192" spans="1:25">
      <c r="A192" s="100"/>
      <c r="B192" s="89"/>
      <c r="C192" s="24"/>
      <c r="D192" s="24"/>
      <c r="E192" s="24"/>
      <c r="F192" s="24"/>
      <c r="G192" s="24"/>
      <c r="H192" s="89"/>
      <c r="I192" s="24"/>
      <c r="J192" s="24"/>
      <c r="K192" s="24"/>
      <c r="L192" s="24"/>
      <c r="M192" s="24"/>
      <c r="N192" s="57"/>
      <c r="O192" s="57"/>
      <c r="P192" s="24"/>
      <c r="Q192" s="64"/>
      <c r="R192" s="24"/>
      <c r="S192" s="24"/>
      <c r="T192" s="24"/>
      <c r="U192" s="24"/>
      <c r="V192" s="24"/>
      <c r="W192" s="71"/>
      <c r="X192" s="81"/>
      <c r="Y192" s="84"/>
    </row>
    <row r="193" spans="1:25">
      <c r="A193" s="5" t="s">
        <v>42</v>
      </c>
      <c r="B193" s="6"/>
      <c r="C193" s="37"/>
      <c r="D193" s="37"/>
      <c r="E193" s="37"/>
      <c r="F193" s="37"/>
      <c r="G193" s="37"/>
      <c r="H193" s="6"/>
      <c r="I193" s="37"/>
      <c r="J193" s="37"/>
      <c r="K193" s="37"/>
      <c r="L193" s="37"/>
      <c r="M193" s="37"/>
      <c r="N193" s="60"/>
      <c r="O193" s="60"/>
      <c r="P193" s="37"/>
      <c r="Q193" s="50"/>
      <c r="R193" s="37"/>
      <c r="S193" s="37"/>
      <c r="T193" s="37"/>
      <c r="U193" s="37"/>
      <c r="V193" s="37"/>
      <c r="W193" s="71"/>
      <c r="X193" s="81"/>
      <c r="Y193" s="84"/>
    </row>
    <row r="194" spans="1:25" hidden="1" outlineLevel="2">
      <c r="A194" s="8" t="s">
        <v>16</v>
      </c>
      <c r="B194" s="39">
        <v>0.25</v>
      </c>
      <c r="C194" s="34">
        <v>0.25</v>
      </c>
      <c r="D194" s="34">
        <v>0.25</v>
      </c>
      <c r="E194" s="34">
        <v>0.25</v>
      </c>
      <c r="F194" s="34">
        <v>0.25</v>
      </c>
      <c r="G194" s="24">
        <v>0.25</v>
      </c>
      <c r="H194" s="34">
        <v>0.2</v>
      </c>
      <c r="I194" s="24">
        <v>0.25</v>
      </c>
      <c r="J194" s="24">
        <v>0.25</v>
      </c>
      <c r="K194" s="24"/>
      <c r="L194" s="57">
        <v>0.25</v>
      </c>
      <c r="M194" s="24"/>
      <c r="N194" s="24">
        <v>0.25</v>
      </c>
      <c r="O194" s="57">
        <v>0.215</v>
      </c>
      <c r="P194" s="34"/>
      <c r="Q194" s="63">
        <v>0.24709999999999999</v>
      </c>
      <c r="R194" s="24"/>
      <c r="S194" s="24"/>
      <c r="T194" s="24"/>
      <c r="U194" s="24"/>
      <c r="V194" s="24"/>
      <c r="W194" s="71">
        <f t="shared" si="91"/>
        <v>0.242675</v>
      </c>
      <c r="X194" s="83">
        <f>W194/W$4</f>
        <v>1.0077586445557987</v>
      </c>
      <c r="Y194" s="84">
        <f t="shared" si="92"/>
        <v>-7.7586445557986661E-3</v>
      </c>
    </row>
    <row r="195" spans="1:25" hidden="1" outlineLevel="2">
      <c r="A195" s="8" t="s">
        <v>17</v>
      </c>
      <c r="B195" s="39">
        <v>0.15</v>
      </c>
      <c r="C195" s="34">
        <v>3.7499999999999999E-2</v>
      </c>
      <c r="D195" s="34">
        <v>0.06</v>
      </c>
      <c r="E195" s="34">
        <v>3.7499999999999999E-2</v>
      </c>
      <c r="F195" s="24">
        <v>3.7999999999999999E-2</v>
      </c>
      <c r="G195" s="24">
        <v>3.7499999999999999E-2</v>
      </c>
      <c r="H195" s="34">
        <v>3.7999999999999999E-2</v>
      </c>
      <c r="I195" s="24">
        <v>3.7499999999999999E-2</v>
      </c>
      <c r="J195" s="24">
        <v>3.7999999999999999E-2</v>
      </c>
      <c r="K195" s="24"/>
      <c r="L195" s="57">
        <v>0.04</v>
      </c>
      <c r="M195" s="24"/>
      <c r="N195" s="57">
        <v>3.7499999999999999E-2</v>
      </c>
      <c r="O195" s="57">
        <v>3.8233333333333328E-2</v>
      </c>
      <c r="P195" s="34"/>
      <c r="Q195" s="63">
        <v>0.05</v>
      </c>
      <c r="R195" s="24"/>
      <c r="S195" s="24"/>
      <c r="T195" s="24"/>
      <c r="U195" s="24"/>
      <c r="V195" s="24"/>
      <c r="W195" s="71">
        <f t="shared" si="91"/>
        <v>4.0811111111111111E-2</v>
      </c>
      <c r="X195" s="83">
        <f>W195/W$5</f>
        <v>1.0362825866155061</v>
      </c>
      <c r="Y195" s="84">
        <f t="shared" si="92"/>
        <v>-3.6282586615506096E-2</v>
      </c>
    </row>
    <row r="196" spans="1:25" hidden="1" outlineLevel="2">
      <c r="A196" s="8" t="s">
        <v>18</v>
      </c>
      <c r="B196" s="39">
        <v>0.55000000000000004</v>
      </c>
      <c r="C196" s="34">
        <v>0.27500000000000002</v>
      </c>
      <c r="D196" s="34">
        <v>0.28737499999999999</v>
      </c>
      <c r="E196" s="34">
        <v>0.20899999999999999</v>
      </c>
      <c r="F196" s="24">
        <v>0.22500000000000001</v>
      </c>
      <c r="G196" s="24">
        <v>0.13750000000000001</v>
      </c>
      <c r="H196" s="34">
        <v>0.13062499999999999</v>
      </c>
      <c r="I196" s="24">
        <v>0.20749999999999999</v>
      </c>
      <c r="J196" s="24">
        <v>0.26100000000000001</v>
      </c>
      <c r="K196" s="24"/>
      <c r="L196" s="57">
        <v>0.17299999999999999</v>
      </c>
      <c r="M196" s="24"/>
      <c r="N196" s="57">
        <v>0.183</v>
      </c>
      <c r="O196" s="57">
        <v>0.16944322916666665</v>
      </c>
      <c r="P196" s="34"/>
      <c r="Q196" s="63">
        <v>0.1782</v>
      </c>
      <c r="R196" s="24"/>
      <c r="S196" s="24"/>
      <c r="T196" s="24"/>
      <c r="U196" s="24"/>
      <c r="V196" s="24"/>
      <c r="W196" s="71">
        <f t="shared" si="91"/>
        <v>0.20305360243055556</v>
      </c>
      <c r="X196" s="83">
        <f>W196/W$6</f>
        <v>1.0660406018083126</v>
      </c>
      <c r="Y196" s="84">
        <f t="shared" si="92"/>
        <v>-6.6040601808312616E-2</v>
      </c>
    </row>
    <row r="197" spans="1:25" hidden="1" outlineLevel="2">
      <c r="A197" s="8" t="s">
        <v>19</v>
      </c>
      <c r="B197" s="39">
        <v>0.05</v>
      </c>
      <c r="C197" s="34">
        <v>0.05</v>
      </c>
      <c r="D197" s="34">
        <v>0.05</v>
      </c>
      <c r="E197" s="34">
        <v>0.05</v>
      </c>
      <c r="F197" s="24">
        <v>0.05</v>
      </c>
      <c r="G197" s="24">
        <v>0.05</v>
      </c>
      <c r="H197" s="34">
        <v>0.05</v>
      </c>
      <c r="I197" s="24">
        <v>0.05</v>
      </c>
      <c r="J197" s="24">
        <v>0.05</v>
      </c>
      <c r="K197" s="24"/>
      <c r="L197" s="57">
        <v>0.05</v>
      </c>
      <c r="M197" s="24"/>
      <c r="N197" s="57">
        <v>0.05</v>
      </c>
      <c r="O197" s="57">
        <v>4.8125000000000001E-2</v>
      </c>
      <c r="P197" s="34"/>
      <c r="Q197" s="63">
        <v>4.8000000000000001E-2</v>
      </c>
      <c r="R197" s="24"/>
      <c r="S197" s="24"/>
      <c r="T197" s="24"/>
      <c r="U197" s="24"/>
      <c r="V197" s="24"/>
      <c r="W197" s="71">
        <f t="shared" ref="W197:W260" si="128">AVERAGE(C197:V197)</f>
        <v>4.9677083333333337E-2</v>
      </c>
      <c r="X197" s="83">
        <f>W197/W$7</f>
        <v>0.99870162506282456</v>
      </c>
      <c r="Y197" s="84">
        <f t="shared" ref="Y197:Y260" si="129">1-X197</f>
        <v>1.2983749371754394E-3</v>
      </c>
    </row>
    <row r="198" spans="1:25" s="15" customFormat="1" hidden="1" outlineLevel="1">
      <c r="A198" s="13" t="s">
        <v>20</v>
      </c>
      <c r="B198" s="16">
        <f>SUM(B194:B197)</f>
        <v>1</v>
      </c>
      <c r="C198" s="40">
        <f t="shared" ref="C198:D198" si="130">SUM(C194:C197)</f>
        <v>0.61250000000000004</v>
      </c>
      <c r="D198" s="40">
        <f t="shared" si="130"/>
        <v>0.64737500000000003</v>
      </c>
      <c r="E198" s="40">
        <f t="shared" ref="E198:G198" si="131">SUM(E194:E197)</f>
        <v>0.54649999999999999</v>
      </c>
      <c r="F198" s="40">
        <f t="shared" si="131"/>
        <v>0.56300000000000006</v>
      </c>
      <c r="G198" s="40">
        <f t="shared" si="131"/>
        <v>0.47499999999999998</v>
      </c>
      <c r="H198" s="40">
        <f t="shared" ref="H198:I198" si="132">SUM(H194:H197)</f>
        <v>0.41862499999999997</v>
      </c>
      <c r="I198" s="40">
        <f t="shared" si="132"/>
        <v>0.54500000000000004</v>
      </c>
      <c r="J198" s="40">
        <f t="shared" ref="J198:Q198" si="133">SUM(J194:J197)</f>
        <v>0.59899999999999998</v>
      </c>
      <c r="K198" s="40"/>
      <c r="L198" s="58">
        <f t="shared" si="133"/>
        <v>0.51300000000000001</v>
      </c>
      <c r="M198" s="40"/>
      <c r="N198" s="58">
        <v>0.51795000000000002</v>
      </c>
      <c r="O198" s="58">
        <v>0.47080156249999994</v>
      </c>
      <c r="P198" s="40"/>
      <c r="Q198" s="50">
        <f t="shared" si="133"/>
        <v>0.52329999999999999</v>
      </c>
      <c r="R198" s="40"/>
      <c r="S198" s="40"/>
      <c r="T198" s="40"/>
      <c r="U198" s="40"/>
      <c r="V198" s="40"/>
      <c r="W198" s="71">
        <f t="shared" si="128"/>
        <v>0.53600429687499995</v>
      </c>
      <c r="X198" s="83">
        <f>W198/W$8</f>
        <v>1.0299750955235392</v>
      </c>
      <c r="Y198" s="84">
        <f t="shared" si="129"/>
        <v>-2.9975095523539164E-2</v>
      </c>
    </row>
    <row r="199" spans="1:25" hidden="1" outlineLevel="2">
      <c r="A199" s="8" t="s">
        <v>21</v>
      </c>
      <c r="B199" s="39">
        <v>0.09</v>
      </c>
      <c r="C199" s="34">
        <v>1.7999999999999999E-2</v>
      </c>
      <c r="D199" s="34">
        <v>6.2156249999999998E-3</v>
      </c>
      <c r="E199" s="34">
        <v>3.5999999999999999E-3</v>
      </c>
      <c r="F199" s="24">
        <v>6.0000000000000001E-3</v>
      </c>
      <c r="G199" s="24">
        <v>5.7600000000000004E-3</v>
      </c>
      <c r="H199" s="34">
        <v>8.7500000000000008E-3</v>
      </c>
      <c r="I199" s="24">
        <v>6.0000000000000001E-3</v>
      </c>
      <c r="J199" s="24">
        <v>6.0000000000000001E-3</v>
      </c>
      <c r="K199" s="24"/>
      <c r="L199" s="57">
        <v>6.3E-3</v>
      </c>
      <c r="M199" s="24"/>
      <c r="N199" s="57">
        <v>7.0909090909090904E-3</v>
      </c>
      <c r="O199" s="57">
        <v>6.4869734374999989E-3</v>
      </c>
      <c r="P199" s="34"/>
      <c r="Q199" s="64">
        <v>6.8999999999999999E-3</v>
      </c>
      <c r="R199" s="24"/>
      <c r="S199" s="24"/>
      <c r="T199" s="24"/>
      <c r="U199" s="24"/>
      <c r="V199" s="24"/>
      <c r="W199" s="71">
        <f t="shared" si="128"/>
        <v>7.258625627367424E-3</v>
      </c>
      <c r="X199" s="83">
        <f>W199/W$9</f>
        <v>0.95621041677916629</v>
      </c>
      <c r="Y199" s="84">
        <f t="shared" si="129"/>
        <v>4.3789583220833705E-2</v>
      </c>
    </row>
    <row r="200" spans="1:25" hidden="1" outlineLevel="2">
      <c r="A200" s="8" t="s">
        <v>22</v>
      </c>
      <c r="B200" s="39">
        <v>0.04</v>
      </c>
      <c r="C200" s="34">
        <v>8.0000000000000002E-3</v>
      </c>
      <c r="D200" s="34">
        <v>7.3600000000000002E-3</v>
      </c>
      <c r="E200" s="34">
        <v>2.3999999999999998E-3</v>
      </c>
      <c r="F200" s="24">
        <v>4.0000000000000001E-3</v>
      </c>
      <c r="G200" s="24">
        <v>2E-3</v>
      </c>
      <c r="H200" s="34">
        <v>2E-3</v>
      </c>
      <c r="I200" s="24">
        <v>3.0000000000000001E-3</v>
      </c>
      <c r="J200" s="24">
        <v>1E-3</v>
      </c>
      <c r="K200" s="24"/>
      <c r="L200" s="57">
        <v>3.0000000000000001E-3</v>
      </c>
      <c r="M200" s="24"/>
      <c r="N200" s="57">
        <v>3.5999999999999999E-3</v>
      </c>
      <c r="O200" s="57">
        <v>4.2362500000000004E-3</v>
      </c>
      <c r="P200" s="34"/>
      <c r="Q200" s="64">
        <v>6.1999999999999998E-3</v>
      </c>
      <c r="R200" s="24"/>
      <c r="S200" s="24"/>
      <c r="T200" s="24"/>
      <c r="U200" s="24"/>
      <c r="V200" s="24"/>
      <c r="W200" s="71">
        <f>AVERAGE(C200:V200)</f>
        <v>3.8996874999999999E-3</v>
      </c>
      <c r="X200" s="83">
        <f>W200/W$10</f>
        <v>0.97498281142571408</v>
      </c>
      <c r="Y200" s="84">
        <f t="shared" si="129"/>
        <v>2.501718857428592E-2</v>
      </c>
    </row>
    <row r="201" spans="1:25" hidden="1" outlineLevel="2">
      <c r="A201" s="8" t="s">
        <v>23</v>
      </c>
      <c r="B201" s="39">
        <v>0.1</v>
      </c>
      <c r="C201" s="34">
        <v>1.2E-2</v>
      </c>
      <c r="D201" s="34">
        <v>1.8593749999999999E-3</v>
      </c>
      <c r="E201" s="34">
        <v>5.0000000000000001E-3</v>
      </c>
      <c r="F201" s="24">
        <v>3.0000000000000001E-3</v>
      </c>
      <c r="G201" s="24">
        <v>1.25E-3</v>
      </c>
      <c r="H201" s="34">
        <v>8.9999999999999998E-4</v>
      </c>
      <c r="I201" s="24">
        <v>5.0000000000000001E-3</v>
      </c>
      <c r="J201" s="24">
        <v>3.0000000000000001E-3</v>
      </c>
      <c r="K201" s="24"/>
      <c r="L201" s="57">
        <v>2.5000000000000001E-3</v>
      </c>
      <c r="M201" s="24"/>
      <c r="N201" s="57">
        <v>2E-3</v>
      </c>
      <c r="O201" s="57">
        <v>5.615625E-3</v>
      </c>
      <c r="P201" s="34"/>
      <c r="Q201" s="64">
        <v>1E-3</v>
      </c>
      <c r="R201" s="24"/>
      <c r="S201" s="24"/>
      <c r="T201" s="24"/>
      <c r="U201" s="24"/>
      <c r="V201" s="24"/>
      <c r="W201" s="71">
        <f t="shared" si="128"/>
        <v>3.593750000000001E-3</v>
      </c>
      <c r="X201" s="83">
        <f>W201/W$11</f>
        <v>0.6093468508248262</v>
      </c>
      <c r="Y201" s="84">
        <f t="shared" si="129"/>
        <v>0.3906531491751738</v>
      </c>
    </row>
    <row r="202" spans="1:25" hidden="1" outlineLevel="2">
      <c r="A202" s="8" t="s">
        <v>24</v>
      </c>
      <c r="B202" s="39">
        <v>0.28999999999999998</v>
      </c>
      <c r="C202" s="34">
        <v>6.2640000000000001E-2</v>
      </c>
      <c r="D202" s="34">
        <v>1.15420725E-2</v>
      </c>
      <c r="E202" s="34">
        <v>5.7999999999999996E-3</v>
      </c>
      <c r="F202" s="24">
        <v>7.0000000000000001E-3</v>
      </c>
      <c r="G202" s="24">
        <v>9.7874999999999993E-3</v>
      </c>
      <c r="H202" s="34">
        <v>1.8E-3</v>
      </c>
      <c r="I202" s="24">
        <v>1.7218750000000001E-2</v>
      </c>
      <c r="J202" s="24">
        <v>1.2E-2</v>
      </c>
      <c r="K202" s="24"/>
      <c r="L202" s="57">
        <v>1.3599999999999999E-2</v>
      </c>
      <c r="M202" s="24"/>
      <c r="N202" s="57">
        <v>7.2001562500000008E-3</v>
      </c>
      <c r="O202" s="57">
        <v>6.8967009999999999E-3</v>
      </c>
      <c r="P202" s="34"/>
      <c r="Q202" s="64">
        <v>1.5E-3</v>
      </c>
      <c r="R202" s="24"/>
      <c r="S202" s="24"/>
      <c r="T202" s="24"/>
      <c r="U202" s="24"/>
      <c r="V202" s="24"/>
      <c r="W202" s="71">
        <f t="shared" si="128"/>
        <v>1.3082098312500004E-2</v>
      </c>
      <c r="X202" s="83">
        <f>W202/W$12</f>
        <v>0.40755444244997008</v>
      </c>
      <c r="Y202" s="84">
        <f t="shared" si="129"/>
        <v>0.59244555755002992</v>
      </c>
    </row>
    <row r="203" spans="1:25" hidden="1" outlineLevel="2">
      <c r="A203" s="8" t="s">
        <v>25</v>
      </c>
      <c r="B203" s="39">
        <v>0.09</v>
      </c>
      <c r="C203" s="34">
        <v>8.7480000000000006E-3</v>
      </c>
      <c r="D203" s="34">
        <v>1.5187499999999999E-3</v>
      </c>
      <c r="E203" s="34">
        <v>1.5E-3</v>
      </c>
      <c r="F203" s="24">
        <v>3.3999999999999998E-3</v>
      </c>
      <c r="G203" s="24">
        <v>1.3500000000000001E-3</v>
      </c>
      <c r="H203" s="34">
        <v>4.3124999999999999E-4</v>
      </c>
      <c r="I203" s="24">
        <v>5.1063829787233997E-3</v>
      </c>
      <c r="J203" s="24">
        <v>1E-3</v>
      </c>
      <c r="K203" s="24"/>
      <c r="L203" s="57">
        <v>3.2000000000000002E-3</v>
      </c>
      <c r="M203" s="24"/>
      <c r="N203" s="57">
        <v>2.7323999999999998E-3</v>
      </c>
      <c r="O203" s="57">
        <v>2.3584050000000009E-3</v>
      </c>
      <c r="P203" s="34"/>
      <c r="Q203" s="64">
        <v>1E-3</v>
      </c>
      <c r="R203" s="24"/>
      <c r="S203" s="24"/>
      <c r="T203" s="24"/>
      <c r="U203" s="24"/>
      <c r="V203" s="24"/>
      <c r="W203" s="71">
        <f t="shared" si="128"/>
        <v>2.6954323315602838E-3</v>
      </c>
      <c r="X203" s="83">
        <f>W203/W$13</f>
        <v>0.34216194505027875</v>
      </c>
      <c r="Y203" s="84">
        <f t="shared" si="129"/>
        <v>0.65783805494972125</v>
      </c>
    </row>
    <row r="204" spans="1:25" hidden="1" outlineLevel="2">
      <c r="A204" s="8" t="s">
        <v>26</v>
      </c>
      <c r="B204" s="39">
        <v>0.12</v>
      </c>
      <c r="C204" s="34">
        <v>8.6400000000000001E-3</v>
      </c>
      <c r="D204" s="34">
        <v>1.1249999999999999E-3</v>
      </c>
      <c r="E204" s="34">
        <v>2.3999999999999998E-3</v>
      </c>
      <c r="F204" s="24">
        <v>3.0000000000000001E-3</v>
      </c>
      <c r="G204" s="24">
        <v>1.8426E-3</v>
      </c>
      <c r="H204" s="34">
        <v>1.1249999999999999E-3</v>
      </c>
      <c r="I204" s="24">
        <v>1.1249999999999999E-3</v>
      </c>
      <c r="J204" s="24">
        <v>1E-3</v>
      </c>
      <c r="K204" s="24"/>
      <c r="L204" s="57">
        <v>1.1999999999999999E-3</v>
      </c>
      <c r="M204" s="24"/>
      <c r="N204" s="57">
        <v>1.0499999999999999E-3</v>
      </c>
      <c r="O204" s="57">
        <v>2.7777255733333331E-3</v>
      </c>
      <c r="P204" s="34"/>
      <c r="Q204" s="64">
        <v>4.0000000000000001E-3</v>
      </c>
      <c r="R204" s="24"/>
      <c r="S204" s="24"/>
      <c r="T204" s="24"/>
      <c r="U204" s="24"/>
      <c r="V204" s="24"/>
      <c r="W204" s="71">
        <f t="shared" si="128"/>
        <v>2.4404437977777779E-3</v>
      </c>
      <c r="X204" s="83">
        <f>W204/W$14</f>
        <v>0.30801707446517923</v>
      </c>
      <c r="Y204" s="84">
        <f t="shared" si="129"/>
        <v>0.69198292553482077</v>
      </c>
    </row>
    <row r="205" spans="1:25" hidden="1" outlineLevel="2">
      <c r="A205" s="8" t="s">
        <v>27</v>
      </c>
      <c r="B205" s="39">
        <v>0.04</v>
      </c>
      <c r="C205" s="34">
        <v>3.5999999999999997E-2</v>
      </c>
      <c r="D205" s="34">
        <v>3.7999999999999999E-2</v>
      </c>
      <c r="E205" s="34">
        <v>2.1999999999999999E-2</v>
      </c>
      <c r="F205" s="24">
        <v>3.2000000000000001E-2</v>
      </c>
      <c r="G205" s="24">
        <v>0.04</v>
      </c>
      <c r="H205" s="34">
        <v>2.1600000000000001E-2</v>
      </c>
      <c r="I205" s="24">
        <v>3.2000000000000001E-2</v>
      </c>
      <c r="J205" s="24">
        <v>3.5999999999999997E-2</v>
      </c>
      <c r="K205" s="24"/>
      <c r="L205" s="57">
        <v>3.7999999999999999E-2</v>
      </c>
      <c r="M205" s="24"/>
      <c r="N205" s="57">
        <v>0.04</v>
      </c>
      <c r="O205" s="57">
        <v>3.8666666666666662E-2</v>
      </c>
      <c r="P205" s="34"/>
      <c r="Q205" s="64">
        <v>1.46E-2</v>
      </c>
      <c r="R205" s="24"/>
      <c r="S205" s="24"/>
      <c r="T205" s="24"/>
      <c r="U205" s="24"/>
      <c r="V205" s="24"/>
      <c r="W205" s="71">
        <f t="shared" si="128"/>
        <v>3.2405555555555556E-2</v>
      </c>
      <c r="X205" s="83">
        <f>W205/W$15</f>
        <v>0.88127757297395304</v>
      </c>
      <c r="Y205" s="84">
        <f t="shared" si="129"/>
        <v>0.11872242702604696</v>
      </c>
    </row>
    <row r="206" spans="1:25" hidden="1" outlineLevel="2">
      <c r="A206" s="8" t="s">
        <v>28</v>
      </c>
      <c r="B206" s="39">
        <v>0.09</v>
      </c>
      <c r="C206" s="34">
        <v>4.4999999999999998E-2</v>
      </c>
      <c r="D206" s="34">
        <v>2.2499999999999999E-2</v>
      </c>
      <c r="E206" s="34">
        <v>2.2499999999999999E-2</v>
      </c>
      <c r="F206" s="24">
        <v>2.3E-2</v>
      </c>
      <c r="G206" s="24">
        <v>2.2499999999999999E-2</v>
      </c>
      <c r="H206" s="34">
        <v>2.3E-2</v>
      </c>
      <c r="I206" s="24">
        <v>2.2499999999999999E-2</v>
      </c>
      <c r="J206" s="24">
        <v>2.3E-2</v>
      </c>
      <c r="K206" s="24"/>
      <c r="L206" s="57">
        <v>2.3E-2</v>
      </c>
      <c r="M206" s="24"/>
      <c r="N206" s="57">
        <v>2.2499999999999999E-2</v>
      </c>
      <c r="O206" s="57">
        <v>2.8333333333333332E-2</v>
      </c>
      <c r="P206" s="34"/>
      <c r="Q206" s="64">
        <v>2.46E-2</v>
      </c>
      <c r="R206" s="24"/>
      <c r="S206" s="24"/>
      <c r="T206" s="24"/>
      <c r="U206" s="24"/>
      <c r="V206" s="24"/>
      <c r="W206" s="71">
        <f t="shared" si="128"/>
        <v>2.5202777777777772E-2</v>
      </c>
      <c r="X206" s="83">
        <f>W206/W$16</f>
        <v>1.0136977118341077</v>
      </c>
      <c r="Y206" s="84">
        <f t="shared" si="129"/>
        <v>-1.3697711834107729E-2</v>
      </c>
    </row>
    <row r="207" spans="1:25" hidden="1" outlineLevel="2">
      <c r="A207" s="8" t="s">
        <v>29</v>
      </c>
      <c r="B207" s="39">
        <v>0.05</v>
      </c>
      <c r="C207" s="34">
        <v>2.8799999999999999E-2</v>
      </c>
      <c r="D207" s="34">
        <v>1.1875E-2</v>
      </c>
      <c r="E207" s="34">
        <v>7.4999999999999997E-3</v>
      </c>
      <c r="F207" s="24">
        <v>1.7999999999999999E-2</v>
      </c>
      <c r="G207" s="24">
        <v>7.4999999999999997E-3</v>
      </c>
      <c r="H207" s="34">
        <v>2.5000000000000001E-2</v>
      </c>
      <c r="I207" s="24">
        <v>1.9199999999999998E-2</v>
      </c>
      <c r="J207" s="24">
        <v>8.0000000000000002E-3</v>
      </c>
      <c r="K207" s="24"/>
      <c r="L207" s="57">
        <v>9.4999999999999998E-3</v>
      </c>
      <c r="M207" s="24"/>
      <c r="N207" s="57">
        <v>8.1399999999999997E-3</v>
      </c>
      <c r="O207" s="57">
        <v>1.1918700000000003E-2</v>
      </c>
      <c r="P207" s="34"/>
      <c r="Q207" s="64">
        <v>3.0999999999999999E-3</v>
      </c>
      <c r="R207" s="24"/>
      <c r="S207" s="24"/>
      <c r="T207" s="24"/>
      <c r="U207" s="24"/>
      <c r="V207" s="24"/>
      <c r="W207" s="71">
        <f t="shared" si="128"/>
        <v>1.3211141666666667E-2</v>
      </c>
      <c r="X207" s="83">
        <f>W207/W$17</f>
        <v>0.49147068853272147</v>
      </c>
      <c r="Y207" s="84">
        <f t="shared" si="129"/>
        <v>0.50852931146727853</v>
      </c>
    </row>
    <row r="208" spans="1:25" hidden="1" outlineLevel="2">
      <c r="A208" s="8" t="s">
        <v>30</v>
      </c>
      <c r="B208" s="39">
        <v>0.09</v>
      </c>
      <c r="C208" s="34">
        <v>4.4999999999999998E-2</v>
      </c>
      <c r="D208" s="34">
        <v>0</v>
      </c>
      <c r="E208" s="34">
        <v>1.8E-3</v>
      </c>
      <c r="F208" s="24">
        <v>1.2999999999999999E-2</v>
      </c>
      <c r="G208" s="24">
        <v>2.2499999999999999E-2</v>
      </c>
      <c r="H208" s="34">
        <v>2.3E-2</v>
      </c>
      <c r="I208" s="24">
        <v>2.2499999999999999E-2</v>
      </c>
      <c r="J208" s="24">
        <v>2.3E-2</v>
      </c>
      <c r="K208" s="24"/>
      <c r="L208" s="57">
        <v>0.02</v>
      </c>
      <c r="M208" s="24"/>
      <c r="N208" s="57">
        <v>3.6177777777777774E-2</v>
      </c>
      <c r="O208" s="57">
        <v>2.090613333333333E-2</v>
      </c>
      <c r="P208" s="34"/>
      <c r="Q208" s="64">
        <v>2.8899999999999999E-2</v>
      </c>
      <c r="R208" s="24"/>
      <c r="S208" s="24"/>
      <c r="T208" s="24"/>
      <c r="U208" s="24"/>
      <c r="V208" s="24"/>
      <c r="W208" s="71">
        <f t="shared" si="128"/>
        <v>2.1398659259259257E-2</v>
      </c>
      <c r="X208" s="83">
        <f>W208/W$18</f>
        <v>0.94099711943679176</v>
      </c>
      <c r="Y208" s="84">
        <f t="shared" si="129"/>
        <v>5.9002880563208238E-2</v>
      </c>
    </row>
    <row r="209" spans="1:25" s="15" customFormat="1" hidden="1" outlineLevel="1">
      <c r="A209" s="13" t="s">
        <v>31</v>
      </c>
      <c r="B209" s="16">
        <f>SUM(B199:B208)</f>
        <v>1</v>
      </c>
      <c r="C209" s="40">
        <f t="shared" ref="C209:D209" si="134">SUM(C199:C208)</f>
        <v>0.27282799999999996</v>
      </c>
      <c r="D209" s="40">
        <f t="shared" si="134"/>
        <v>0.1019958225</v>
      </c>
      <c r="E209" s="40">
        <f t="shared" ref="E209:G209" si="135">SUM(E199:E208)</f>
        <v>7.4500000000000011E-2</v>
      </c>
      <c r="F209" s="40">
        <f t="shared" si="135"/>
        <v>0.1124</v>
      </c>
      <c r="G209" s="40">
        <f t="shared" si="135"/>
        <v>0.11449010000000001</v>
      </c>
      <c r="H209" s="40">
        <f t="shared" ref="H209:I209" si="136">SUM(H199:H208)</f>
        <v>0.10760624999999999</v>
      </c>
      <c r="I209" s="40">
        <f t="shared" si="136"/>
        <v>0.13365013297872338</v>
      </c>
      <c r="J209" s="40">
        <f t="shared" ref="J209:Q209" si="137">SUM(J199:J208)</f>
        <v>0.11399999999999999</v>
      </c>
      <c r="K209" s="40"/>
      <c r="L209" s="40">
        <f t="shared" si="137"/>
        <v>0.12029999999999999</v>
      </c>
      <c r="M209" s="40"/>
      <c r="N209" s="40">
        <f t="shared" si="137"/>
        <v>0.13049124311868684</v>
      </c>
      <c r="O209" s="58">
        <v>0.12819651334416668</v>
      </c>
      <c r="P209" s="40"/>
      <c r="Q209" s="50">
        <f t="shared" si="137"/>
        <v>9.1800000000000007E-2</v>
      </c>
      <c r="R209" s="40"/>
      <c r="S209" s="40"/>
      <c r="T209" s="40"/>
      <c r="U209" s="40"/>
      <c r="V209" s="40"/>
      <c r="W209" s="71">
        <f t="shared" si="128"/>
        <v>0.12518817182846476</v>
      </c>
      <c r="X209" s="83">
        <f>W209/W$19</f>
        <v>0.70870796186667229</v>
      </c>
      <c r="Y209" s="84">
        <f t="shared" si="129"/>
        <v>0.29129203813332771</v>
      </c>
    </row>
    <row r="210" spans="1:25" collapsed="1">
      <c r="A210" s="13" t="s">
        <v>32</v>
      </c>
      <c r="B210" s="16">
        <f t="shared" ref="B210:Q210" si="138">0.4*B198+0.6*B209</f>
        <v>1</v>
      </c>
      <c r="C210" s="40">
        <f t="shared" si="138"/>
        <v>0.40869679999999997</v>
      </c>
      <c r="D210" s="40">
        <f t="shared" si="138"/>
        <v>0.32014749349999999</v>
      </c>
      <c r="E210" s="40">
        <f t="shared" si="138"/>
        <v>0.26330000000000003</v>
      </c>
      <c r="F210" s="40">
        <f t="shared" si="138"/>
        <v>0.29264000000000001</v>
      </c>
      <c r="G210" s="40">
        <f t="shared" si="138"/>
        <v>0.25869406</v>
      </c>
      <c r="H210" s="40">
        <f t="shared" si="138"/>
        <v>0.23201374999999996</v>
      </c>
      <c r="I210" s="40">
        <f t="shared" si="138"/>
        <v>0.29819007978723405</v>
      </c>
      <c r="J210" s="40">
        <f t="shared" si="138"/>
        <v>0.308</v>
      </c>
      <c r="K210" s="40"/>
      <c r="L210" s="40">
        <f t="shared" si="138"/>
        <v>0.27738000000000002</v>
      </c>
      <c r="M210" s="40"/>
      <c r="N210" s="40">
        <f t="shared" si="138"/>
        <v>0.28547474587121213</v>
      </c>
      <c r="O210" s="58">
        <v>0.26523853300650002</v>
      </c>
      <c r="P210" s="40"/>
      <c r="Q210" s="50">
        <f t="shared" si="138"/>
        <v>0.26440000000000002</v>
      </c>
      <c r="R210" s="40"/>
      <c r="S210" s="40"/>
      <c r="T210" s="40"/>
      <c r="U210" s="40"/>
      <c r="V210" s="40"/>
      <c r="W210" s="75">
        <f t="shared" si="128"/>
        <v>0.28951462184707882</v>
      </c>
      <c r="X210" s="75">
        <f>W210/W$20</f>
        <v>0.9215874943155794</v>
      </c>
      <c r="Y210" s="75">
        <f t="shared" si="129"/>
        <v>7.8412505684420597E-2</v>
      </c>
    </row>
    <row r="211" spans="1:25">
      <c r="A211" s="100"/>
      <c r="B211" s="89"/>
      <c r="C211" s="24"/>
      <c r="D211" s="24"/>
      <c r="E211" s="24"/>
      <c r="F211" s="24"/>
      <c r="G211" s="24"/>
      <c r="H211" s="89"/>
      <c r="I211" s="24"/>
      <c r="J211" s="24"/>
      <c r="K211" s="24"/>
      <c r="L211" s="24"/>
      <c r="M211" s="24"/>
      <c r="N211" s="57"/>
      <c r="O211" s="57"/>
      <c r="P211" s="24"/>
      <c r="Q211" s="64"/>
      <c r="R211" s="24"/>
      <c r="S211" s="24"/>
      <c r="T211" s="24"/>
      <c r="U211" s="24"/>
      <c r="V211" s="24"/>
      <c r="W211" s="71"/>
      <c r="X211" s="81"/>
      <c r="Y211" s="84"/>
    </row>
    <row r="212" spans="1:25">
      <c r="A212" s="5" t="s">
        <v>43</v>
      </c>
      <c r="B212" s="6"/>
      <c r="C212" s="37"/>
      <c r="D212" s="37"/>
      <c r="E212" s="37"/>
      <c r="F212" s="37"/>
      <c r="G212" s="37"/>
      <c r="H212" s="6"/>
      <c r="I212" s="37"/>
      <c r="J212" s="37"/>
      <c r="K212" s="37"/>
      <c r="L212" s="37"/>
      <c r="M212" s="37"/>
      <c r="N212" s="60"/>
      <c r="O212" s="60"/>
      <c r="P212" s="37"/>
      <c r="Q212" s="50"/>
      <c r="R212" s="37"/>
      <c r="S212" s="37"/>
      <c r="T212" s="37"/>
      <c r="U212" s="37"/>
      <c r="V212" s="37"/>
      <c r="W212" s="71"/>
      <c r="X212" s="81"/>
      <c r="Y212" s="84"/>
    </row>
    <row r="213" spans="1:25" hidden="1" outlineLevel="2">
      <c r="A213" s="8" t="s">
        <v>16</v>
      </c>
      <c r="B213" s="39">
        <v>0.25</v>
      </c>
      <c r="C213" s="34">
        <v>0.25</v>
      </c>
      <c r="D213" s="34">
        <v>0.25</v>
      </c>
      <c r="E213" s="34">
        <v>0.25</v>
      </c>
      <c r="F213" s="34">
        <v>0.25</v>
      </c>
      <c r="G213" s="24">
        <v>0.25</v>
      </c>
      <c r="H213" s="34">
        <v>0.2</v>
      </c>
      <c r="I213" s="24">
        <v>0.25</v>
      </c>
      <c r="J213" s="24">
        <v>0.25</v>
      </c>
      <c r="K213" s="24">
        <v>0.19500000000000001</v>
      </c>
      <c r="L213" s="57">
        <v>0.25</v>
      </c>
      <c r="M213" s="57">
        <v>0.25</v>
      </c>
      <c r="N213" s="24">
        <v>0.25</v>
      </c>
      <c r="O213" s="57">
        <v>0.215</v>
      </c>
      <c r="P213" s="34"/>
      <c r="Q213" s="33"/>
      <c r="R213" s="24"/>
      <c r="S213" s="24"/>
      <c r="T213" s="24"/>
      <c r="U213" s="24"/>
      <c r="V213" s="24"/>
      <c r="W213" s="71">
        <f t="shared" si="128"/>
        <v>0.23923076923076922</v>
      </c>
      <c r="X213" s="83">
        <f>W213/W$4</f>
        <v>0.99345575661292274</v>
      </c>
      <c r="Y213" s="84">
        <f t="shared" si="129"/>
        <v>6.5442433870772643E-3</v>
      </c>
    </row>
    <row r="214" spans="1:25" hidden="1" outlineLevel="2">
      <c r="A214" s="8" t="s">
        <v>17</v>
      </c>
      <c r="B214" s="39">
        <v>0.15</v>
      </c>
      <c r="C214" s="34">
        <v>3.7499999999999999E-2</v>
      </c>
      <c r="D214" s="34">
        <v>0.06</v>
      </c>
      <c r="E214" s="34">
        <v>3.7499999999999999E-2</v>
      </c>
      <c r="F214" s="24">
        <v>3.7999999999999999E-2</v>
      </c>
      <c r="G214" s="24">
        <v>3.7499999999999999E-2</v>
      </c>
      <c r="H214" s="34">
        <v>3.7999999999999999E-2</v>
      </c>
      <c r="I214" s="24">
        <v>3.7499999999999999E-2</v>
      </c>
      <c r="J214" s="24">
        <v>3.7999999999999999E-2</v>
      </c>
      <c r="K214" s="24">
        <v>2.5999999999999999E-2</v>
      </c>
      <c r="L214" s="57">
        <v>0.04</v>
      </c>
      <c r="M214" s="57">
        <v>3.7499999999999999E-2</v>
      </c>
      <c r="N214" s="57">
        <v>3.7499999999999999E-2</v>
      </c>
      <c r="O214" s="57">
        <v>3.8233333333333328E-2</v>
      </c>
      <c r="P214" s="34"/>
      <c r="Q214" s="33"/>
      <c r="R214" s="24"/>
      <c r="S214" s="24"/>
      <c r="T214" s="24"/>
      <c r="U214" s="24"/>
      <c r="V214" s="24"/>
      <c r="W214" s="71">
        <f t="shared" si="128"/>
        <v>3.8710256410256411E-2</v>
      </c>
      <c r="X214" s="83">
        <f>W214/W$5</f>
        <v>0.98293733126144822</v>
      </c>
      <c r="Y214" s="84">
        <f t="shared" si="129"/>
        <v>1.7062668738551778E-2</v>
      </c>
    </row>
    <row r="215" spans="1:25" hidden="1" outlineLevel="2">
      <c r="A215" s="8" t="s">
        <v>18</v>
      </c>
      <c r="B215" s="39">
        <v>0.55000000000000004</v>
      </c>
      <c r="C215" s="34">
        <v>0.27500000000000002</v>
      </c>
      <c r="D215" s="34">
        <v>0.28737499999999999</v>
      </c>
      <c r="E215" s="34">
        <v>0.20899999999999999</v>
      </c>
      <c r="F215" s="24">
        <v>0.22500000000000001</v>
      </c>
      <c r="G215" s="24">
        <v>0.13750000000000001</v>
      </c>
      <c r="H215" s="34">
        <v>0.13062499999999999</v>
      </c>
      <c r="I215" s="24">
        <v>0.20749999999999999</v>
      </c>
      <c r="J215" s="24">
        <v>0.26100000000000001</v>
      </c>
      <c r="K215" s="24">
        <v>0.1125</v>
      </c>
      <c r="L215" s="57">
        <v>0.17299999999999999</v>
      </c>
      <c r="M215" s="57">
        <v>0.13</v>
      </c>
      <c r="N215" s="57">
        <v>0.183</v>
      </c>
      <c r="O215" s="57">
        <v>0.16944322916666665</v>
      </c>
      <c r="P215" s="34"/>
      <c r="Q215" s="33"/>
      <c r="R215" s="24"/>
      <c r="S215" s="24"/>
      <c r="T215" s="24"/>
      <c r="U215" s="24"/>
      <c r="V215" s="24"/>
      <c r="W215" s="71">
        <f t="shared" si="128"/>
        <v>0.19238024839743589</v>
      </c>
      <c r="X215" s="83">
        <f>W215/W$6</f>
        <v>1.0100050101193081</v>
      </c>
      <c r="Y215" s="84">
        <f t="shared" si="129"/>
        <v>-1.00050101193081E-2</v>
      </c>
    </row>
    <row r="216" spans="1:25" hidden="1" outlineLevel="2">
      <c r="A216" s="8" t="s">
        <v>19</v>
      </c>
      <c r="B216" s="39">
        <v>0.05</v>
      </c>
      <c r="C216" s="34">
        <v>0.05</v>
      </c>
      <c r="D216" s="34">
        <v>0.05</v>
      </c>
      <c r="E216" s="34">
        <v>0.05</v>
      </c>
      <c r="F216" s="24">
        <v>0.05</v>
      </c>
      <c r="G216" s="24">
        <v>0.05</v>
      </c>
      <c r="H216" s="34">
        <v>0.05</v>
      </c>
      <c r="I216" s="24">
        <v>0.05</v>
      </c>
      <c r="J216" s="24">
        <v>0.05</v>
      </c>
      <c r="K216" s="24">
        <v>0.05</v>
      </c>
      <c r="L216" s="57">
        <v>0.05</v>
      </c>
      <c r="M216" s="57">
        <v>0.05</v>
      </c>
      <c r="N216" s="57">
        <v>0.05</v>
      </c>
      <c r="O216" s="57">
        <v>4.8125000000000001E-2</v>
      </c>
      <c r="P216" s="34"/>
      <c r="Q216" s="33"/>
      <c r="R216" s="24"/>
      <c r="S216" s="24"/>
      <c r="T216" s="24"/>
      <c r="U216" s="24"/>
      <c r="V216" s="24"/>
      <c r="W216" s="71">
        <f t="shared" si="128"/>
        <v>4.9855769230769224E-2</v>
      </c>
      <c r="X216" s="83">
        <f>W216/W$7</f>
        <v>1.002293903114811</v>
      </c>
      <c r="Y216" s="84">
        <f t="shared" si="129"/>
        <v>-2.2939031148110356E-3</v>
      </c>
    </row>
    <row r="217" spans="1:25" s="15" customFormat="1" hidden="1" outlineLevel="1">
      <c r="A217" s="13" t="s">
        <v>20</v>
      </c>
      <c r="B217" s="16">
        <f>SUM(B213:B216)</f>
        <v>1</v>
      </c>
      <c r="C217" s="40">
        <f t="shared" ref="C217:D217" si="139">SUM(C213:C216)</f>
        <v>0.61250000000000004</v>
      </c>
      <c r="D217" s="40">
        <f t="shared" si="139"/>
        <v>0.64737500000000003</v>
      </c>
      <c r="E217" s="40">
        <f t="shared" ref="E217:G217" si="140">SUM(E213:E216)</f>
        <v>0.54649999999999999</v>
      </c>
      <c r="F217" s="40">
        <f t="shared" si="140"/>
        <v>0.56300000000000006</v>
      </c>
      <c r="G217" s="40">
        <f t="shared" si="140"/>
        <v>0.47499999999999998</v>
      </c>
      <c r="H217" s="40">
        <f t="shared" ref="H217:I217" si="141">SUM(H213:H216)</f>
        <v>0.41862499999999997</v>
      </c>
      <c r="I217" s="40">
        <f t="shared" si="141"/>
        <v>0.54500000000000004</v>
      </c>
      <c r="J217" s="40">
        <f t="shared" ref="J217:L217" si="142">SUM(J213:J216)</f>
        <v>0.59899999999999998</v>
      </c>
      <c r="K217" s="40">
        <f t="shared" si="142"/>
        <v>0.38350000000000001</v>
      </c>
      <c r="L217" s="58">
        <f t="shared" si="142"/>
        <v>0.51300000000000001</v>
      </c>
      <c r="M217" s="58">
        <v>0.46749999999999997</v>
      </c>
      <c r="N217" s="58">
        <f t="shared" ref="N217" si="143">SUM(N213:N216)</f>
        <v>0.52049999999999996</v>
      </c>
      <c r="O217" s="58">
        <v>0.47080156249999994</v>
      </c>
      <c r="P217" s="40"/>
      <c r="Q217" s="50"/>
      <c r="R217" s="40"/>
      <c r="S217" s="40"/>
      <c r="T217" s="40"/>
      <c r="U217" s="40"/>
      <c r="V217" s="40"/>
      <c r="W217" s="71">
        <f t="shared" si="128"/>
        <v>0.52017704326923075</v>
      </c>
      <c r="X217" s="83">
        <f>W217/W$8</f>
        <v>0.9995617627582627</v>
      </c>
      <c r="Y217" s="84">
        <f t="shared" si="129"/>
        <v>4.3823724173730483E-4</v>
      </c>
    </row>
    <row r="218" spans="1:25" hidden="1" outlineLevel="2">
      <c r="A218" s="8" t="s">
        <v>21</v>
      </c>
      <c r="B218" s="39">
        <v>0.09</v>
      </c>
      <c r="C218" s="34">
        <v>1.7999999999999999E-2</v>
      </c>
      <c r="D218" s="34">
        <v>6.2156249999999998E-3</v>
      </c>
      <c r="E218" s="34">
        <v>3.5999999999999999E-3</v>
      </c>
      <c r="F218" s="24">
        <v>6.0000000000000001E-3</v>
      </c>
      <c r="G218" s="24">
        <v>5.7600000000000004E-3</v>
      </c>
      <c r="H218" s="34">
        <v>8.7500000000000008E-3</v>
      </c>
      <c r="I218" s="24">
        <v>6.0000000000000001E-3</v>
      </c>
      <c r="J218" s="24">
        <v>6.0000000000000001E-3</v>
      </c>
      <c r="K218" s="24">
        <v>7.0000000000000001E-3</v>
      </c>
      <c r="L218" s="57">
        <v>6.3E-3</v>
      </c>
      <c r="M218" s="57">
        <v>4.0000000000000001E-3</v>
      </c>
      <c r="N218" s="57">
        <v>7.0909090909090913E-3</v>
      </c>
      <c r="O218" s="57">
        <v>6.4869734374999989E-3</v>
      </c>
      <c r="P218" s="34"/>
      <c r="Q218" s="33"/>
      <c r="R218" s="24"/>
      <c r="S218" s="24"/>
      <c r="T218" s="24"/>
      <c r="U218" s="24"/>
      <c r="V218" s="24"/>
      <c r="W218" s="71">
        <f t="shared" si="128"/>
        <v>7.0156544252622383E-3</v>
      </c>
      <c r="X218" s="83">
        <f>W218/W$9</f>
        <v>0.92420276045999095</v>
      </c>
      <c r="Y218" s="84">
        <f t="shared" si="129"/>
        <v>7.5797239540009054E-2</v>
      </c>
    </row>
    <row r="219" spans="1:25" hidden="1" outlineLevel="2">
      <c r="A219" s="8" t="s">
        <v>22</v>
      </c>
      <c r="B219" s="39">
        <v>0.04</v>
      </c>
      <c r="C219" s="34">
        <v>8.0000000000000002E-3</v>
      </c>
      <c r="D219" s="34">
        <v>7.3600000000000002E-3</v>
      </c>
      <c r="E219" s="34">
        <v>2.3999999999999998E-3</v>
      </c>
      <c r="F219" s="24">
        <v>4.0000000000000001E-3</v>
      </c>
      <c r="G219" s="24">
        <v>2E-3</v>
      </c>
      <c r="H219" s="34">
        <v>2E-3</v>
      </c>
      <c r="I219" s="24">
        <v>3.0000000000000001E-3</v>
      </c>
      <c r="J219" s="24">
        <v>1E-3</v>
      </c>
      <c r="K219" s="24">
        <v>2E-3</v>
      </c>
      <c r="L219" s="57">
        <v>3.0000000000000001E-3</v>
      </c>
      <c r="M219" s="57">
        <v>2E-3</v>
      </c>
      <c r="N219" s="57">
        <v>3.5999999999999999E-3</v>
      </c>
      <c r="O219" s="57">
        <v>4.2362500000000004E-3</v>
      </c>
      <c r="P219" s="34"/>
      <c r="Q219" s="33"/>
      <c r="R219" s="24"/>
      <c r="S219" s="24"/>
      <c r="T219" s="24"/>
      <c r="U219" s="24"/>
      <c r="V219" s="24"/>
      <c r="W219" s="71">
        <f t="shared" si="128"/>
        <v>3.4304807692307694E-3</v>
      </c>
      <c r="X219" s="83">
        <f>W219/W$10</f>
        <v>0.8576737969199999</v>
      </c>
      <c r="Y219" s="84">
        <f t="shared" si="129"/>
        <v>0.1423262030800001</v>
      </c>
    </row>
    <row r="220" spans="1:25" hidden="1" outlineLevel="2">
      <c r="A220" s="8" t="s">
        <v>23</v>
      </c>
      <c r="B220" s="39">
        <v>0.1</v>
      </c>
      <c r="C220" s="34">
        <v>1.2E-2</v>
      </c>
      <c r="D220" s="34">
        <v>1.8593749999999999E-3</v>
      </c>
      <c r="E220" s="34">
        <v>5.0000000000000001E-3</v>
      </c>
      <c r="F220" s="24">
        <v>3.0000000000000001E-3</v>
      </c>
      <c r="G220" s="24">
        <v>1.25E-3</v>
      </c>
      <c r="H220" s="34">
        <v>8.9999999999999998E-4</v>
      </c>
      <c r="I220" s="24">
        <v>5.0000000000000001E-3</v>
      </c>
      <c r="J220" s="24">
        <v>3.0000000000000001E-3</v>
      </c>
      <c r="K220" s="24">
        <v>5.0000000000000001E-3</v>
      </c>
      <c r="L220" s="57">
        <v>2.5000000000000001E-3</v>
      </c>
      <c r="M220" s="57">
        <v>2E-3</v>
      </c>
      <c r="N220" s="57">
        <v>2E-3</v>
      </c>
      <c r="O220" s="57">
        <v>5.615625E-3</v>
      </c>
      <c r="P220" s="34"/>
      <c r="Q220" s="33"/>
      <c r="R220" s="24"/>
      <c r="S220" s="24"/>
      <c r="T220" s="24"/>
      <c r="U220" s="24"/>
      <c r="V220" s="24"/>
      <c r="W220" s="71">
        <f t="shared" si="128"/>
        <v>3.7788461538461543E-3</v>
      </c>
      <c r="X220" s="83">
        <f>W220/W$11</f>
        <v>0.64073127056630552</v>
      </c>
      <c r="Y220" s="84">
        <f t="shared" si="129"/>
        <v>0.35926872943369448</v>
      </c>
    </row>
    <row r="221" spans="1:25" hidden="1" outlineLevel="2">
      <c r="A221" s="8" t="s">
        <v>24</v>
      </c>
      <c r="B221" s="39">
        <v>0.28999999999999998</v>
      </c>
      <c r="C221" s="34">
        <v>6.2640000000000001E-2</v>
      </c>
      <c r="D221" s="34">
        <v>1.09229575E-2</v>
      </c>
      <c r="E221" s="34">
        <v>5.7999999999999996E-3</v>
      </c>
      <c r="F221" s="24">
        <v>7.0000000000000001E-3</v>
      </c>
      <c r="G221" s="24">
        <v>9.3825000000000002E-3</v>
      </c>
      <c r="H221" s="34">
        <v>1.8E-3</v>
      </c>
      <c r="I221" s="24">
        <v>1.7218750000000001E-2</v>
      </c>
      <c r="J221" s="24">
        <v>1.2E-2</v>
      </c>
      <c r="K221" s="24">
        <v>1.6499999999999997E-2</v>
      </c>
      <c r="L221" s="57">
        <v>1.29E-2</v>
      </c>
      <c r="M221" s="57">
        <v>3.1250000000000002E-3</v>
      </c>
      <c r="N221" s="57">
        <v>7.1661062499999975E-3</v>
      </c>
      <c r="O221" s="57">
        <v>6.8967009999999999E-3</v>
      </c>
      <c r="P221" s="34"/>
      <c r="Q221" s="33"/>
      <c r="R221" s="24"/>
      <c r="S221" s="24"/>
      <c r="T221" s="24"/>
      <c r="U221" s="24"/>
      <c r="V221" s="24"/>
      <c r="W221" s="71">
        <f t="shared" si="128"/>
        <v>1.3334770365384614E-2</v>
      </c>
      <c r="X221" s="83">
        <f>W221/W$12</f>
        <v>0.41542608621660354</v>
      </c>
      <c r="Y221" s="84">
        <f t="shared" si="129"/>
        <v>0.58457391378339651</v>
      </c>
    </row>
    <row r="222" spans="1:25" hidden="1" outlineLevel="2">
      <c r="A222" s="8" t="s">
        <v>25</v>
      </c>
      <c r="B222" s="39">
        <v>0.09</v>
      </c>
      <c r="C222" s="34">
        <v>8.7480000000000006E-3</v>
      </c>
      <c r="D222" s="34">
        <v>1.5187499999999999E-3</v>
      </c>
      <c r="E222" s="34">
        <v>1.5E-3</v>
      </c>
      <c r="F222" s="24">
        <v>3.3999999999999998E-3</v>
      </c>
      <c r="G222" s="24">
        <v>1.3500000000000001E-3</v>
      </c>
      <c r="H222" s="34">
        <v>4.3124999999999999E-4</v>
      </c>
      <c r="I222" s="24">
        <v>5.1063829787233997E-3</v>
      </c>
      <c r="J222" s="24">
        <v>1E-3</v>
      </c>
      <c r="K222" s="24">
        <v>2E-3</v>
      </c>
      <c r="L222" s="57">
        <v>3.2000000000000002E-3</v>
      </c>
      <c r="M222" s="57">
        <v>5.6250000000000007E-4</v>
      </c>
      <c r="N222" s="57">
        <v>2.7323999999999998E-3</v>
      </c>
      <c r="O222" s="57">
        <v>2.3584050000000009E-3</v>
      </c>
      <c r="P222" s="34"/>
      <c r="Q222" s="33"/>
      <c r="R222" s="24"/>
      <c r="S222" s="24"/>
      <c r="T222" s="24"/>
      <c r="U222" s="24"/>
      <c r="V222" s="24"/>
      <c r="W222" s="71">
        <f t="shared" si="128"/>
        <v>2.6082836906710311E-3</v>
      </c>
      <c r="X222" s="83">
        <f>W222/W$13</f>
        <v>0.33109917484973961</v>
      </c>
      <c r="Y222" s="84">
        <f t="shared" si="129"/>
        <v>0.66890082515026039</v>
      </c>
    </row>
    <row r="223" spans="1:25" hidden="1" outlineLevel="2">
      <c r="A223" s="8" t="s">
        <v>26</v>
      </c>
      <c r="B223" s="39">
        <v>0.12</v>
      </c>
      <c r="C223" s="34">
        <v>8.6400000000000001E-3</v>
      </c>
      <c r="D223" s="34">
        <v>1.1249999999999999E-3</v>
      </c>
      <c r="E223" s="34">
        <v>2.3999999999999998E-3</v>
      </c>
      <c r="F223" s="24">
        <v>3.0000000000000001E-3</v>
      </c>
      <c r="G223" s="24">
        <v>1.8426E-3</v>
      </c>
      <c r="H223" s="34">
        <v>1.1249999999999999E-3</v>
      </c>
      <c r="I223" s="24">
        <v>1.1249999999999999E-3</v>
      </c>
      <c r="J223" s="24">
        <v>1E-3</v>
      </c>
      <c r="K223" s="24">
        <v>1.2500000000000013E-3</v>
      </c>
      <c r="L223" s="57">
        <v>1.1999999999999999E-3</v>
      </c>
      <c r="M223" s="57">
        <v>1.1250000000000001E-3</v>
      </c>
      <c r="N223" s="57">
        <v>1.0499999999999999E-3</v>
      </c>
      <c r="O223" s="57">
        <v>2.7777255733333331E-3</v>
      </c>
      <c r="P223" s="34"/>
      <c r="Q223" s="33"/>
      <c r="R223" s="24"/>
      <c r="S223" s="24"/>
      <c r="T223" s="24"/>
      <c r="U223" s="24"/>
      <c r="V223" s="24"/>
      <c r="W223" s="71">
        <f t="shared" si="128"/>
        <v>2.1277173517948718E-3</v>
      </c>
      <c r="X223" s="83">
        <f>W223/W$14</f>
        <v>0.26854675964487507</v>
      </c>
      <c r="Y223" s="84">
        <f t="shared" si="129"/>
        <v>0.73145324035512493</v>
      </c>
    </row>
    <row r="224" spans="1:25" hidden="1" outlineLevel="2">
      <c r="A224" s="8" t="s">
        <v>27</v>
      </c>
      <c r="B224" s="39">
        <v>0.04</v>
      </c>
      <c r="C224" s="34">
        <v>3.5999999999999997E-2</v>
      </c>
      <c r="D224" s="34">
        <v>3.7999999999999999E-2</v>
      </c>
      <c r="E224" s="34">
        <v>2.1999999999999999E-2</v>
      </c>
      <c r="F224" s="24">
        <v>2.8000000000000001E-2</v>
      </c>
      <c r="G224" s="24">
        <v>3.8399999999999997E-2</v>
      </c>
      <c r="H224" s="34">
        <v>1.8599999999999998E-2</v>
      </c>
      <c r="I224" s="24">
        <v>1.6E-2</v>
      </c>
      <c r="J224" s="24">
        <v>3.5999999999999997E-2</v>
      </c>
      <c r="K224" s="24">
        <v>0.04</v>
      </c>
      <c r="L224" s="57">
        <v>3.5999999999999997E-2</v>
      </c>
      <c r="M224" s="57">
        <v>0.03</v>
      </c>
      <c r="N224" s="57">
        <v>0.04</v>
      </c>
      <c r="O224" s="57">
        <v>2.8999999999999998E-2</v>
      </c>
      <c r="P224" s="34"/>
      <c r="Q224" s="33"/>
      <c r="R224" s="24"/>
      <c r="S224" s="24"/>
      <c r="T224" s="24"/>
      <c r="U224" s="24"/>
      <c r="V224" s="24"/>
      <c r="W224" s="71">
        <f t="shared" si="128"/>
        <v>3.1384615384615379E-2</v>
      </c>
      <c r="X224" s="83">
        <f>W224/W$15</f>
        <v>0.85351283755828378</v>
      </c>
      <c r="Y224" s="84">
        <f t="shared" si="129"/>
        <v>0.14648716244171622</v>
      </c>
    </row>
    <row r="225" spans="1:25" hidden="1" outlineLevel="2">
      <c r="A225" s="8" t="s">
        <v>28</v>
      </c>
      <c r="B225" s="39">
        <v>0.09</v>
      </c>
      <c r="C225" s="34">
        <v>4.4999999999999998E-2</v>
      </c>
      <c r="D225" s="34">
        <v>2.2499999999999999E-2</v>
      </c>
      <c r="E225" s="34">
        <v>2.2499999999999999E-2</v>
      </c>
      <c r="F225" s="24">
        <v>2.3E-2</v>
      </c>
      <c r="G225" s="24">
        <v>2.2499999999999999E-2</v>
      </c>
      <c r="H225" s="34">
        <v>2.3E-2</v>
      </c>
      <c r="I225" s="24">
        <v>2.2499999999999999E-2</v>
      </c>
      <c r="J225" s="24">
        <v>2.3E-2</v>
      </c>
      <c r="K225" s="24">
        <v>2.3E-2</v>
      </c>
      <c r="L225" s="57">
        <v>2.3E-2</v>
      </c>
      <c r="M225" s="57">
        <v>2.2499999999999999E-2</v>
      </c>
      <c r="N225" s="57">
        <v>2.2499999999999999E-2</v>
      </c>
      <c r="O225" s="57">
        <v>2.8333333333333332E-2</v>
      </c>
      <c r="P225" s="34"/>
      <c r="Q225" s="33"/>
      <c r="R225" s="24"/>
      <c r="S225" s="24"/>
      <c r="T225" s="24"/>
      <c r="U225" s="24"/>
      <c r="V225" s="24"/>
      <c r="W225" s="71">
        <f t="shared" si="128"/>
        <v>2.4871794871794868E-2</v>
      </c>
      <c r="X225" s="83">
        <f>W225/W$16</f>
        <v>1.0003850279145237</v>
      </c>
      <c r="Y225" s="84">
        <f t="shared" si="129"/>
        <v>-3.8502791452366125E-4</v>
      </c>
    </row>
    <row r="226" spans="1:25" hidden="1" outlineLevel="2">
      <c r="A226" s="8" t="s">
        <v>29</v>
      </c>
      <c r="B226" s="39">
        <v>0.05</v>
      </c>
      <c r="C226" s="34">
        <v>2.8799999999999999E-2</v>
      </c>
      <c r="D226" s="34">
        <v>1.1875E-2</v>
      </c>
      <c r="E226" s="34">
        <v>7.4999999999999997E-3</v>
      </c>
      <c r="F226" s="24">
        <v>1.7999999999999999E-2</v>
      </c>
      <c r="G226" s="24">
        <v>7.1999999999999998E-3</v>
      </c>
      <c r="H226" s="34">
        <v>0.02</v>
      </c>
      <c r="I226" s="24">
        <v>1.54E-2</v>
      </c>
      <c r="J226" s="24">
        <v>6.0000000000000001E-3</v>
      </c>
      <c r="K226" s="24">
        <v>1.125E-2</v>
      </c>
      <c r="L226" s="57">
        <v>8.9999999999999993E-3</v>
      </c>
      <c r="M226" s="57">
        <v>1.7500000000000003E-3</v>
      </c>
      <c r="N226" s="57">
        <v>6.5119999999999987E-3</v>
      </c>
      <c r="O226" s="57">
        <v>1.1918700000000003E-2</v>
      </c>
      <c r="P226" s="34"/>
      <c r="Q226" s="33"/>
      <c r="R226" s="24"/>
      <c r="S226" s="24"/>
      <c r="T226" s="24"/>
      <c r="U226" s="24"/>
      <c r="V226" s="24"/>
      <c r="W226" s="71">
        <f t="shared" si="128"/>
        <v>1.1938900000000001E-2</v>
      </c>
      <c r="X226" s="83">
        <f>W226/W$17</f>
        <v>0.44414173667731027</v>
      </c>
      <c r="Y226" s="84">
        <f t="shared" si="129"/>
        <v>0.55585826332268973</v>
      </c>
    </row>
    <row r="227" spans="1:25" hidden="1" outlineLevel="2">
      <c r="A227" s="8" t="s">
        <v>30</v>
      </c>
      <c r="B227" s="39">
        <v>0.09</v>
      </c>
      <c r="C227" s="34">
        <v>4.0500000000000001E-2</v>
      </c>
      <c r="D227" s="34">
        <v>0</v>
      </c>
      <c r="E227" s="34">
        <v>8.0000000000000004E-4</v>
      </c>
      <c r="F227" s="24">
        <v>1.2999999999999999E-2</v>
      </c>
      <c r="G227" s="24">
        <v>0.02</v>
      </c>
      <c r="H227" s="34">
        <v>1.15E-2</v>
      </c>
      <c r="I227" s="24">
        <v>1.125E-2</v>
      </c>
      <c r="J227" s="24">
        <v>1.7999999999999999E-2</v>
      </c>
      <c r="K227" s="24">
        <v>2.3E-2</v>
      </c>
      <c r="L227" s="57">
        <v>1.7999999999999999E-2</v>
      </c>
      <c r="M227" s="57">
        <v>2.2499999999999999E-2</v>
      </c>
      <c r="N227" s="57">
        <v>1.808888888888889E-2</v>
      </c>
      <c r="O227" s="57">
        <v>1.2543679999999998E-2</v>
      </c>
      <c r="P227" s="34"/>
      <c r="Q227" s="33"/>
      <c r="R227" s="24"/>
      <c r="S227" s="24"/>
      <c r="T227" s="24"/>
      <c r="U227" s="24"/>
      <c r="V227" s="24"/>
      <c r="W227" s="71">
        <f t="shared" si="128"/>
        <v>1.6090966837606836E-2</v>
      </c>
      <c r="X227" s="83">
        <f>W227/W$18</f>
        <v>0.70759355806785817</v>
      </c>
      <c r="Y227" s="84">
        <f t="shared" si="129"/>
        <v>0.29240644193214183</v>
      </c>
    </row>
    <row r="228" spans="1:25" s="15" customFormat="1" hidden="1" outlineLevel="1">
      <c r="A228" s="13" t="s">
        <v>31</v>
      </c>
      <c r="B228" s="16">
        <f>SUM(B218:B227)</f>
        <v>1</v>
      </c>
      <c r="C228" s="40">
        <f t="shared" ref="C228:G228" si="144">SUM(C218:C227)</f>
        <v>0.26832799999999996</v>
      </c>
      <c r="D228" s="40">
        <f t="shared" si="144"/>
        <v>0.1013767075</v>
      </c>
      <c r="E228" s="40">
        <f t="shared" si="144"/>
        <v>7.350000000000001E-2</v>
      </c>
      <c r="F228" s="40">
        <f t="shared" si="144"/>
        <v>0.1084</v>
      </c>
      <c r="G228" s="40">
        <f t="shared" si="144"/>
        <v>0.10968510000000001</v>
      </c>
      <c r="H228" s="40">
        <f t="shared" ref="H228:I228" si="145">SUM(H218:H227)</f>
        <v>8.8106249999999997E-2</v>
      </c>
      <c r="I228" s="40">
        <f t="shared" si="145"/>
        <v>0.1026001329787234</v>
      </c>
      <c r="J228" s="40">
        <f t="shared" ref="J228:L228" si="146">SUM(J218:J227)</f>
        <v>0.107</v>
      </c>
      <c r="K228" s="40">
        <f t="shared" si="146"/>
        <v>0.13100000000000001</v>
      </c>
      <c r="L228" s="40">
        <f t="shared" si="146"/>
        <v>0.11509999999999998</v>
      </c>
      <c r="M228" s="58">
        <v>8.9562499999999989E-2</v>
      </c>
      <c r="N228" s="40">
        <f t="shared" ref="N228" si="147">SUM(N218:N227)</f>
        <v>0.11074030422979797</v>
      </c>
      <c r="O228" s="58">
        <v>0.11016739334416667</v>
      </c>
      <c r="P228" s="40"/>
      <c r="Q228" s="50"/>
      <c r="R228" s="40"/>
      <c r="S228" s="40"/>
      <c r="T228" s="40"/>
      <c r="U228" s="40"/>
      <c r="V228" s="40"/>
      <c r="W228" s="71">
        <f t="shared" si="128"/>
        <v>0.11658202985020677</v>
      </c>
      <c r="X228" s="83">
        <f>W228/W$19</f>
        <v>0.6599873738761094</v>
      </c>
      <c r="Y228" s="84">
        <f t="shared" si="129"/>
        <v>0.3400126261238906</v>
      </c>
    </row>
    <row r="229" spans="1:25" collapsed="1">
      <c r="A229" s="13" t="s">
        <v>32</v>
      </c>
      <c r="B229" s="16">
        <f t="shared" ref="B229:L229" si="148">0.4*B217+0.6*B228</f>
        <v>1</v>
      </c>
      <c r="C229" s="40">
        <f t="shared" si="148"/>
        <v>0.40599679999999999</v>
      </c>
      <c r="D229" s="40">
        <f t="shared" si="148"/>
        <v>0.31977602449999998</v>
      </c>
      <c r="E229" s="40">
        <f t="shared" si="148"/>
        <v>0.26270000000000004</v>
      </c>
      <c r="F229" s="40">
        <f t="shared" si="148"/>
        <v>0.29024000000000005</v>
      </c>
      <c r="G229" s="40">
        <f t="shared" si="148"/>
        <v>0.25581105999999998</v>
      </c>
      <c r="H229" s="40">
        <f t="shared" si="148"/>
        <v>0.22031374999999997</v>
      </c>
      <c r="I229" s="40">
        <f t="shared" si="148"/>
        <v>0.27956007978723407</v>
      </c>
      <c r="J229" s="40">
        <f t="shared" si="148"/>
        <v>0.30380000000000001</v>
      </c>
      <c r="K229" s="40">
        <f t="shared" si="148"/>
        <v>0.23200000000000001</v>
      </c>
      <c r="L229" s="40">
        <f t="shared" si="148"/>
        <v>0.27426</v>
      </c>
      <c r="M229" s="58">
        <v>0.24073749999999999</v>
      </c>
      <c r="N229" s="40">
        <f t="shared" ref="N229" si="149">0.4*N217+0.6*N228</f>
        <v>0.27464418253787876</v>
      </c>
      <c r="O229" s="58">
        <v>0.25442106100649997</v>
      </c>
      <c r="P229" s="40"/>
      <c r="Q229" s="50"/>
      <c r="R229" s="40"/>
      <c r="S229" s="40"/>
      <c r="T229" s="40"/>
      <c r="U229" s="40"/>
      <c r="V229" s="40"/>
      <c r="W229" s="75">
        <f t="shared" si="128"/>
        <v>0.27802003521781637</v>
      </c>
      <c r="X229" s="75">
        <f>W229/W$20</f>
        <v>0.88499774550679322</v>
      </c>
      <c r="Y229" s="75">
        <f t="shared" si="129"/>
        <v>0.11500225449320678</v>
      </c>
    </row>
    <row r="230" spans="1:25">
      <c r="A230" s="100"/>
      <c r="B230" s="89"/>
      <c r="C230" s="24"/>
      <c r="D230" s="24"/>
      <c r="E230" s="24"/>
      <c r="F230" s="24"/>
      <c r="G230" s="24"/>
      <c r="H230" s="89"/>
      <c r="I230" s="24"/>
      <c r="J230" s="24"/>
      <c r="K230" s="24"/>
      <c r="L230" s="24"/>
      <c r="M230" s="24"/>
      <c r="N230" s="57"/>
      <c r="O230" s="57"/>
      <c r="P230" s="24"/>
      <c r="Q230" s="64"/>
      <c r="R230" s="24"/>
      <c r="S230" s="24"/>
      <c r="T230" s="24"/>
      <c r="U230" s="24"/>
      <c r="V230" s="24"/>
      <c r="W230" s="71"/>
      <c r="X230" s="81"/>
      <c r="Y230" s="84"/>
    </row>
    <row r="231" spans="1:25">
      <c r="A231" s="5" t="s">
        <v>44</v>
      </c>
      <c r="B231" s="6"/>
      <c r="C231" s="37"/>
      <c r="D231" s="37"/>
      <c r="E231" s="37"/>
      <c r="F231" s="37"/>
      <c r="G231" s="37"/>
      <c r="H231" s="6"/>
      <c r="I231" s="37"/>
      <c r="J231" s="37"/>
      <c r="K231" s="37"/>
      <c r="L231" s="37"/>
      <c r="M231" s="37"/>
      <c r="N231" s="60"/>
      <c r="O231" s="60"/>
      <c r="P231" s="37"/>
      <c r="Q231" s="50"/>
      <c r="R231" s="37"/>
      <c r="S231" s="37"/>
      <c r="T231" s="37"/>
      <c r="U231" s="37"/>
      <c r="V231" s="37"/>
      <c r="W231" s="71"/>
      <c r="X231" s="81"/>
      <c r="Y231" s="84"/>
    </row>
    <row r="232" spans="1:25" hidden="1" outlineLevel="2">
      <c r="A232" s="8" t="s">
        <v>16</v>
      </c>
      <c r="B232" s="39">
        <v>0.25</v>
      </c>
      <c r="C232" s="34">
        <v>0.25</v>
      </c>
      <c r="D232" s="34">
        <v>0.25</v>
      </c>
      <c r="E232" s="34">
        <v>0.25</v>
      </c>
      <c r="F232" s="34">
        <v>0.25</v>
      </c>
      <c r="G232" s="24">
        <v>0.25</v>
      </c>
      <c r="H232" s="34">
        <v>0.2</v>
      </c>
      <c r="I232" s="24">
        <v>0.25</v>
      </c>
      <c r="J232" s="24">
        <v>0.25</v>
      </c>
      <c r="K232" s="24"/>
      <c r="L232" s="57">
        <v>0.25</v>
      </c>
      <c r="M232" s="24"/>
      <c r="N232" s="57"/>
      <c r="O232" s="57">
        <v>0.215</v>
      </c>
      <c r="P232" s="34"/>
      <c r="Q232" s="33">
        <v>0.24709999999999999</v>
      </c>
      <c r="R232" s="24"/>
      <c r="S232" s="24"/>
      <c r="T232" s="24"/>
      <c r="U232" s="24"/>
      <c r="V232" s="24"/>
      <c r="W232" s="71">
        <f t="shared" si="128"/>
        <v>0.24200909090909092</v>
      </c>
      <c r="X232" s="83">
        <f>W232/W$4</f>
        <v>1.0049933179137798</v>
      </c>
      <c r="Y232" s="84">
        <f t="shared" si="129"/>
        <v>-4.9933179137797712E-3</v>
      </c>
    </row>
    <row r="233" spans="1:25" hidden="1" outlineLevel="2">
      <c r="A233" s="8" t="s">
        <v>17</v>
      </c>
      <c r="B233" s="39">
        <v>0.15</v>
      </c>
      <c r="C233" s="34">
        <v>3.7499999999999999E-2</v>
      </c>
      <c r="D233" s="34">
        <v>0.06</v>
      </c>
      <c r="E233" s="34">
        <v>3.7499999999999999E-2</v>
      </c>
      <c r="F233" s="24">
        <v>3.7999999999999999E-2</v>
      </c>
      <c r="G233" s="24">
        <v>3.7499999999999999E-2</v>
      </c>
      <c r="H233" s="34">
        <v>3.7999999999999999E-2</v>
      </c>
      <c r="I233" s="24">
        <v>3.7499999999999999E-2</v>
      </c>
      <c r="J233" s="24">
        <v>3.7999999999999999E-2</v>
      </c>
      <c r="K233" s="24"/>
      <c r="L233" s="57">
        <v>0.04</v>
      </c>
      <c r="M233" s="24"/>
      <c r="N233" s="57"/>
      <c r="O233" s="57">
        <v>3.8233333333333328E-2</v>
      </c>
      <c r="P233" s="34"/>
      <c r="Q233" s="33">
        <v>5.000000000000001E-2</v>
      </c>
      <c r="R233" s="24"/>
      <c r="S233" s="24"/>
      <c r="T233" s="24"/>
      <c r="U233" s="24"/>
      <c r="V233" s="24"/>
      <c r="W233" s="71">
        <f t="shared" si="128"/>
        <v>4.1112121212121211E-2</v>
      </c>
      <c r="X233" s="83">
        <f>W233/W$5</f>
        <v>1.0439258856480389</v>
      </c>
      <c r="Y233" s="84">
        <f t="shared" si="129"/>
        <v>-4.3925885648038898E-2</v>
      </c>
    </row>
    <row r="234" spans="1:25" hidden="1" outlineLevel="2">
      <c r="A234" s="8" t="s">
        <v>18</v>
      </c>
      <c r="B234" s="39">
        <v>0.55000000000000004</v>
      </c>
      <c r="C234" s="34">
        <v>0.27500000000000002</v>
      </c>
      <c r="D234" s="34">
        <v>0.28737499999999999</v>
      </c>
      <c r="E234" s="34">
        <v>0.20899999999999999</v>
      </c>
      <c r="F234" s="24">
        <v>0.22500000000000001</v>
      </c>
      <c r="G234" s="24">
        <v>0.13750000000000001</v>
      </c>
      <c r="H234" s="34">
        <v>0.13062499999999999</v>
      </c>
      <c r="I234" s="24">
        <v>0.20749999999999999</v>
      </c>
      <c r="J234" s="24">
        <v>0.26100000000000001</v>
      </c>
      <c r="K234" s="24"/>
      <c r="L234" s="57">
        <v>0.17299999999999999</v>
      </c>
      <c r="M234" s="24"/>
      <c r="N234" s="57"/>
      <c r="O234" s="57">
        <v>0.16944322916666665</v>
      </c>
      <c r="P234" s="34"/>
      <c r="Q234" s="33">
        <v>0.1782</v>
      </c>
      <c r="R234" s="24"/>
      <c r="S234" s="24"/>
      <c r="T234" s="24"/>
      <c r="U234" s="24"/>
      <c r="V234" s="24"/>
      <c r="W234" s="71">
        <f t="shared" si="128"/>
        <v>0.20487665719696971</v>
      </c>
      <c r="X234" s="83">
        <f>W234/W$6</f>
        <v>1.0756117218330474</v>
      </c>
      <c r="Y234" s="84">
        <f t="shared" si="129"/>
        <v>-7.5611721833047429E-2</v>
      </c>
    </row>
    <row r="235" spans="1:25" hidden="1" outlineLevel="2">
      <c r="A235" s="8" t="s">
        <v>19</v>
      </c>
      <c r="B235" s="39">
        <v>0.05</v>
      </c>
      <c r="C235" s="34">
        <v>0.05</v>
      </c>
      <c r="D235" s="34">
        <v>0.05</v>
      </c>
      <c r="E235" s="34">
        <v>0.05</v>
      </c>
      <c r="F235" s="24">
        <v>0.05</v>
      </c>
      <c r="G235" s="24">
        <v>0.05</v>
      </c>
      <c r="H235" s="34">
        <v>0.05</v>
      </c>
      <c r="I235" s="24">
        <v>0.05</v>
      </c>
      <c r="J235" s="24">
        <v>0.05</v>
      </c>
      <c r="K235" s="24"/>
      <c r="L235" s="57">
        <v>0.05</v>
      </c>
      <c r="M235" s="24"/>
      <c r="N235" s="57"/>
      <c r="O235" s="57">
        <v>4.8125000000000001E-2</v>
      </c>
      <c r="P235" s="34"/>
      <c r="Q235" s="33">
        <v>4.8000000000000001E-2</v>
      </c>
      <c r="R235" s="24"/>
      <c r="S235" s="24"/>
      <c r="T235" s="24"/>
      <c r="U235" s="24"/>
      <c r="V235" s="24"/>
      <c r="W235" s="71">
        <f t="shared" si="128"/>
        <v>4.9647727272727267E-2</v>
      </c>
      <c r="X235" s="83">
        <f>W235/W$7</f>
        <v>0.99811145463683559</v>
      </c>
      <c r="Y235" s="84">
        <f t="shared" si="129"/>
        <v>1.8885453631644067E-3</v>
      </c>
    </row>
    <row r="236" spans="1:25" s="15" customFormat="1" hidden="1" outlineLevel="1">
      <c r="A236" s="13" t="s">
        <v>20</v>
      </c>
      <c r="B236" s="16">
        <f>SUM(B232:B235)</f>
        <v>1</v>
      </c>
      <c r="C236" s="40">
        <f t="shared" ref="C236:D236" si="150">SUM(C232:C235)</f>
        <v>0.61250000000000004</v>
      </c>
      <c r="D236" s="40">
        <f t="shared" si="150"/>
        <v>0.64737500000000003</v>
      </c>
      <c r="E236" s="40">
        <f t="shared" ref="E236:I236" si="151">SUM(E232:E235)</f>
        <v>0.54649999999999999</v>
      </c>
      <c r="F236" s="40">
        <f t="shared" si="151"/>
        <v>0.56300000000000006</v>
      </c>
      <c r="G236" s="40">
        <f t="shared" si="151"/>
        <v>0.47499999999999998</v>
      </c>
      <c r="H236" s="40">
        <f t="shared" si="151"/>
        <v>0.41862499999999997</v>
      </c>
      <c r="I236" s="40">
        <f t="shared" si="151"/>
        <v>0.54500000000000004</v>
      </c>
      <c r="J236" s="40">
        <f t="shared" ref="J236:L236" si="152">SUM(J232:J235)</f>
        <v>0.59899999999999998</v>
      </c>
      <c r="K236" s="40"/>
      <c r="L236" s="58">
        <f t="shared" si="152"/>
        <v>0.51300000000000001</v>
      </c>
      <c r="M236" s="40"/>
      <c r="N236" s="58"/>
      <c r="O236" s="58">
        <v>0.47080156249999994</v>
      </c>
      <c r="P236" s="40"/>
      <c r="Q236" s="50">
        <v>0.52329999999999999</v>
      </c>
      <c r="R236" s="40"/>
      <c r="S236" s="40"/>
      <c r="T236" s="40"/>
      <c r="U236" s="40"/>
      <c r="V236" s="40"/>
      <c r="W236" s="71">
        <f t="shared" si="128"/>
        <v>0.53764559659090905</v>
      </c>
      <c r="X236" s="83">
        <f>W236/W$8</f>
        <v>1.0331289841052766</v>
      </c>
      <c r="Y236" s="84">
        <f t="shared" si="129"/>
        <v>-3.3128984105276649E-2</v>
      </c>
    </row>
    <row r="237" spans="1:25" hidden="1" outlineLevel="2">
      <c r="A237" s="8" t="s">
        <v>21</v>
      </c>
      <c r="B237" s="39">
        <v>0.09</v>
      </c>
      <c r="C237" s="34">
        <v>1.7999999999999999E-2</v>
      </c>
      <c r="D237" s="34">
        <v>6.2156249999999998E-3</v>
      </c>
      <c r="E237" s="34">
        <v>3.5999999999999999E-3</v>
      </c>
      <c r="F237" s="24">
        <v>6.0000000000000001E-3</v>
      </c>
      <c r="G237" s="24">
        <v>5.4720000000000003E-3</v>
      </c>
      <c r="H237" s="34">
        <v>8.7500000000000008E-3</v>
      </c>
      <c r="I237" s="24">
        <v>6.0000000000000001E-3</v>
      </c>
      <c r="J237" s="24">
        <v>6.0000000000000001E-3</v>
      </c>
      <c r="K237" s="24"/>
      <c r="L237" s="57">
        <v>6.3E-3</v>
      </c>
      <c r="M237" s="24"/>
      <c r="N237" s="57"/>
      <c r="O237" s="57">
        <v>6.4869734374999989E-3</v>
      </c>
      <c r="P237" s="34"/>
      <c r="Q237" s="33">
        <v>6.9000000000000008E-3</v>
      </c>
      <c r="R237" s="24"/>
      <c r="S237" s="24"/>
      <c r="T237" s="24"/>
      <c r="U237" s="24"/>
      <c r="V237" s="24"/>
      <c r="W237" s="71">
        <f t="shared" si="128"/>
        <v>7.2476907670454534E-3</v>
      </c>
      <c r="X237" s="83">
        <f>W237/W$9</f>
        <v>0.95476991992994587</v>
      </c>
      <c r="Y237" s="84">
        <f t="shared" si="129"/>
        <v>4.5230080070054135E-2</v>
      </c>
    </row>
    <row r="238" spans="1:25" hidden="1" outlineLevel="2">
      <c r="A238" s="8" t="s">
        <v>22</v>
      </c>
      <c r="B238" s="39">
        <v>0.04</v>
      </c>
      <c r="C238" s="34">
        <v>8.0000000000000002E-3</v>
      </c>
      <c r="D238" s="34">
        <v>7.3600000000000002E-3</v>
      </c>
      <c r="E238" s="34">
        <v>2.3999999999999998E-3</v>
      </c>
      <c r="F238" s="24">
        <v>4.0000000000000001E-3</v>
      </c>
      <c r="G238" s="24">
        <v>1.5E-3</v>
      </c>
      <c r="H238" s="34">
        <v>2E-3</v>
      </c>
      <c r="I238" s="24">
        <v>3.0000000000000001E-3</v>
      </c>
      <c r="J238" s="24">
        <v>2E-3</v>
      </c>
      <c r="K238" s="24"/>
      <c r="L238" s="57">
        <v>3.0000000000000001E-3</v>
      </c>
      <c r="M238" s="24"/>
      <c r="N238" s="57"/>
      <c r="O238" s="57">
        <v>4.2362500000000004E-3</v>
      </c>
      <c r="P238" s="34"/>
      <c r="Q238" s="33">
        <v>6.8999999999999999E-3</v>
      </c>
      <c r="R238" s="24"/>
      <c r="S238" s="24"/>
      <c r="T238" s="24"/>
      <c r="U238" s="24"/>
      <c r="V238" s="24"/>
      <c r="W238" s="71">
        <f t="shared" si="128"/>
        <v>4.0360227272727284E-3</v>
      </c>
      <c r="X238" s="83">
        <f>W238/W$10</f>
        <v>1.0090687486149705</v>
      </c>
      <c r="Y238" s="84">
        <f t="shared" si="129"/>
        <v>-9.0687486149705343E-3</v>
      </c>
    </row>
    <row r="239" spans="1:25" hidden="1" outlineLevel="2">
      <c r="A239" s="8" t="s">
        <v>23</v>
      </c>
      <c r="B239" s="39">
        <v>0.1</v>
      </c>
      <c r="C239" s="34">
        <v>0.02</v>
      </c>
      <c r="D239" s="34">
        <v>4.2500000000000003E-3</v>
      </c>
      <c r="E239" s="34">
        <v>5.0000000000000001E-3</v>
      </c>
      <c r="F239" s="24">
        <v>5.0000000000000001E-3</v>
      </c>
      <c r="G239" s="24">
        <v>4.7499999999999999E-3</v>
      </c>
      <c r="H239" s="34">
        <v>3.7499999999999999E-3</v>
      </c>
      <c r="I239" s="24">
        <v>5.0000000000000001E-3</v>
      </c>
      <c r="J239" s="24">
        <v>5.0000000000000001E-3</v>
      </c>
      <c r="K239" s="24"/>
      <c r="L239" s="57">
        <v>5.0000000000000001E-3</v>
      </c>
      <c r="M239" s="24"/>
      <c r="N239" s="57"/>
      <c r="O239" s="57">
        <v>5.615625E-3</v>
      </c>
      <c r="P239" s="34"/>
      <c r="Q239" s="33">
        <v>5.1000000000000004E-3</v>
      </c>
      <c r="R239" s="24"/>
      <c r="S239" s="24"/>
      <c r="T239" s="24"/>
      <c r="U239" s="24"/>
      <c r="V239" s="24"/>
      <c r="W239" s="71">
        <f t="shared" si="128"/>
        <v>6.2241477272727275E-3</v>
      </c>
      <c r="X239" s="83">
        <f>W239/W$11</f>
        <v>1.0553502098593766</v>
      </c>
      <c r="Y239" s="84">
        <f t="shared" si="129"/>
        <v>-5.5350209859376553E-2</v>
      </c>
    </row>
    <row r="240" spans="1:25" hidden="1" outlineLevel="2">
      <c r="A240" s="8" t="s">
        <v>24</v>
      </c>
      <c r="B240" s="39">
        <v>0.28999999999999998</v>
      </c>
      <c r="C240" s="34">
        <v>7.8299999999999995E-2</v>
      </c>
      <c r="D240" s="34">
        <v>2.3084145E-2</v>
      </c>
      <c r="E240" s="34">
        <v>5.7999999999999996E-3</v>
      </c>
      <c r="F240" s="24">
        <v>7.0000000000000001E-3</v>
      </c>
      <c r="G240" s="24">
        <v>3.9149999999999997E-2</v>
      </c>
      <c r="H240" s="34">
        <v>7.3000000000000001E-3</v>
      </c>
      <c r="I240" s="24">
        <v>3.4437500000000003E-2</v>
      </c>
      <c r="J240" s="24">
        <v>3.1E-2</v>
      </c>
      <c r="K240" s="24"/>
      <c r="L240" s="57">
        <v>2.7099999999999999E-2</v>
      </c>
      <c r="M240" s="24"/>
      <c r="N240" s="57"/>
      <c r="O240" s="57">
        <v>1.7241752499999999E-2</v>
      </c>
      <c r="P240" s="34"/>
      <c r="Q240" s="33">
        <v>9.7499999999999983E-3</v>
      </c>
      <c r="R240" s="24"/>
      <c r="S240" s="24"/>
      <c r="T240" s="24"/>
      <c r="U240" s="24"/>
      <c r="V240" s="24"/>
      <c r="W240" s="71">
        <f t="shared" si="128"/>
        <v>2.5469399772727271E-2</v>
      </c>
      <c r="X240" s="83">
        <f>W240/W$12</f>
        <v>0.79346346250822486</v>
      </c>
      <c r="Y240" s="84">
        <f t="shared" si="129"/>
        <v>0.20653653749177514</v>
      </c>
    </row>
    <row r="241" spans="1:25" hidden="1" outlineLevel="2">
      <c r="A241" s="8" t="s">
        <v>25</v>
      </c>
      <c r="B241" s="39">
        <v>0.09</v>
      </c>
      <c r="C241" s="34">
        <v>8.7480000000000006E-3</v>
      </c>
      <c r="D241" s="34">
        <v>7.5937500000000104E-4</v>
      </c>
      <c r="E241" s="34">
        <v>1.5E-3</v>
      </c>
      <c r="F241" s="24">
        <v>3.3999999999999998E-3</v>
      </c>
      <c r="G241" s="24">
        <v>6.4999999999999997E-4</v>
      </c>
      <c r="H241" s="34">
        <v>4.3201058201058201E-4</v>
      </c>
      <c r="I241" s="24">
        <v>3.8127659574468098E-3</v>
      </c>
      <c r="J241" s="24">
        <v>1E-3</v>
      </c>
      <c r="K241" s="24"/>
      <c r="L241" s="57">
        <v>3.2000000000000002E-3</v>
      </c>
      <c r="M241" s="24"/>
      <c r="N241" s="57"/>
      <c r="O241" s="57">
        <v>2.3584050000000009E-3</v>
      </c>
      <c r="P241" s="34"/>
      <c r="Q241" s="33">
        <v>1.8399999999999998E-3</v>
      </c>
      <c r="R241" s="24"/>
      <c r="S241" s="24"/>
      <c r="T241" s="24"/>
      <c r="U241" s="24"/>
      <c r="V241" s="24"/>
      <c r="W241" s="71">
        <f t="shared" si="128"/>
        <v>2.5182324126779452E-3</v>
      </c>
      <c r="X241" s="83">
        <f>W241/W$13</f>
        <v>0.31966793984094172</v>
      </c>
      <c r="Y241" s="84">
        <f t="shared" si="129"/>
        <v>0.68033206015905834</v>
      </c>
    </row>
    <row r="242" spans="1:25" hidden="1" outlineLevel="2">
      <c r="A242" s="8" t="s">
        <v>26</v>
      </c>
      <c r="B242" s="39">
        <v>0.12</v>
      </c>
      <c r="C242" s="34">
        <v>8.6400000000000001E-3</v>
      </c>
      <c r="D242" s="34">
        <v>1.1249999999999999E-3</v>
      </c>
      <c r="E242" s="34">
        <v>2.3999999999999998E-3</v>
      </c>
      <c r="F242" s="24">
        <v>3.0000000000000001E-3</v>
      </c>
      <c r="G242" s="24">
        <v>8.0000000000000004E-4</v>
      </c>
      <c r="H242" s="34">
        <v>1.12698412698413E-3</v>
      </c>
      <c r="I242" s="24">
        <v>8.9999999999999998E-4</v>
      </c>
      <c r="J242" s="24">
        <v>1E-3</v>
      </c>
      <c r="K242" s="24"/>
      <c r="L242" s="57">
        <v>1.1999999999999999E-3</v>
      </c>
      <c r="M242" s="24"/>
      <c r="N242" s="57"/>
      <c r="O242" s="57">
        <v>2.7777255733333331E-3</v>
      </c>
      <c r="P242" s="34"/>
      <c r="Q242" s="33">
        <v>4.0000000000000001E-3</v>
      </c>
      <c r="R242" s="24"/>
      <c r="S242" s="24"/>
      <c r="T242" s="24"/>
      <c r="U242" s="24"/>
      <c r="V242" s="24"/>
      <c r="W242" s="71">
        <f t="shared" si="128"/>
        <v>2.451791790937951E-3</v>
      </c>
      <c r="X242" s="83">
        <f>W242/W$14</f>
        <v>0.309449344963451</v>
      </c>
      <c r="Y242" s="84">
        <f t="shared" si="129"/>
        <v>0.690550655036549</v>
      </c>
    </row>
    <row r="243" spans="1:25" hidden="1" outlineLevel="2">
      <c r="A243" s="8" t="s">
        <v>27</v>
      </c>
      <c r="B243" s="39">
        <v>0.04</v>
      </c>
      <c r="C243" s="34">
        <v>3.5999999999999997E-2</v>
      </c>
      <c r="D243" s="34">
        <v>3.7999999999999999E-2</v>
      </c>
      <c r="E243" s="34">
        <v>2.1999999999999999E-2</v>
      </c>
      <c r="F243" s="24">
        <v>3.2000000000000001E-2</v>
      </c>
      <c r="G243" s="24">
        <v>0.04</v>
      </c>
      <c r="H243" s="34">
        <v>2.1600000000000001E-2</v>
      </c>
      <c r="I243" s="24">
        <v>3.2000000000000001E-2</v>
      </c>
      <c r="J243" s="24">
        <v>0.03</v>
      </c>
      <c r="K243" s="24"/>
      <c r="L243" s="57">
        <v>3.7999999999999999E-2</v>
      </c>
      <c r="M243" s="24"/>
      <c r="N243" s="57"/>
      <c r="O243" s="57">
        <v>3.8666666666666662E-2</v>
      </c>
      <c r="P243" s="34"/>
      <c r="Q243" s="33">
        <v>2.0339999999999997E-2</v>
      </c>
      <c r="R243" s="24"/>
      <c r="S243" s="24"/>
      <c r="T243" s="24"/>
      <c r="U243" s="24"/>
      <c r="V243" s="24"/>
      <c r="W243" s="71">
        <f t="shared" si="128"/>
        <v>3.1691515151515158E-2</v>
      </c>
      <c r="X243" s="83">
        <f>W243/W$15</f>
        <v>0.86185905712103839</v>
      </c>
      <c r="Y243" s="84">
        <f t="shared" si="129"/>
        <v>0.13814094287896161</v>
      </c>
    </row>
    <row r="244" spans="1:25" hidden="1" outlineLevel="2">
      <c r="A244" s="8" t="s">
        <v>28</v>
      </c>
      <c r="B244" s="39">
        <v>0.09</v>
      </c>
      <c r="C244" s="34">
        <v>4.4999999999999998E-2</v>
      </c>
      <c r="D244" s="34">
        <v>2.2499999999999999E-2</v>
      </c>
      <c r="E244" s="34">
        <v>2.2499999999999999E-2</v>
      </c>
      <c r="F244" s="24">
        <v>2.3E-2</v>
      </c>
      <c r="G244" s="24">
        <v>2.2499999999999999E-2</v>
      </c>
      <c r="H244" s="34">
        <v>2.3E-2</v>
      </c>
      <c r="I244" s="24">
        <v>2.2499999999999999E-2</v>
      </c>
      <c r="J244" s="24">
        <v>2.3E-2</v>
      </c>
      <c r="K244" s="24"/>
      <c r="L244" s="57">
        <v>2.3E-2</v>
      </c>
      <c r="M244" s="24"/>
      <c r="N244" s="57"/>
      <c r="O244" s="57">
        <v>2.8333333333333332E-2</v>
      </c>
      <c r="P244" s="34"/>
      <c r="Q244" s="33">
        <v>2.46E-2</v>
      </c>
      <c r="R244" s="24"/>
      <c r="S244" s="24"/>
      <c r="T244" s="24"/>
      <c r="U244" s="24"/>
      <c r="V244" s="24"/>
      <c r="W244" s="71">
        <f t="shared" si="128"/>
        <v>2.5448484848484845E-2</v>
      </c>
      <c r="X244" s="83">
        <f>W244/W$16</f>
        <v>1.0235804595833196</v>
      </c>
      <c r="Y244" s="84">
        <f t="shared" si="129"/>
        <v>-2.3580459583319557E-2</v>
      </c>
    </row>
    <row r="245" spans="1:25" hidden="1" outlineLevel="2">
      <c r="A245" s="8" t="s">
        <v>29</v>
      </c>
      <c r="B245" s="39">
        <v>0.05</v>
      </c>
      <c r="C245" s="34">
        <v>3.5999999999999997E-2</v>
      </c>
      <c r="D245" s="34">
        <v>1.3299999999999999E-2</v>
      </c>
      <c r="E245" s="34">
        <v>7.4999999999999997E-3</v>
      </c>
      <c r="F245" s="24">
        <v>1.7999999999999999E-2</v>
      </c>
      <c r="G245" s="24">
        <v>4.4999999999999997E-3</v>
      </c>
      <c r="H245" s="34">
        <v>1.5630511463844799E-2</v>
      </c>
      <c r="I245" s="24">
        <v>2.0400000000000001E-2</v>
      </c>
      <c r="J245" s="24">
        <v>1.0999999999999999E-2</v>
      </c>
      <c r="K245" s="24"/>
      <c r="L245" s="57">
        <v>9.4999999999999998E-3</v>
      </c>
      <c r="M245" s="24"/>
      <c r="N245" s="57"/>
      <c r="O245" s="57">
        <v>1.1918700000000003E-2</v>
      </c>
      <c r="P245" s="34"/>
      <c r="Q245" s="33">
        <v>1.52E-2</v>
      </c>
      <c r="R245" s="24"/>
      <c r="S245" s="24"/>
      <c r="T245" s="24"/>
      <c r="U245" s="24"/>
      <c r="V245" s="24"/>
      <c r="W245" s="71">
        <f t="shared" si="128"/>
        <v>1.4813564678531345E-2</v>
      </c>
      <c r="X245" s="83">
        <f>W245/W$17</f>
        <v>0.5510827917734944</v>
      </c>
      <c r="Y245" s="84">
        <f t="shared" si="129"/>
        <v>0.4489172082265056</v>
      </c>
    </row>
    <row r="246" spans="1:25" hidden="1" outlineLevel="2">
      <c r="A246" s="8" t="s">
        <v>30</v>
      </c>
      <c r="B246" s="39">
        <v>0.09</v>
      </c>
      <c r="C246" s="34">
        <v>4.4999999999999998E-2</v>
      </c>
      <c r="D246" s="34">
        <v>0</v>
      </c>
      <c r="E246" s="34">
        <v>2.7000000000000001E-3</v>
      </c>
      <c r="F246" s="24">
        <v>1.2999999999999999E-2</v>
      </c>
      <c r="G246" s="24">
        <v>2.2499999999999999E-2</v>
      </c>
      <c r="H246" s="34">
        <v>2.3E-2</v>
      </c>
      <c r="I246" s="24">
        <v>2.2499999999999999E-2</v>
      </c>
      <c r="J246" s="24">
        <v>2.3E-2</v>
      </c>
      <c r="K246" s="24"/>
      <c r="L246" s="57">
        <v>0.02</v>
      </c>
      <c r="M246" s="24"/>
      <c r="N246" s="57"/>
      <c r="O246" s="57">
        <v>2.090613333333333E-2</v>
      </c>
      <c r="P246" s="34"/>
      <c r="Q246" s="33">
        <v>2.6009999999999995E-2</v>
      </c>
      <c r="R246" s="24"/>
      <c r="S246" s="24"/>
      <c r="T246" s="24"/>
      <c r="U246" s="24"/>
      <c r="V246" s="24"/>
      <c r="W246" s="71">
        <f t="shared" si="128"/>
        <v>1.9874193939393936E-2</v>
      </c>
      <c r="X246" s="83">
        <f>W246/W$18</f>
        <v>0.87395939257295407</v>
      </c>
      <c r="Y246" s="84">
        <f t="shared" si="129"/>
        <v>0.12604060742704593</v>
      </c>
    </row>
    <row r="247" spans="1:25" s="15" customFormat="1" hidden="1" outlineLevel="1">
      <c r="A247" s="13" t="s">
        <v>31</v>
      </c>
      <c r="B247" s="16">
        <f>SUM(B237:B246)</f>
        <v>1</v>
      </c>
      <c r="C247" s="40">
        <f t="shared" ref="C247:G247" si="153">SUM(C237:C246)</f>
        <v>0.30368799999999996</v>
      </c>
      <c r="D247" s="40">
        <f t="shared" si="153"/>
        <v>0.11659414500000001</v>
      </c>
      <c r="E247" s="40">
        <f t="shared" si="153"/>
        <v>7.5400000000000009E-2</v>
      </c>
      <c r="F247" s="40">
        <f t="shared" si="153"/>
        <v>0.1144</v>
      </c>
      <c r="G247" s="40">
        <f t="shared" si="153"/>
        <v>0.141822</v>
      </c>
      <c r="H247" s="40">
        <f t="shared" ref="H247:I247" si="154">SUM(H237:H246)</f>
        <v>0.10658950617283952</v>
      </c>
      <c r="I247" s="40">
        <f t="shared" si="154"/>
        <v>0.1505502659574468</v>
      </c>
      <c r="J247" s="40">
        <f t="shared" ref="J247:L247" si="155">SUM(J237:J246)</f>
        <v>0.13300000000000001</v>
      </c>
      <c r="K247" s="40"/>
      <c r="L247" s="40">
        <f t="shared" si="155"/>
        <v>0.1363</v>
      </c>
      <c r="M247" s="40"/>
      <c r="N247" s="40"/>
      <c r="O247" s="58">
        <v>0.13854156484416666</v>
      </c>
      <c r="P247" s="40"/>
      <c r="Q247" s="50">
        <v>0.12064</v>
      </c>
      <c r="R247" s="40"/>
      <c r="S247" s="40"/>
      <c r="T247" s="40"/>
      <c r="U247" s="40"/>
      <c r="V247" s="40"/>
      <c r="W247" s="71">
        <f t="shared" si="128"/>
        <v>0.1397750438158594</v>
      </c>
      <c r="X247" s="83">
        <f>W247/W$19</f>
        <v>0.79128630904759933</v>
      </c>
      <c r="Y247" s="84">
        <f t="shared" si="129"/>
        <v>0.20871369095240067</v>
      </c>
    </row>
    <row r="248" spans="1:25" collapsed="1">
      <c r="A248" s="13" t="s">
        <v>32</v>
      </c>
      <c r="B248" s="16">
        <f t="shared" ref="B248:L248" si="156">0.4*B236+0.6*B247</f>
        <v>1</v>
      </c>
      <c r="C248" s="40">
        <f t="shared" si="156"/>
        <v>0.4272128</v>
      </c>
      <c r="D248" s="40">
        <f t="shared" si="156"/>
        <v>0.32890648700000003</v>
      </c>
      <c r="E248" s="40">
        <f t="shared" si="156"/>
        <v>0.26384000000000002</v>
      </c>
      <c r="F248" s="40">
        <f t="shared" si="156"/>
        <v>0.29384000000000005</v>
      </c>
      <c r="G248" s="40">
        <f t="shared" si="156"/>
        <v>0.27509319999999998</v>
      </c>
      <c r="H248" s="40">
        <f t="shared" si="156"/>
        <v>0.23140370370370369</v>
      </c>
      <c r="I248" s="40">
        <f t="shared" si="156"/>
        <v>0.30833015957446808</v>
      </c>
      <c r="J248" s="40">
        <f t="shared" si="156"/>
        <v>0.31940000000000002</v>
      </c>
      <c r="K248" s="40"/>
      <c r="L248" s="40">
        <f t="shared" si="156"/>
        <v>0.28698000000000001</v>
      </c>
      <c r="M248" s="40"/>
      <c r="N248" s="40"/>
      <c r="O248" s="58">
        <v>0.27144556390649999</v>
      </c>
      <c r="P248" s="40"/>
      <c r="Q248" s="50">
        <v>0.28170400000000001</v>
      </c>
      <c r="R248" s="40"/>
      <c r="S248" s="40"/>
      <c r="T248" s="40"/>
      <c r="U248" s="40"/>
      <c r="V248" s="40"/>
      <c r="W248" s="75">
        <f t="shared" si="128"/>
        <v>0.29892326492587928</v>
      </c>
      <c r="X248" s="75">
        <f>W248/W$20</f>
        <v>0.95153723483155683</v>
      </c>
      <c r="Y248" s="75">
        <f t="shared" si="129"/>
        <v>4.8462765168443167E-2</v>
      </c>
    </row>
    <row r="249" spans="1:25">
      <c r="A249" s="100"/>
      <c r="B249" s="89"/>
      <c r="C249" s="24"/>
      <c r="D249" s="24"/>
      <c r="E249" s="24"/>
      <c r="F249" s="24"/>
      <c r="G249" s="24"/>
      <c r="H249" s="89"/>
      <c r="I249" s="24"/>
      <c r="J249" s="24"/>
      <c r="K249" s="24"/>
      <c r="L249" s="24"/>
      <c r="M249" s="24"/>
      <c r="N249" s="57"/>
      <c r="O249" s="57"/>
      <c r="P249" s="24"/>
      <c r="Q249" s="64"/>
      <c r="R249" s="24"/>
      <c r="S249" s="24"/>
      <c r="T249" s="24"/>
      <c r="U249" s="24"/>
      <c r="V249" s="24"/>
      <c r="W249" s="71"/>
      <c r="X249" s="81"/>
      <c r="Y249" s="84"/>
    </row>
    <row r="250" spans="1:25">
      <c r="A250" s="5" t="s">
        <v>45</v>
      </c>
      <c r="B250" s="6"/>
      <c r="C250" s="37"/>
      <c r="D250" s="37"/>
      <c r="E250" s="37"/>
      <c r="F250" s="37"/>
      <c r="G250" s="37"/>
      <c r="H250" s="6"/>
      <c r="I250" s="37"/>
      <c r="J250" s="37"/>
      <c r="K250" s="37"/>
      <c r="L250" s="37"/>
      <c r="M250" s="37"/>
      <c r="N250" s="60"/>
      <c r="O250" s="60"/>
      <c r="P250" s="37"/>
      <c r="Q250" s="50"/>
      <c r="R250" s="37"/>
      <c r="S250" s="37"/>
      <c r="T250" s="37"/>
      <c r="U250" s="37"/>
      <c r="V250" s="37"/>
      <c r="W250" s="71"/>
      <c r="X250" s="81"/>
      <c r="Y250" s="84"/>
    </row>
    <row r="251" spans="1:25" hidden="1" outlineLevel="2">
      <c r="A251" s="8" t="s">
        <v>16</v>
      </c>
      <c r="B251" s="39">
        <v>0.25</v>
      </c>
      <c r="C251" s="34">
        <v>0.25</v>
      </c>
      <c r="D251" s="34">
        <v>0.25</v>
      </c>
      <c r="E251" s="34">
        <v>0.25</v>
      </c>
      <c r="F251" s="34">
        <v>0.25</v>
      </c>
      <c r="G251" s="24">
        <v>0.25</v>
      </c>
      <c r="H251" s="34">
        <v>0.2</v>
      </c>
      <c r="I251" s="24">
        <v>0.25</v>
      </c>
      <c r="J251" s="24">
        <v>0.25</v>
      </c>
      <c r="K251" s="24">
        <v>0.2</v>
      </c>
      <c r="L251" s="57">
        <v>0.25</v>
      </c>
      <c r="M251" s="24">
        <v>0.25</v>
      </c>
      <c r="N251" s="57"/>
      <c r="O251" s="57">
        <v>0.215</v>
      </c>
      <c r="P251" s="34"/>
      <c r="Q251" s="33"/>
      <c r="R251" s="24"/>
      <c r="S251" s="24"/>
      <c r="T251" s="24"/>
      <c r="U251" s="24"/>
      <c r="V251" s="24"/>
      <c r="W251" s="71">
        <f t="shared" si="128"/>
        <v>0.23874999999999999</v>
      </c>
      <c r="X251" s="83">
        <f>W251/W$4</f>
        <v>0.99145926192519584</v>
      </c>
      <c r="Y251" s="84">
        <f t="shared" si="129"/>
        <v>8.540738074804155E-3</v>
      </c>
    </row>
    <row r="252" spans="1:25" hidden="1" outlineLevel="2">
      <c r="A252" s="8" t="s">
        <v>17</v>
      </c>
      <c r="B252" s="39">
        <v>0.15</v>
      </c>
      <c r="C252" s="34">
        <v>3.7499999999999999E-2</v>
      </c>
      <c r="D252" s="34">
        <v>0.06</v>
      </c>
      <c r="E252" s="34">
        <v>3.7499999999999999E-2</v>
      </c>
      <c r="F252" s="24">
        <v>3.7999999999999999E-2</v>
      </c>
      <c r="G252" s="24">
        <v>3.7499999999999999E-2</v>
      </c>
      <c r="H252" s="34">
        <v>3.7999999999999999E-2</v>
      </c>
      <c r="I252" s="24">
        <v>3.7499999999999999E-2</v>
      </c>
      <c r="J252" s="24">
        <v>3.7999999999999999E-2</v>
      </c>
      <c r="K252" s="24">
        <v>2.5999999999999999E-2</v>
      </c>
      <c r="L252" s="57">
        <v>0.04</v>
      </c>
      <c r="M252" s="24">
        <v>3.7499999999999999E-2</v>
      </c>
      <c r="N252" s="57"/>
      <c r="O252" s="57">
        <v>3.8233333333333328E-2</v>
      </c>
      <c r="P252" s="34"/>
      <c r="Q252" s="33"/>
      <c r="R252" s="24"/>
      <c r="S252" s="24"/>
      <c r="T252" s="24"/>
      <c r="U252" s="24"/>
      <c r="V252" s="24"/>
      <c r="W252" s="71">
        <f t="shared" si="128"/>
        <v>3.8811111111111109E-2</v>
      </c>
      <c r="X252" s="83">
        <f>W252/W$5</f>
        <v>0.985498250761765</v>
      </c>
      <c r="Y252" s="84">
        <f t="shared" si="129"/>
        <v>1.4501749238234996E-2</v>
      </c>
    </row>
    <row r="253" spans="1:25" hidden="1" outlineLevel="2">
      <c r="A253" s="8" t="s">
        <v>18</v>
      </c>
      <c r="B253" s="39">
        <v>0.55000000000000004</v>
      </c>
      <c r="C253" s="34">
        <v>0.27500000000000002</v>
      </c>
      <c r="D253" s="34">
        <v>0.28737499999999999</v>
      </c>
      <c r="E253" s="34">
        <v>0.20899999999999999</v>
      </c>
      <c r="F253" s="24">
        <v>0.22500000000000001</v>
      </c>
      <c r="G253" s="24">
        <v>0.13750000000000001</v>
      </c>
      <c r="H253" s="34">
        <v>0.13062499999999999</v>
      </c>
      <c r="I253" s="24">
        <v>0.20749999999999999</v>
      </c>
      <c r="J253" s="24">
        <v>0.26100000000000001</v>
      </c>
      <c r="K253" s="24">
        <v>0.1125</v>
      </c>
      <c r="L253" s="57">
        <v>0.17299999999999999</v>
      </c>
      <c r="M253" s="24">
        <v>0.13</v>
      </c>
      <c r="N253" s="57"/>
      <c r="O253" s="57">
        <v>0.16944322916666665</v>
      </c>
      <c r="P253" s="34"/>
      <c r="Q253" s="33"/>
      <c r="R253" s="24"/>
      <c r="S253" s="24"/>
      <c r="T253" s="24"/>
      <c r="U253" s="24"/>
      <c r="V253" s="24"/>
      <c r="W253" s="71">
        <f t="shared" si="128"/>
        <v>0.19316193576388888</v>
      </c>
      <c r="X253" s="83">
        <f>W253/W$6</f>
        <v>1.0141089041678979</v>
      </c>
      <c r="Y253" s="84">
        <f t="shared" si="129"/>
        <v>-1.4108904167897895E-2</v>
      </c>
    </row>
    <row r="254" spans="1:25" hidden="1" outlineLevel="2">
      <c r="A254" s="8" t="s">
        <v>19</v>
      </c>
      <c r="B254" s="39">
        <v>0.05</v>
      </c>
      <c r="C254" s="34">
        <v>0.05</v>
      </c>
      <c r="D254" s="34">
        <v>0.05</v>
      </c>
      <c r="E254" s="34">
        <v>0.05</v>
      </c>
      <c r="F254" s="24">
        <v>0.05</v>
      </c>
      <c r="G254" s="24">
        <v>0.05</v>
      </c>
      <c r="H254" s="34">
        <v>0.05</v>
      </c>
      <c r="I254" s="24">
        <v>0.05</v>
      </c>
      <c r="J254" s="24">
        <v>0.05</v>
      </c>
      <c r="K254" s="24">
        <v>0.05</v>
      </c>
      <c r="L254" s="57">
        <v>0.05</v>
      </c>
      <c r="M254" s="24">
        <v>0.05</v>
      </c>
      <c r="N254" s="57"/>
      <c r="O254" s="57">
        <v>4.8125000000000001E-2</v>
      </c>
      <c r="P254" s="34"/>
      <c r="Q254" s="33"/>
      <c r="R254" s="24"/>
      <c r="S254" s="24"/>
      <c r="T254" s="24"/>
      <c r="U254" s="24"/>
      <c r="V254" s="24"/>
      <c r="W254" s="71">
        <f t="shared" si="128"/>
        <v>4.9843749999999992E-2</v>
      </c>
      <c r="X254" s="83">
        <f>W254/W$7</f>
        <v>1.0020522700619867</v>
      </c>
      <c r="Y254" s="84">
        <f t="shared" si="129"/>
        <v>-2.0522700619867162E-3</v>
      </c>
    </row>
    <row r="255" spans="1:25" s="15" customFormat="1" hidden="1" outlineLevel="1">
      <c r="A255" s="13" t="s">
        <v>20</v>
      </c>
      <c r="B255" s="16">
        <f>SUM(B251:B254)</f>
        <v>1</v>
      </c>
      <c r="C255" s="40">
        <f t="shared" ref="C255:D255" si="157">SUM(C251:C254)</f>
        <v>0.61250000000000004</v>
      </c>
      <c r="D255" s="40">
        <f t="shared" si="157"/>
        <v>0.64737500000000003</v>
      </c>
      <c r="E255" s="40">
        <f t="shared" ref="E255:G255" si="158">SUM(E251:E254)</f>
        <v>0.54649999999999999</v>
      </c>
      <c r="F255" s="40">
        <f t="shared" si="158"/>
        <v>0.56300000000000006</v>
      </c>
      <c r="G255" s="40">
        <f t="shared" si="158"/>
        <v>0.47499999999999998</v>
      </c>
      <c r="H255" s="40">
        <f t="shared" ref="H255:I255" si="159">SUM(H251:H254)</f>
        <v>0.41862499999999997</v>
      </c>
      <c r="I255" s="40">
        <f t="shared" si="159"/>
        <v>0.54500000000000004</v>
      </c>
      <c r="J255" s="40">
        <f t="shared" ref="J255:L255" si="160">SUM(J251:J254)</f>
        <v>0.59899999999999998</v>
      </c>
      <c r="K255" s="40">
        <f t="shared" si="160"/>
        <v>0.38850000000000001</v>
      </c>
      <c r="L255" s="58">
        <f t="shared" si="160"/>
        <v>0.51300000000000001</v>
      </c>
      <c r="M255" s="58">
        <v>0.46749999999999997</v>
      </c>
      <c r="N255" s="58"/>
      <c r="O255" s="58">
        <v>0.47080156249999994</v>
      </c>
      <c r="P255" s="40"/>
      <c r="Q255" s="50"/>
      <c r="R255" s="40"/>
      <c r="S255" s="40"/>
      <c r="T255" s="40"/>
      <c r="U255" s="40"/>
      <c r="V255" s="40"/>
      <c r="W255" s="71">
        <f t="shared" si="128"/>
        <v>0.52056679687499996</v>
      </c>
      <c r="X255" s="83">
        <f>W255/W$8</f>
        <v>1.0003107054620306</v>
      </c>
      <c r="Y255" s="84">
        <f t="shared" si="129"/>
        <v>-3.1070546203060267E-4</v>
      </c>
    </row>
    <row r="256" spans="1:25" hidden="1" outlineLevel="2">
      <c r="A256" s="8" t="s">
        <v>21</v>
      </c>
      <c r="B256" s="39">
        <v>0.09</v>
      </c>
      <c r="C256" s="34">
        <v>1.7999999999999999E-2</v>
      </c>
      <c r="D256" s="34">
        <v>6.2156249999999998E-3</v>
      </c>
      <c r="E256" s="34">
        <v>3.5999999999999999E-3</v>
      </c>
      <c r="F256" s="24">
        <v>6.0000000000000001E-3</v>
      </c>
      <c r="G256" s="24">
        <v>5.4720000000000003E-3</v>
      </c>
      <c r="H256" s="34">
        <v>8.7500000000000008E-3</v>
      </c>
      <c r="I256" s="24">
        <v>6.0000000000000001E-3</v>
      </c>
      <c r="J256" s="24">
        <v>6.0000000000000001E-3</v>
      </c>
      <c r="K256" s="24">
        <v>7.0000000000000001E-3</v>
      </c>
      <c r="L256" s="57">
        <v>6.3E-3</v>
      </c>
      <c r="M256" s="24">
        <v>4.0000000000000001E-3</v>
      </c>
      <c r="N256" s="57"/>
      <c r="O256" s="57">
        <v>6.4869734374999989E-3</v>
      </c>
      <c r="P256" s="34"/>
      <c r="Q256" s="33"/>
      <c r="R256" s="24"/>
      <c r="S256" s="24"/>
      <c r="T256" s="24"/>
      <c r="U256" s="24"/>
      <c r="V256" s="24"/>
      <c r="W256" s="71">
        <f t="shared" si="128"/>
        <v>6.9853832031249998E-3</v>
      </c>
      <c r="X256" s="83">
        <f>W256/W$9</f>
        <v>0.92021500032160763</v>
      </c>
      <c r="Y256" s="84">
        <f t="shared" si="129"/>
        <v>7.9784999678392365E-2</v>
      </c>
    </row>
    <row r="257" spans="1:25" hidden="1" outlineLevel="2">
      <c r="A257" s="8" t="s">
        <v>22</v>
      </c>
      <c r="B257" s="39">
        <v>0.04</v>
      </c>
      <c r="C257" s="34">
        <v>8.0000000000000002E-3</v>
      </c>
      <c r="D257" s="34">
        <v>7.3600000000000002E-3</v>
      </c>
      <c r="E257" s="34">
        <v>2.3999999999999998E-3</v>
      </c>
      <c r="F257" s="24">
        <v>4.0000000000000001E-3</v>
      </c>
      <c r="G257" s="24">
        <v>1.5E-3</v>
      </c>
      <c r="H257" s="34">
        <v>2E-3</v>
      </c>
      <c r="I257" s="24">
        <v>3.0000000000000001E-3</v>
      </c>
      <c r="J257" s="24">
        <v>2E-3</v>
      </c>
      <c r="K257" s="24">
        <v>2E-3</v>
      </c>
      <c r="L257" s="57">
        <v>3.0000000000000001E-3</v>
      </c>
      <c r="M257" s="24">
        <v>2E-3</v>
      </c>
      <c r="N257" s="57"/>
      <c r="O257" s="57">
        <v>4.2362500000000004E-3</v>
      </c>
      <c r="P257" s="34"/>
      <c r="Q257" s="33"/>
      <c r="R257" s="24"/>
      <c r="S257" s="24"/>
      <c r="T257" s="24"/>
      <c r="U257" s="24"/>
      <c r="V257" s="24"/>
      <c r="W257" s="71">
        <f t="shared" si="128"/>
        <v>3.4580208333333342E-3</v>
      </c>
      <c r="X257" s="83">
        <f>W257/W$10</f>
        <v>0.86455924328603895</v>
      </c>
      <c r="Y257" s="84">
        <f t="shared" si="129"/>
        <v>0.13544075671396105</v>
      </c>
    </row>
    <row r="258" spans="1:25" hidden="1" outlineLevel="2">
      <c r="A258" s="8" t="s">
        <v>23</v>
      </c>
      <c r="B258" s="39">
        <v>0.1</v>
      </c>
      <c r="C258" s="34">
        <v>0.02</v>
      </c>
      <c r="D258" s="34">
        <v>4.2500000000000003E-3</v>
      </c>
      <c r="E258" s="34">
        <v>5.0000000000000001E-3</v>
      </c>
      <c r="F258" s="24">
        <v>5.0000000000000001E-3</v>
      </c>
      <c r="G258" s="24">
        <v>4.7499999999999999E-3</v>
      </c>
      <c r="H258" s="34">
        <v>3.7499999999999999E-3</v>
      </c>
      <c r="I258" s="24">
        <v>5.0000000000000001E-3</v>
      </c>
      <c r="J258" s="24">
        <v>5.0000000000000001E-3</v>
      </c>
      <c r="K258" s="24">
        <v>5.0000000000000001E-3</v>
      </c>
      <c r="L258" s="57">
        <v>5.0000000000000001E-3</v>
      </c>
      <c r="M258" s="24">
        <v>5.0000000000000001E-3</v>
      </c>
      <c r="N258" s="57"/>
      <c r="O258" s="57">
        <v>5.615625E-3</v>
      </c>
      <c r="P258" s="34"/>
      <c r="Q258" s="33"/>
      <c r="R258" s="24"/>
      <c r="S258" s="24"/>
      <c r="T258" s="24"/>
      <c r="U258" s="24"/>
      <c r="V258" s="24"/>
      <c r="W258" s="71">
        <f t="shared" si="128"/>
        <v>6.1138020833333322E-3</v>
      </c>
      <c r="X258" s="83">
        <f>W258/W$11</f>
        <v>1.03664029107351</v>
      </c>
      <c r="Y258" s="84">
        <f t="shared" si="129"/>
        <v>-3.6640291073509967E-2</v>
      </c>
    </row>
    <row r="259" spans="1:25" hidden="1" outlineLevel="2">
      <c r="A259" s="8" t="s">
        <v>24</v>
      </c>
      <c r="B259" s="39">
        <v>0.28999999999999998</v>
      </c>
      <c r="C259" s="34">
        <v>7.8299999999999995E-2</v>
      </c>
      <c r="D259" s="34">
        <v>2.1845915E-2</v>
      </c>
      <c r="E259" s="34">
        <v>5.7999999999999996E-3</v>
      </c>
      <c r="F259" s="24">
        <v>7.0000000000000001E-3</v>
      </c>
      <c r="G259" s="24">
        <v>3.7530000000000001E-2</v>
      </c>
      <c r="H259" s="34">
        <v>7.0482758620689697E-3</v>
      </c>
      <c r="I259" s="24">
        <v>3.4437500000000003E-2</v>
      </c>
      <c r="J259" s="24">
        <v>3.1E-2</v>
      </c>
      <c r="K259" s="24">
        <v>3.3000000000000002E-2</v>
      </c>
      <c r="L259" s="57">
        <v>2.5700000000000001E-2</v>
      </c>
      <c r="M259" s="24">
        <v>1.2500000000000001E-2</v>
      </c>
      <c r="N259" s="57"/>
      <c r="O259" s="57">
        <v>1.7241752499999999E-2</v>
      </c>
      <c r="P259" s="34"/>
      <c r="Q259" s="33"/>
      <c r="R259" s="24"/>
      <c r="S259" s="24"/>
      <c r="T259" s="24"/>
      <c r="U259" s="24"/>
      <c r="V259" s="24"/>
      <c r="W259" s="71">
        <f t="shared" si="128"/>
        <v>2.5950286946839082E-2</v>
      </c>
      <c r="X259" s="83">
        <f>W259/W$12</f>
        <v>0.80844482860445832</v>
      </c>
      <c r="Y259" s="84">
        <f t="shared" si="129"/>
        <v>0.19155517139554168</v>
      </c>
    </row>
    <row r="260" spans="1:25" hidden="1" outlineLevel="2">
      <c r="A260" s="8" t="s">
        <v>25</v>
      </c>
      <c r="B260" s="39">
        <v>0.09</v>
      </c>
      <c r="C260" s="34">
        <v>8.7480000000000006E-3</v>
      </c>
      <c r="D260" s="34">
        <v>7.5937500000000104E-4</v>
      </c>
      <c r="E260" s="34">
        <v>1.5E-3</v>
      </c>
      <c r="F260" s="24">
        <v>3.3999999999999998E-3</v>
      </c>
      <c r="G260" s="24">
        <v>6.4999999999999997E-4</v>
      </c>
      <c r="H260" s="34">
        <v>4.3201058201058201E-4</v>
      </c>
      <c r="I260" s="24">
        <v>3.8127659574468098E-3</v>
      </c>
      <c r="J260" s="24">
        <v>1E-3</v>
      </c>
      <c r="K260" s="24">
        <v>1E-3</v>
      </c>
      <c r="L260" s="57">
        <v>3.2000000000000002E-3</v>
      </c>
      <c r="M260" s="24">
        <v>5.6250000000000007E-4</v>
      </c>
      <c r="N260" s="57"/>
      <c r="O260" s="57">
        <v>2.3584050000000009E-3</v>
      </c>
      <c r="P260" s="34"/>
      <c r="Q260" s="33"/>
      <c r="R260" s="24"/>
      <c r="S260" s="24"/>
      <c r="T260" s="24"/>
      <c r="U260" s="24"/>
      <c r="V260" s="24"/>
      <c r="W260" s="71">
        <f t="shared" si="128"/>
        <v>2.2852547116214497E-3</v>
      </c>
      <c r="X260" s="83">
        <f>W260/W$13</f>
        <v>0.29009342505403618</v>
      </c>
      <c r="Y260" s="84">
        <f t="shared" si="129"/>
        <v>0.70990657494596388</v>
      </c>
    </row>
    <row r="261" spans="1:25" hidden="1" outlineLevel="2">
      <c r="A261" s="8" t="s">
        <v>26</v>
      </c>
      <c r="B261" s="39">
        <v>0.12</v>
      </c>
      <c r="C261" s="34">
        <v>8.6400000000000001E-3</v>
      </c>
      <c r="D261" s="34">
        <v>1.1249999999999999E-3</v>
      </c>
      <c r="E261" s="34">
        <v>2.3999999999999998E-3</v>
      </c>
      <c r="F261" s="24">
        <v>3.0000000000000001E-3</v>
      </c>
      <c r="G261" s="24">
        <v>8.0000000000000004E-4</v>
      </c>
      <c r="H261" s="34">
        <v>1.12698412698413E-3</v>
      </c>
      <c r="I261" s="24">
        <v>8.9999999999999998E-4</v>
      </c>
      <c r="J261" s="24">
        <v>1E-3</v>
      </c>
      <c r="K261" s="24">
        <v>1.2500000000000013E-3</v>
      </c>
      <c r="L261" s="57">
        <v>1.1999999999999999E-3</v>
      </c>
      <c r="M261" s="24">
        <v>1.1250000000000001E-3</v>
      </c>
      <c r="N261" s="57"/>
      <c r="O261" s="57">
        <v>2.7777255733333331E-3</v>
      </c>
      <c r="P261" s="34"/>
      <c r="Q261" s="33"/>
      <c r="R261" s="24"/>
      <c r="S261" s="24"/>
      <c r="T261" s="24"/>
      <c r="U261" s="24"/>
      <c r="V261" s="24"/>
      <c r="W261" s="71">
        <f t="shared" ref="W261:W324" si="161">AVERAGE(C261:V261)</f>
        <v>2.112059141693122E-3</v>
      </c>
      <c r="X261" s="83">
        <f>W261/W$14</f>
        <v>0.26657048136659889</v>
      </c>
      <c r="Y261" s="84">
        <f t="shared" ref="Y261:Y324" si="162">1-X261</f>
        <v>0.73342951863340111</v>
      </c>
    </row>
    <row r="262" spans="1:25" hidden="1" outlineLevel="2">
      <c r="A262" s="8" t="s">
        <v>27</v>
      </c>
      <c r="B262" s="39">
        <v>0.04</v>
      </c>
      <c r="C262" s="34">
        <v>3.5999999999999997E-2</v>
      </c>
      <c r="D262" s="34">
        <v>3.7999999999999999E-2</v>
      </c>
      <c r="E262" s="34">
        <v>2.1999999999999999E-2</v>
      </c>
      <c r="F262" s="24">
        <v>2.8000000000000001E-2</v>
      </c>
      <c r="G262" s="24">
        <v>3.8399999999999997E-2</v>
      </c>
      <c r="H262" s="34">
        <v>1.8599999999999998E-2</v>
      </c>
      <c r="I262" s="24">
        <v>1.6E-2</v>
      </c>
      <c r="J262" s="24">
        <v>0.03</v>
      </c>
      <c r="K262" s="24">
        <v>0.04</v>
      </c>
      <c r="L262" s="57">
        <v>3.5999999999999997E-2</v>
      </c>
      <c r="M262" s="24">
        <v>0.03</v>
      </c>
      <c r="N262" s="57"/>
      <c r="O262" s="57">
        <v>2.8999999999999998E-2</v>
      </c>
      <c r="P262" s="34"/>
      <c r="Q262" s="33"/>
      <c r="R262" s="24"/>
      <c r="S262" s="24"/>
      <c r="T262" s="24"/>
      <c r="U262" s="24"/>
      <c r="V262" s="24"/>
      <c r="W262" s="71">
        <f t="shared" si="161"/>
        <v>3.0166666666666665E-2</v>
      </c>
      <c r="X262" s="83">
        <f>W262/W$15</f>
        <v>0.82039040309421651</v>
      </c>
      <c r="Y262" s="84">
        <f t="shared" si="162"/>
        <v>0.17960959690578349</v>
      </c>
    </row>
    <row r="263" spans="1:25" hidden="1" outlineLevel="2">
      <c r="A263" s="8" t="s">
        <v>28</v>
      </c>
      <c r="B263" s="39">
        <v>0.09</v>
      </c>
      <c r="C263" s="34">
        <v>4.4999999999999998E-2</v>
      </c>
      <c r="D263" s="34">
        <v>2.2499999999999999E-2</v>
      </c>
      <c r="E263" s="34">
        <v>2.2499999999999999E-2</v>
      </c>
      <c r="F263" s="24">
        <v>2.3E-2</v>
      </c>
      <c r="G263" s="24">
        <v>2.2499999999999999E-2</v>
      </c>
      <c r="H263" s="34">
        <v>2.3E-2</v>
      </c>
      <c r="I263" s="24">
        <v>2.2499999999999999E-2</v>
      </c>
      <c r="J263" s="24">
        <v>2.3E-2</v>
      </c>
      <c r="K263" s="24">
        <v>2.3E-2</v>
      </c>
      <c r="L263" s="57">
        <v>2.3E-2</v>
      </c>
      <c r="M263" s="24">
        <v>2.2499999999999999E-2</v>
      </c>
      <c r="N263" s="57"/>
      <c r="O263" s="57">
        <v>2.8333333333333332E-2</v>
      </c>
      <c r="P263" s="34"/>
      <c r="Q263" s="33"/>
      <c r="R263" s="24"/>
      <c r="S263" s="24"/>
      <c r="T263" s="24"/>
      <c r="U263" s="24"/>
      <c r="V263" s="24"/>
      <c r="W263" s="71">
        <f t="shared" si="161"/>
        <v>2.5069444444444439E-2</v>
      </c>
      <c r="X263" s="83">
        <f>W263/W$16</f>
        <v>1.0083348230246691</v>
      </c>
      <c r="Y263" s="84">
        <f t="shared" si="162"/>
        <v>-8.3348230246691468E-3</v>
      </c>
    </row>
    <row r="264" spans="1:25" hidden="1" outlineLevel="2">
      <c r="A264" s="8" t="s">
        <v>29</v>
      </c>
      <c r="B264" s="39">
        <v>0.05</v>
      </c>
      <c r="C264" s="34">
        <v>3.5999999999999997E-2</v>
      </c>
      <c r="D264" s="34">
        <v>1.3299999999999999E-2</v>
      </c>
      <c r="E264" s="34">
        <v>7.4999999999999997E-3</v>
      </c>
      <c r="F264" s="24">
        <v>1.7999999999999999E-2</v>
      </c>
      <c r="G264" s="24">
        <v>4.3200000000000001E-3</v>
      </c>
      <c r="H264" s="34">
        <v>1.25044091710758E-2</v>
      </c>
      <c r="I264" s="24">
        <v>1.6299999999999999E-2</v>
      </c>
      <c r="J264" s="24">
        <v>8.0000000000000002E-3</v>
      </c>
      <c r="K264" s="24">
        <v>1.4999999999999999E-2</v>
      </c>
      <c r="L264" s="57">
        <v>8.9999999999999993E-3</v>
      </c>
      <c r="M264" s="24">
        <v>4.9000000000000007E-3</v>
      </c>
      <c r="N264" s="57"/>
      <c r="O264" s="57">
        <v>1.1918700000000003E-2</v>
      </c>
      <c r="P264" s="34"/>
      <c r="Q264" s="33"/>
      <c r="R264" s="24"/>
      <c r="S264" s="24"/>
      <c r="T264" s="24"/>
      <c r="U264" s="24"/>
      <c r="V264" s="24"/>
      <c r="W264" s="71">
        <f t="shared" si="161"/>
        <v>1.3061925764256315E-2</v>
      </c>
      <c r="X264" s="83">
        <f>W264/W$17</f>
        <v>0.48591967377956952</v>
      </c>
      <c r="Y264" s="84">
        <f t="shared" si="162"/>
        <v>0.51408032622043054</v>
      </c>
    </row>
    <row r="265" spans="1:25" hidden="1" outlineLevel="2">
      <c r="A265" s="8" t="s">
        <v>30</v>
      </c>
      <c r="B265" s="39">
        <v>0.09</v>
      </c>
      <c r="C265" s="34">
        <v>4.0500000000000001E-2</v>
      </c>
      <c r="D265" s="34">
        <v>0</v>
      </c>
      <c r="E265" s="34">
        <v>1.1999999999999999E-3</v>
      </c>
      <c r="F265" s="24">
        <v>1.2999999999999999E-2</v>
      </c>
      <c r="G265" s="24">
        <v>0.02</v>
      </c>
      <c r="H265" s="34">
        <v>1.15E-2</v>
      </c>
      <c r="I265" s="24">
        <v>1.125E-2</v>
      </c>
      <c r="J265" s="24">
        <v>1.7999999999999999E-2</v>
      </c>
      <c r="K265" s="24">
        <v>2.3E-2</v>
      </c>
      <c r="L265" s="57">
        <v>1.7999999999999999E-2</v>
      </c>
      <c r="M265" s="24">
        <v>2.2499999999999999E-2</v>
      </c>
      <c r="N265" s="57"/>
      <c r="O265" s="57">
        <v>1.2543679999999998E-2</v>
      </c>
      <c r="P265" s="34"/>
      <c r="Q265" s="33"/>
      <c r="R265" s="24"/>
      <c r="S265" s="24"/>
      <c r="T265" s="24"/>
      <c r="U265" s="24"/>
      <c r="V265" s="24"/>
      <c r="W265" s="71">
        <f t="shared" si="161"/>
        <v>1.5957806666666664E-2</v>
      </c>
      <c r="X265" s="83">
        <f>W265/W$18</f>
        <v>0.70173789506765438</v>
      </c>
      <c r="Y265" s="84">
        <f t="shared" si="162"/>
        <v>0.29826210493234562</v>
      </c>
    </row>
    <row r="266" spans="1:25" s="15" customFormat="1" hidden="1" outlineLevel="1">
      <c r="A266" s="13" t="s">
        <v>31</v>
      </c>
      <c r="B266" s="16">
        <f>SUM(B256:B265)</f>
        <v>1</v>
      </c>
      <c r="C266" s="40">
        <f t="shared" ref="C266:G266" si="163">SUM(C256:C265)</f>
        <v>0.29918799999999995</v>
      </c>
      <c r="D266" s="40">
        <f t="shared" si="163"/>
        <v>0.115355915</v>
      </c>
      <c r="E266" s="40">
        <f t="shared" si="163"/>
        <v>7.3900000000000021E-2</v>
      </c>
      <c r="F266" s="40">
        <f t="shared" si="163"/>
        <v>0.1104</v>
      </c>
      <c r="G266" s="40">
        <f t="shared" si="163"/>
        <v>0.13592200000000002</v>
      </c>
      <c r="H266" s="40">
        <f t="shared" ref="H266:I266" si="164">SUM(H256:H265)</f>
        <v>8.8711679742139476E-2</v>
      </c>
      <c r="I266" s="40">
        <f t="shared" si="164"/>
        <v>0.11920026595744682</v>
      </c>
      <c r="J266" s="40">
        <f t="shared" ref="J266:L266" si="165">SUM(J256:J265)</f>
        <v>0.125</v>
      </c>
      <c r="K266" s="40">
        <f t="shared" si="165"/>
        <v>0.15024999999999997</v>
      </c>
      <c r="L266" s="40">
        <f t="shared" si="165"/>
        <v>0.13039999999999999</v>
      </c>
      <c r="M266" s="58">
        <v>0.1050875</v>
      </c>
      <c r="N266" s="40"/>
      <c r="O266" s="58">
        <v>0.12051244484416666</v>
      </c>
      <c r="P266" s="40"/>
      <c r="Q266" s="50"/>
      <c r="R266" s="40"/>
      <c r="S266" s="40"/>
      <c r="T266" s="40"/>
      <c r="U266" s="40"/>
      <c r="V266" s="40"/>
      <c r="W266" s="71">
        <f t="shared" si="161"/>
        <v>0.13116065046197942</v>
      </c>
      <c r="X266" s="83">
        <f>W266/W$19</f>
        <v>0.74251900885160793</v>
      </c>
      <c r="Y266" s="84">
        <f t="shared" si="162"/>
        <v>0.25748099114839207</v>
      </c>
    </row>
    <row r="267" spans="1:25" collapsed="1">
      <c r="A267" s="13" t="s">
        <v>32</v>
      </c>
      <c r="B267" s="16">
        <f t="shared" ref="B267:L267" si="166">0.4*B255+0.6*B266</f>
        <v>1</v>
      </c>
      <c r="C267" s="40">
        <f t="shared" si="166"/>
        <v>0.42451280000000002</v>
      </c>
      <c r="D267" s="40">
        <f t="shared" si="166"/>
        <v>0.328163549</v>
      </c>
      <c r="E267" s="40">
        <f t="shared" si="166"/>
        <v>0.26294000000000001</v>
      </c>
      <c r="F267" s="40">
        <f t="shared" si="166"/>
        <v>0.29144000000000003</v>
      </c>
      <c r="G267" s="40">
        <f t="shared" si="166"/>
        <v>0.27155319999999999</v>
      </c>
      <c r="H267" s="40">
        <f t="shared" si="166"/>
        <v>0.22067700784528366</v>
      </c>
      <c r="I267" s="40">
        <f t="shared" si="166"/>
        <v>0.28952015957446808</v>
      </c>
      <c r="J267" s="40">
        <f t="shared" si="166"/>
        <v>0.31459999999999999</v>
      </c>
      <c r="K267" s="40">
        <f t="shared" si="166"/>
        <v>0.24554999999999999</v>
      </c>
      <c r="L267" s="40">
        <f t="shared" si="166"/>
        <v>0.28344000000000003</v>
      </c>
      <c r="M267" s="58">
        <v>0.25005250000000001</v>
      </c>
      <c r="N267" s="40"/>
      <c r="O267" s="58">
        <v>0.26062809190649999</v>
      </c>
      <c r="P267" s="40"/>
      <c r="Q267" s="50"/>
      <c r="R267" s="40"/>
      <c r="S267" s="40"/>
      <c r="T267" s="40"/>
      <c r="U267" s="40"/>
      <c r="V267" s="40"/>
      <c r="W267" s="75">
        <f t="shared" si="161"/>
        <v>0.28692310902718771</v>
      </c>
      <c r="X267" s="75">
        <f>W267/W$20</f>
        <v>0.91333814997872709</v>
      </c>
      <c r="Y267" s="75">
        <f t="shared" si="162"/>
        <v>8.6661850021272913E-2</v>
      </c>
    </row>
    <row r="268" spans="1:25">
      <c r="A268" s="100"/>
      <c r="B268" s="89"/>
      <c r="C268" s="24"/>
      <c r="D268" s="24"/>
      <c r="E268" s="24"/>
      <c r="F268" s="24"/>
      <c r="G268" s="24"/>
      <c r="H268" s="89"/>
      <c r="I268" s="24"/>
      <c r="J268" s="24"/>
      <c r="K268" s="24"/>
      <c r="L268" s="24"/>
      <c r="M268" s="24"/>
      <c r="N268" s="57"/>
      <c r="O268" s="57"/>
      <c r="P268" s="24"/>
      <c r="Q268" s="64"/>
      <c r="R268" s="24"/>
      <c r="S268" s="24"/>
      <c r="T268" s="24"/>
      <c r="U268" s="24"/>
      <c r="V268" s="24"/>
      <c r="W268" s="71"/>
      <c r="X268" s="81"/>
      <c r="Y268" s="84"/>
    </row>
    <row r="269" spans="1:25">
      <c r="A269" s="5" t="s">
        <v>46</v>
      </c>
      <c r="B269" s="6"/>
      <c r="C269" s="37"/>
      <c r="D269" s="37"/>
      <c r="E269" s="37"/>
      <c r="F269" s="37"/>
      <c r="G269" s="37"/>
      <c r="H269" s="6"/>
      <c r="I269" s="37"/>
      <c r="J269" s="37"/>
      <c r="K269" s="37"/>
      <c r="L269" s="37"/>
      <c r="M269" s="37"/>
      <c r="N269" s="60"/>
      <c r="O269" s="60"/>
      <c r="P269" s="37"/>
      <c r="Q269" s="50"/>
      <c r="R269" s="37"/>
      <c r="S269" s="37"/>
      <c r="T269" s="37"/>
      <c r="U269" s="37"/>
      <c r="V269" s="37"/>
      <c r="W269" s="71"/>
      <c r="X269" s="81"/>
      <c r="Y269" s="84"/>
    </row>
    <row r="270" spans="1:25" hidden="1" outlineLevel="2">
      <c r="A270" s="8" t="s">
        <v>16</v>
      </c>
      <c r="B270" s="39">
        <v>0.25</v>
      </c>
      <c r="C270" s="34">
        <v>0.25</v>
      </c>
      <c r="D270" s="34">
        <v>0.25</v>
      </c>
      <c r="E270" s="34">
        <v>0.25</v>
      </c>
      <c r="F270" s="34">
        <v>0.25</v>
      </c>
      <c r="G270" s="24">
        <v>0.25</v>
      </c>
      <c r="H270" s="34">
        <v>0.2</v>
      </c>
      <c r="I270" s="24">
        <v>0.25</v>
      </c>
      <c r="J270" s="24">
        <v>0.25</v>
      </c>
      <c r="K270" s="24"/>
      <c r="L270" s="57">
        <v>0.25</v>
      </c>
      <c r="M270" s="24"/>
      <c r="N270" s="24">
        <v>0.25</v>
      </c>
      <c r="O270" s="57">
        <v>0.215</v>
      </c>
      <c r="P270" s="34"/>
      <c r="Q270" s="33"/>
      <c r="R270" s="24"/>
      <c r="S270" s="24"/>
      <c r="T270" s="24"/>
      <c r="U270" s="24"/>
      <c r="V270" s="24"/>
      <c r="W270" s="71">
        <f t="shared" si="161"/>
        <v>0.24227272727272728</v>
      </c>
      <c r="X270" s="83">
        <f>W270/W$4</f>
        <v>1.0060881230007224</v>
      </c>
      <c r="Y270" s="84">
        <f t="shared" si="162"/>
        <v>-6.0881230007223675E-3</v>
      </c>
    </row>
    <row r="271" spans="1:25" hidden="1" outlineLevel="2">
      <c r="A271" s="8" t="s">
        <v>17</v>
      </c>
      <c r="B271" s="39">
        <v>0.15</v>
      </c>
      <c r="C271" s="34">
        <v>3.7499999999999999E-2</v>
      </c>
      <c r="D271" s="34">
        <v>0.06</v>
      </c>
      <c r="E271" s="34">
        <v>3.7499999999999999E-2</v>
      </c>
      <c r="F271" s="24">
        <v>3.7999999999999999E-2</v>
      </c>
      <c r="G271" s="24">
        <v>3.7499999999999999E-2</v>
      </c>
      <c r="H271" s="34">
        <v>3.7999999999999999E-2</v>
      </c>
      <c r="I271" s="24">
        <v>3.7499999999999999E-2</v>
      </c>
      <c r="J271" s="24">
        <v>3.7999999999999999E-2</v>
      </c>
      <c r="K271" s="24"/>
      <c r="L271" s="57">
        <v>0.04</v>
      </c>
      <c r="M271" s="24"/>
      <c r="N271" s="57">
        <v>3.7499999999999999E-2</v>
      </c>
      <c r="O271" s="57">
        <v>3.8233333333333328E-2</v>
      </c>
      <c r="P271" s="34"/>
      <c r="Q271" s="33"/>
      <c r="R271" s="24"/>
      <c r="S271" s="24"/>
      <c r="T271" s="24"/>
      <c r="U271" s="24"/>
      <c r="V271" s="24"/>
      <c r="W271" s="71">
        <f t="shared" si="161"/>
        <v>3.9975757575757574E-2</v>
      </c>
      <c r="X271" s="83">
        <f>W271/W$5</f>
        <v>1.0150711493675042</v>
      </c>
      <c r="Y271" s="84">
        <f t="shared" si="162"/>
        <v>-1.50711493675042E-2</v>
      </c>
    </row>
    <row r="272" spans="1:25" hidden="1" outlineLevel="2">
      <c r="A272" s="8" t="s">
        <v>18</v>
      </c>
      <c r="B272" s="39">
        <v>0.55000000000000004</v>
      </c>
      <c r="C272" s="34">
        <v>0.27500000000000002</v>
      </c>
      <c r="D272" s="34">
        <v>0.28737499999999999</v>
      </c>
      <c r="E272" s="34">
        <v>0.20899999999999999</v>
      </c>
      <c r="F272" s="24">
        <v>0.22500000000000001</v>
      </c>
      <c r="G272" s="24">
        <v>0.13750000000000001</v>
      </c>
      <c r="H272" s="34">
        <v>0.13062499999999999</v>
      </c>
      <c r="I272" s="24">
        <v>0.20749999999999999</v>
      </c>
      <c r="J272" s="24">
        <v>0.26100000000000001</v>
      </c>
      <c r="K272" s="24"/>
      <c r="L272" s="57">
        <v>0.17299999999999999</v>
      </c>
      <c r="M272" s="24"/>
      <c r="N272" s="57">
        <v>0.183</v>
      </c>
      <c r="O272" s="57">
        <v>0.16944322916666665</v>
      </c>
      <c r="P272" s="34"/>
      <c r="Q272" s="33"/>
      <c r="R272" s="24"/>
      <c r="S272" s="24"/>
      <c r="T272" s="24"/>
      <c r="U272" s="24"/>
      <c r="V272" s="24"/>
      <c r="W272" s="71">
        <f t="shared" si="161"/>
        <v>0.20531302083333333</v>
      </c>
      <c r="X272" s="83">
        <f>W272/W$6</f>
        <v>1.0779026506712859</v>
      </c>
      <c r="Y272" s="84">
        <f t="shared" si="162"/>
        <v>-7.7902650671285878E-2</v>
      </c>
    </row>
    <row r="273" spans="1:25" hidden="1" outlineLevel="2">
      <c r="A273" s="8" t="s">
        <v>19</v>
      </c>
      <c r="B273" s="39">
        <v>0.05</v>
      </c>
      <c r="C273" s="34">
        <v>0.05</v>
      </c>
      <c r="D273" s="34">
        <v>0.05</v>
      </c>
      <c r="E273" s="34">
        <v>0.05</v>
      </c>
      <c r="F273" s="24">
        <v>0.05</v>
      </c>
      <c r="G273" s="24">
        <v>0.05</v>
      </c>
      <c r="H273" s="34">
        <v>0.05</v>
      </c>
      <c r="I273" s="24">
        <v>0.05</v>
      </c>
      <c r="J273" s="24">
        <v>0.05</v>
      </c>
      <c r="K273" s="24"/>
      <c r="L273" s="57">
        <v>0.05</v>
      </c>
      <c r="M273" s="24"/>
      <c r="N273" s="57">
        <v>0.05</v>
      </c>
      <c r="O273" s="57">
        <v>4.8125000000000001E-2</v>
      </c>
      <c r="P273" s="34"/>
      <c r="Q273" s="33"/>
      <c r="R273" s="24"/>
      <c r="S273" s="24"/>
      <c r="T273" s="24"/>
      <c r="U273" s="24"/>
      <c r="V273" s="24"/>
      <c r="W273" s="71">
        <f t="shared" si="161"/>
        <v>4.9829545454545453E-2</v>
      </c>
      <c r="X273" s="83">
        <f>W273/W$7</f>
        <v>1.001766703726831</v>
      </c>
      <c r="Y273" s="84">
        <f t="shared" si="162"/>
        <v>-1.7667037268309649E-3</v>
      </c>
    </row>
    <row r="274" spans="1:25" s="15" customFormat="1" hidden="1" outlineLevel="1">
      <c r="A274" s="13" t="s">
        <v>20</v>
      </c>
      <c r="B274" s="16">
        <f>SUM(B270:B273)</f>
        <v>1</v>
      </c>
      <c r="C274" s="40">
        <f t="shared" ref="C274:D274" si="167">SUM(C270:C273)</f>
        <v>0.61250000000000004</v>
      </c>
      <c r="D274" s="40">
        <f t="shared" si="167"/>
        <v>0.64737500000000003</v>
      </c>
      <c r="E274" s="40">
        <f t="shared" ref="E274:G274" si="168">SUM(E270:E273)</f>
        <v>0.54649999999999999</v>
      </c>
      <c r="F274" s="40">
        <f t="shared" si="168"/>
        <v>0.56300000000000006</v>
      </c>
      <c r="G274" s="40">
        <f t="shared" si="168"/>
        <v>0.47499999999999998</v>
      </c>
      <c r="H274" s="40">
        <f t="shared" ref="H274:I274" si="169">SUM(H270:H273)</f>
        <v>0.41862499999999997</v>
      </c>
      <c r="I274" s="40">
        <f t="shared" si="169"/>
        <v>0.54500000000000004</v>
      </c>
      <c r="J274" s="40">
        <f t="shared" ref="J274:N274" si="170">SUM(J270:J273)</f>
        <v>0.59899999999999998</v>
      </c>
      <c r="K274" s="40"/>
      <c r="L274" s="58">
        <f t="shared" si="170"/>
        <v>0.51300000000000001</v>
      </c>
      <c r="M274" s="40"/>
      <c r="N274" s="58">
        <f t="shared" si="170"/>
        <v>0.52049999999999996</v>
      </c>
      <c r="O274" s="58">
        <v>0.47080156249999994</v>
      </c>
      <c r="P274" s="40"/>
      <c r="Q274" s="50"/>
      <c r="R274" s="40"/>
      <c r="S274" s="40"/>
      <c r="T274" s="40"/>
      <c r="U274" s="40"/>
      <c r="V274" s="40"/>
      <c r="W274" s="71">
        <f t="shared" si="161"/>
        <v>0.53739105113636365</v>
      </c>
      <c r="X274" s="83">
        <f>W274/W$8</f>
        <v>1.0326398546703279</v>
      </c>
      <c r="Y274" s="84">
        <f t="shared" si="162"/>
        <v>-3.2639854670327928E-2</v>
      </c>
    </row>
    <row r="275" spans="1:25" hidden="1" outlineLevel="2">
      <c r="A275" s="8" t="s">
        <v>21</v>
      </c>
      <c r="B275" s="39">
        <v>0.09</v>
      </c>
      <c r="C275" s="34">
        <v>1.7999999999999999E-2</v>
      </c>
      <c r="D275" s="34">
        <v>6.2156249999999998E-3</v>
      </c>
      <c r="E275" s="34">
        <v>3.5999999999999999E-3</v>
      </c>
      <c r="F275" s="24">
        <v>6.0000000000000001E-3</v>
      </c>
      <c r="G275" s="24">
        <v>5.4720000000000003E-3</v>
      </c>
      <c r="H275" s="34">
        <v>8.7500000000000008E-3</v>
      </c>
      <c r="I275" s="24">
        <v>6.0000000000000001E-3</v>
      </c>
      <c r="J275" s="24">
        <v>6.0000000000000001E-3</v>
      </c>
      <c r="K275" s="24"/>
      <c r="L275" s="57">
        <v>6.3E-3</v>
      </c>
      <c r="M275" s="24"/>
      <c r="N275" s="57">
        <v>7.0909090909090913E-3</v>
      </c>
      <c r="O275" s="57">
        <v>6.4869734374999989E-3</v>
      </c>
      <c r="P275" s="34"/>
      <c r="Q275" s="33"/>
      <c r="R275" s="24"/>
      <c r="S275" s="24"/>
      <c r="T275" s="24"/>
      <c r="U275" s="24"/>
      <c r="V275" s="24"/>
      <c r="W275" s="71">
        <f t="shared" si="161"/>
        <v>7.2650461389462797E-3</v>
      </c>
      <c r="X275" s="83">
        <f>W275/W$9</f>
        <v>0.95705621877639369</v>
      </c>
      <c r="Y275" s="84">
        <f t="shared" si="162"/>
        <v>4.2943781223606314E-2</v>
      </c>
    </row>
    <row r="276" spans="1:25" hidden="1" outlineLevel="2">
      <c r="A276" s="8" t="s">
        <v>22</v>
      </c>
      <c r="B276" s="39">
        <v>0.04</v>
      </c>
      <c r="C276" s="34">
        <v>8.0000000000000002E-3</v>
      </c>
      <c r="D276" s="34">
        <v>7.3600000000000002E-3</v>
      </c>
      <c r="E276" s="34">
        <v>2.3999999999999998E-3</v>
      </c>
      <c r="F276" s="24">
        <v>4.0000000000000001E-3</v>
      </c>
      <c r="G276" s="24">
        <v>1.5E-3</v>
      </c>
      <c r="H276" s="34">
        <v>2E-3</v>
      </c>
      <c r="I276" s="24">
        <v>3.0000000000000001E-3</v>
      </c>
      <c r="J276" s="24">
        <v>2E-3</v>
      </c>
      <c r="K276" s="24"/>
      <c r="L276" s="57">
        <v>3.0000000000000001E-3</v>
      </c>
      <c r="M276" s="24"/>
      <c r="N276" s="57">
        <v>3.5999999999999999E-3</v>
      </c>
      <c r="O276" s="57">
        <v>4.2362500000000004E-3</v>
      </c>
      <c r="P276" s="34"/>
      <c r="Q276" s="33"/>
      <c r="R276" s="24"/>
      <c r="S276" s="24"/>
      <c r="T276" s="24"/>
      <c r="U276" s="24"/>
      <c r="V276" s="24"/>
      <c r="W276" s="71">
        <f t="shared" si="161"/>
        <v>3.7360227272727272E-3</v>
      </c>
      <c r="X276" s="83">
        <f>W276/W$10</f>
        <v>0.93406406082198323</v>
      </c>
      <c r="Y276" s="84">
        <f t="shared" si="162"/>
        <v>6.5935939178016767E-2</v>
      </c>
    </row>
    <row r="277" spans="1:25" hidden="1" outlineLevel="2">
      <c r="A277" s="8" t="s">
        <v>23</v>
      </c>
      <c r="B277" s="39">
        <v>0.1</v>
      </c>
      <c r="C277" s="34">
        <v>0.02</v>
      </c>
      <c r="D277" s="34">
        <v>4.2500000000000003E-3</v>
      </c>
      <c r="E277" s="34">
        <v>5.0000000000000001E-3</v>
      </c>
      <c r="F277" s="24">
        <v>5.0000000000000001E-3</v>
      </c>
      <c r="G277" s="24">
        <v>4.7499999999999999E-3</v>
      </c>
      <c r="H277" s="34">
        <v>3.7499999999999999E-3</v>
      </c>
      <c r="I277" s="24">
        <v>5.0000000000000001E-3</v>
      </c>
      <c r="J277" s="24">
        <v>5.0000000000000001E-3</v>
      </c>
      <c r="K277" s="24"/>
      <c r="L277" s="57">
        <v>5.0000000000000001E-3</v>
      </c>
      <c r="M277" s="24"/>
      <c r="N277" s="57">
        <v>5.000000000000001E-3</v>
      </c>
      <c r="O277" s="57">
        <v>5.615625E-3</v>
      </c>
      <c r="P277" s="34"/>
      <c r="Q277" s="33"/>
      <c r="R277" s="24"/>
      <c r="S277" s="24"/>
      <c r="T277" s="24"/>
      <c r="U277" s="24"/>
      <c r="V277" s="24"/>
      <c r="W277" s="71">
        <f t="shared" si="161"/>
        <v>6.2150568181818166E-3</v>
      </c>
      <c r="X277" s="83">
        <f>W277/W$11</f>
        <v>1.0538087790904915</v>
      </c>
      <c r="Y277" s="84">
        <f t="shared" si="162"/>
        <v>-5.3808779090491532E-2</v>
      </c>
    </row>
    <row r="278" spans="1:25" hidden="1" outlineLevel="2">
      <c r="A278" s="8" t="s">
        <v>24</v>
      </c>
      <c r="B278" s="39">
        <v>0.28999999999999998</v>
      </c>
      <c r="C278" s="34">
        <v>7.8299999999999995E-2</v>
      </c>
      <c r="D278" s="34">
        <v>2.1845915E-2</v>
      </c>
      <c r="E278" s="34">
        <v>5.7999999999999996E-3</v>
      </c>
      <c r="F278" s="24">
        <v>7.0000000000000001E-3</v>
      </c>
      <c r="G278" s="24">
        <v>3.7530000000000001E-2</v>
      </c>
      <c r="H278" s="34">
        <v>7.0482758620689697E-3</v>
      </c>
      <c r="I278" s="24">
        <v>3.4437500000000003E-2</v>
      </c>
      <c r="J278" s="24">
        <v>3.1E-2</v>
      </c>
      <c r="K278" s="24"/>
      <c r="L278" s="57">
        <v>2.5700000000000001E-2</v>
      </c>
      <c r="M278" s="24"/>
      <c r="N278" s="57">
        <v>2.8411874999999989E-2</v>
      </c>
      <c r="O278" s="57">
        <v>1.7241752499999999E-2</v>
      </c>
      <c r="P278" s="34"/>
      <c r="Q278" s="33"/>
      <c r="R278" s="24"/>
      <c r="S278" s="24"/>
      <c r="T278" s="24"/>
      <c r="U278" s="24"/>
      <c r="V278" s="24"/>
      <c r="W278" s="71">
        <f t="shared" si="161"/>
        <v>2.6755938032915361E-2</v>
      </c>
      <c r="X278" s="83">
        <f>W278/W$12</f>
        <v>0.83354375932272806</v>
      </c>
      <c r="Y278" s="84">
        <f t="shared" si="162"/>
        <v>0.16645624067727194</v>
      </c>
    </row>
    <row r="279" spans="1:25" hidden="1" outlineLevel="2">
      <c r="A279" s="8" t="s">
        <v>25</v>
      </c>
      <c r="B279" s="39">
        <v>0.09</v>
      </c>
      <c r="C279" s="34">
        <v>8.7480000000000006E-3</v>
      </c>
      <c r="D279" s="34">
        <v>7.5937500000000104E-4</v>
      </c>
      <c r="E279" s="34">
        <v>1.5E-3</v>
      </c>
      <c r="F279" s="24">
        <v>3.3999999999999998E-3</v>
      </c>
      <c r="G279" s="24">
        <v>6.4999999999999997E-4</v>
      </c>
      <c r="H279" s="34">
        <v>4.3201058201058201E-4</v>
      </c>
      <c r="I279" s="24">
        <v>3.8127659574468098E-3</v>
      </c>
      <c r="J279" s="24">
        <v>0</v>
      </c>
      <c r="K279" s="24"/>
      <c r="L279" s="57">
        <v>3.2000000000000002E-3</v>
      </c>
      <c r="M279" s="24"/>
      <c r="N279" s="57">
        <v>2.7323999999999998E-3</v>
      </c>
      <c r="O279" s="57">
        <v>2.3584050000000009E-3</v>
      </c>
      <c r="P279" s="34"/>
      <c r="Q279" s="33"/>
      <c r="R279" s="24"/>
      <c r="S279" s="24"/>
      <c r="T279" s="24"/>
      <c r="U279" s="24"/>
      <c r="V279" s="24"/>
      <c r="W279" s="71">
        <f t="shared" si="161"/>
        <v>2.5084505944961265E-3</v>
      </c>
      <c r="X279" s="83">
        <f>W279/W$13</f>
        <v>0.31842622217805316</v>
      </c>
      <c r="Y279" s="84">
        <f t="shared" si="162"/>
        <v>0.68157377782194684</v>
      </c>
    </row>
    <row r="280" spans="1:25" hidden="1" outlineLevel="2">
      <c r="A280" s="8" t="s">
        <v>26</v>
      </c>
      <c r="B280" s="39">
        <v>0.12</v>
      </c>
      <c r="C280" s="34">
        <v>8.6400000000000001E-3</v>
      </c>
      <c r="D280" s="34">
        <v>1.1249999999999999E-3</v>
      </c>
      <c r="E280" s="34">
        <v>2.3999999999999998E-3</v>
      </c>
      <c r="F280" s="24">
        <v>3.0000000000000001E-3</v>
      </c>
      <c r="G280" s="24">
        <v>8.0000000000000004E-4</v>
      </c>
      <c r="H280" s="34">
        <v>8.2539682539682505E-4</v>
      </c>
      <c r="I280" s="24">
        <v>8.9999999999999998E-4</v>
      </c>
      <c r="J280" s="24">
        <v>1E-3</v>
      </c>
      <c r="K280" s="24"/>
      <c r="L280" s="57">
        <v>1.1999999999999999E-3</v>
      </c>
      <c r="M280" s="24"/>
      <c r="N280" s="57">
        <v>1.0499999999999999E-3</v>
      </c>
      <c r="O280" s="57">
        <v>2.7777255733333331E-3</v>
      </c>
      <c r="P280" s="34"/>
      <c r="Q280" s="33"/>
      <c r="R280" s="24"/>
      <c r="S280" s="24"/>
      <c r="T280" s="24"/>
      <c r="U280" s="24"/>
      <c r="V280" s="24"/>
      <c r="W280" s="71">
        <f t="shared" si="161"/>
        <v>2.1561929453391051E-3</v>
      </c>
      <c r="X280" s="83">
        <f>W280/W$14</f>
        <v>0.27214076538479048</v>
      </c>
      <c r="Y280" s="84">
        <f t="shared" si="162"/>
        <v>0.72785923461520952</v>
      </c>
    </row>
    <row r="281" spans="1:25" hidden="1" outlineLevel="2">
      <c r="A281" s="8" t="s">
        <v>27</v>
      </c>
      <c r="B281" s="39">
        <v>0.04</v>
      </c>
      <c r="C281" s="34">
        <v>3.5999999999999997E-2</v>
      </c>
      <c r="D281" s="34">
        <v>3.7999999999999999E-2</v>
      </c>
      <c r="E281" s="34">
        <v>2.1999999999999999E-2</v>
      </c>
      <c r="F281" s="24">
        <v>2.8000000000000001E-2</v>
      </c>
      <c r="G281" s="24">
        <v>3.8399999999999997E-2</v>
      </c>
      <c r="H281" s="34">
        <v>1.8599999999999998E-2</v>
      </c>
      <c r="I281" s="24">
        <v>1.6E-2</v>
      </c>
      <c r="J281" s="24">
        <v>0.03</v>
      </c>
      <c r="K281" s="24"/>
      <c r="L281" s="57">
        <v>3.5999999999999997E-2</v>
      </c>
      <c r="M281" s="24"/>
      <c r="N281" s="57">
        <v>0.04</v>
      </c>
      <c r="O281" s="57">
        <v>2.8999999999999998E-2</v>
      </c>
      <c r="P281" s="34"/>
      <c r="Q281" s="33"/>
      <c r="R281" s="24"/>
      <c r="S281" s="24"/>
      <c r="T281" s="24"/>
      <c r="U281" s="24"/>
      <c r="V281" s="24"/>
      <c r="W281" s="71">
        <f t="shared" si="161"/>
        <v>3.0181818181818178E-2</v>
      </c>
      <c r="X281" s="83">
        <f>W281/W$15</f>
        <v>0.8208024525181713</v>
      </c>
      <c r="Y281" s="84">
        <f t="shared" si="162"/>
        <v>0.1791975474818287</v>
      </c>
    </row>
    <row r="282" spans="1:25" hidden="1" outlineLevel="2">
      <c r="A282" s="8" t="s">
        <v>28</v>
      </c>
      <c r="B282" s="39">
        <v>0.09</v>
      </c>
      <c r="C282" s="34">
        <v>4.4999999999999998E-2</v>
      </c>
      <c r="D282" s="34">
        <v>2.2499999999999999E-2</v>
      </c>
      <c r="E282" s="34">
        <v>2.2499999999999999E-2</v>
      </c>
      <c r="F282" s="24">
        <v>2.3E-2</v>
      </c>
      <c r="G282" s="24">
        <v>2.2499999999999999E-2</v>
      </c>
      <c r="H282" s="34">
        <v>2.3E-2</v>
      </c>
      <c r="I282" s="24">
        <v>2.2499999999999999E-2</v>
      </c>
      <c r="J282" s="24">
        <v>2.3E-2</v>
      </c>
      <c r="K282" s="24"/>
      <c r="L282" s="57">
        <v>2.3E-2</v>
      </c>
      <c r="M282" s="24"/>
      <c r="N282" s="57">
        <v>2.2499999999999999E-2</v>
      </c>
      <c r="O282" s="57">
        <v>2.8333333333333332E-2</v>
      </c>
      <c r="P282" s="34"/>
      <c r="Q282" s="33"/>
      <c r="R282" s="24"/>
      <c r="S282" s="24"/>
      <c r="T282" s="24"/>
      <c r="U282" s="24"/>
      <c r="V282" s="24"/>
      <c r="W282" s="71">
        <f t="shared" si="161"/>
        <v>2.5257575757575753E-2</v>
      </c>
      <c r="X282" s="83">
        <f>W282/W$16</f>
        <v>1.0159017778788959</v>
      </c>
      <c r="Y282" s="84">
        <f t="shared" si="162"/>
        <v>-1.5901777878895906E-2</v>
      </c>
    </row>
    <row r="283" spans="1:25" hidden="1" outlineLevel="2">
      <c r="A283" s="8" t="s">
        <v>29</v>
      </c>
      <c r="B283" s="39">
        <v>0.05</v>
      </c>
      <c r="C283" s="34">
        <v>3.5999999999999997E-2</v>
      </c>
      <c r="D283" s="34">
        <v>1.3299999999999999E-2</v>
      </c>
      <c r="E283" s="34">
        <v>7.4999999999999997E-3</v>
      </c>
      <c r="F283" s="24">
        <v>1.7999999999999999E-2</v>
      </c>
      <c r="G283" s="24">
        <v>4.3200000000000001E-3</v>
      </c>
      <c r="H283" s="34">
        <v>1.18342151675485E-2</v>
      </c>
      <c r="I283" s="24">
        <v>1.6299999999999999E-2</v>
      </c>
      <c r="J283" s="24">
        <v>8.0000000000000002E-3</v>
      </c>
      <c r="K283" s="24"/>
      <c r="L283" s="57">
        <v>8.9999999999999993E-3</v>
      </c>
      <c r="M283" s="24"/>
      <c r="N283" s="57">
        <v>1.4799999999999999E-2</v>
      </c>
      <c r="O283" s="57">
        <v>1.1918700000000003E-2</v>
      </c>
      <c r="P283" s="34"/>
      <c r="Q283" s="33"/>
      <c r="R283" s="24"/>
      <c r="S283" s="24"/>
      <c r="T283" s="24"/>
      <c r="U283" s="24"/>
      <c r="V283" s="24"/>
      <c r="W283" s="71">
        <f t="shared" si="161"/>
        <v>1.3724810469777136E-2</v>
      </c>
      <c r="X283" s="83">
        <f>W283/W$17</f>
        <v>0.51057979860906344</v>
      </c>
      <c r="Y283" s="84">
        <f t="shared" si="162"/>
        <v>0.48942020139093656</v>
      </c>
    </row>
    <row r="284" spans="1:25" hidden="1" outlineLevel="2">
      <c r="A284" s="8" t="s">
        <v>30</v>
      </c>
      <c r="B284" s="39">
        <v>0.09</v>
      </c>
      <c r="C284" s="34">
        <v>4.0500000000000001E-2</v>
      </c>
      <c r="D284" s="34">
        <v>0</v>
      </c>
      <c r="E284" s="34">
        <v>1.1999999999999999E-3</v>
      </c>
      <c r="F284" s="24">
        <v>1.2999999999999999E-2</v>
      </c>
      <c r="G284" s="24">
        <v>0.02</v>
      </c>
      <c r="H284" s="34">
        <v>1.15E-2</v>
      </c>
      <c r="I284" s="24">
        <v>1.125E-2</v>
      </c>
      <c r="J284" s="24">
        <v>1.7999999999999999E-2</v>
      </c>
      <c r="K284" s="24"/>
      <c r="L284" s="57">
        <v>1.7999999999999999E-2</v>
      </c>
      <c r="M284" s="24"/>
      <c r="N284" s="57">
        <v>1.808888888888889E-2</v>
      </c>
      <c r="O284" s="57">
        <v>1.2543679999999998E-2</v>
      </c>
      <c r="P284" s="34"/>
      <c r="Q284" s="33"/>
      <c r="R284" s="24"/>
      <c r="S284" s="24"/>
      <c r="T284" s="24"/>
      <c r="U284" s="24"/>
      <c r="V284" s="24"/>
      <c r="W284" s="71">
        <f t="shared" si="161"/>
        <v>1.4916597171717172E-2</v>
      </c>
      <c r="X284" s="83">
        <f>W284/W$18</f>
        <v>0.65595114162637236</v>
      </c>
      <c r="Y284" s="84">
        <f t="shared" si="162"/>
        <v>0.34404885837362764</v>
      </c>
    </row>
    <row r="285" spans="1:25" s="15" customFormat="1" hidden="1" outlineLevel="1">
      <c r="A285" s="13" t="s">
        <v>31</v>
      </c>
      <c r="B285" s="16">
        <f>SUM(B275:B284)</f>
        <v>1</v>
      </c>
      <c r="C285" s="40">
        <f t="shared" ref="C285:G285" si="171">SUM(C275:C284)</f>
        <v>0.29918799999999995</v>
      </c>
      <c r="D285" s="40">
        <f t="shared" si="171"/>
        <v>0.115355915</v>
      </c>
      <c r="E285" s="40">
        <f t="shared" si="171"/>
        <v>7.3900000000000021E-2</v>
      </c>
      <c r="F285" s="40">
        <f t="shared" si="171"/>
        <v>0.1104</v>
      </c>
      <c r="G285" s="40">
        <f t="shared" si="171"/>
        <v>0.13592200000000002</v>
      </c>
      <c r="H285" s="40">
        <f t="shared" ref="H285:I285" si="172">SUM(H275:H284)</f>
        <v>8.7739898437024871E-2</v>
      </c>
      <c r="I285" s="40">
        <f t="shared" si="172"/>
        <v>0.11920026595744682</v>
      </c>
      <c r="J285" s="40">
        <f t="shared" ref="J285:N285" si="173">SUM(J275:J284)</f>
        <v>0.12400000000000001</v>
      </c>
      <c r="K285" s="40"/>
      <c r="L285" s="40">
        <f t="shared" si="173"/>
        <v>0.13039999999999999</v>
      </c>
      <c r="M285" s="40"/>
      <c r="N285" s="40">
        <f t="shared" si="173"/>
        <v>0.143274072979798</v>
      </c>
      <c r="O285" s="58">
        <v>0.12051244484416666</v>
      </c>
      <c r="P285" s="40"/>
      <c r="Q285" s="50"/>
      <c r="R285" s="40"/>
      <c r="S285" s="40"/>
      <c r="T285" s="40"/>
      <c r="U285" s="40"/>
      <c r="V285" s="40"/>
      <c r="W285" s="71">
        <f t="shared" si="161"/>
        <v>0.13271750883803968</v>
      </c>
      <c r="X285" s="83">
        <f>W285/W$19</f>
        <v>0.75133260450123984</v>
      </c>
      <c r="Y285" s="84">
        <f t="shared" si="162"/>
        <v>0.24866739549876016</v>
      </c>
    </row>
    <row r="286" spans="1:25" collapsed="1">
      <c r="A286" s="13" t="s">
        <v>32</v>
      </c>
      <c r="B286" s="16">
        <f t="shared" ref="B286:N286" si="174">0.4*B274+0.6*B285</f>
        <v>1</v>
      </c>
      <c r="C286" s="40">
        <f t="shared" si="174"/>
        <v>0.42451280000000002</v>
      </c>
      <c r="D286" s="40">
        <f t="shared" si="174"/>
        <v>0.328163549</v>
      </c>
      <c r="E286" s="40">
        <f t="shared" si="174"/>
        <v>0.26294000000000001</v>
      </c>
      <c r="F286" s="40">
        <f t="shared" si="174"/>
        <v>0.29144000000000003</v>
      </c>
      <c r="G286" s="40">
        <f t="shared" si="174"/>
        <v>0.27155319999999999</v>
      </c>
      <c r="H286" s="40">
        <f t="shared" si="174"/>
        <v>0.22009393906221492</v>
      </c>
      <c r="I286" s="40">
        <f t="shared" si="174"/>
        <v>0.28952015957446808</v>
      </c>
      <c r="J286" s="40">
        <f t="shared" si="174"/>
        <v>0.314</v>
      </c>
      <c r="K286" s="40"/>
      <c r="L286" s="40">
        <f t="shared" si="174"/>
        <v>0.28344000000000003</v>
      </c>
      <c r="M286" s="40"/>
      <c r="N286" s="40">
        <f t="shared" si="174"/>
        <v>0.29416444378787876</v>
      </c>
      <c r="O286" s="58">
        <v>0.26062809190649999</v>
      </c>
      <c r="P286" s="40"/>
      <c r="Q286" s="50"/>
      <c r="R286" s="40"/>
      <c r="S286" s="40"/>
      <c r="T286" s="40"/>
      <c r="U286" s="40"/>
      <c r="V286" s="40"/>
      <c r="W286" s="75">
        <f t="shared" si="161"/>
        <v>0.29458692575736928</v>
      </c>
      <c r="X286" s="75">
        <f>W286/W$20</f>
        <v>0.93773373183984787</v>
      </c>
      <c r="Y286" s="75">
        <f t="shared" si="162"/>
        <v>6.2266268160152127E-2</v>
      </c>
    </row>
    <row r="287" spans="1:25">
      <c r="A287" s="100"/>
      <c r="B287" s="89"/>
      <c r="C287" s="24"/>
      <c r="D287" s="24"/>
      <c r="E287" s="24"/>
      <c r="F287" s="24"/>
      <c r="G287" s="24"/>
      <c r="H287" s="89"/>
      <c r="I287" s="24"/>
      <c r="J287" s="24"/>
      <c r="K287" s="24"/>
      <c r="L287" s="24"/>
      <c r="M287" s="24"/>
      <c r="N287" s="57"/>
      <c r="O287" s="57"/>
      <c r="P287" s="24"/>
      <c r="Q287" s="64"/>
      <c r="R287" s="24"/>
      <c r="S287" s="24"/>
      <c r="T287" s="24"/>
      <c r="U287" s="24"/>
      <c r="V287" s="24"/>
      <c r="W287" s="71"/>
      <c r="X287" s="81"/>
      <c r="Y287" s="84"/>
    </row>
    <row r="288" spans="1:25">
      <c r="A288" s="5" t="s">
        <v>47</v>
      </c>
      <c r="B288" s="6"/>
      <c r="C288" s="37"/>
      <c r="D288" s="37"/>
      <c r="E288" s="37"/>
      <c r="F288" s="37"/>
      <c r="G288" s="37"/>
      <c r="H288" s="6"/>
      <c r="I288" s="37"/>
      <c r="J288" s="37"/>
      <c r="K288" s="37"/>
      <c r="L288" s="37"/>
      <c r="M288" s="37"/>
      <c r="N288" s="60"/>
      <c r="O288" s="60"/>
      <c r="P288" s="37"/>
      <c r="Q288" s="50"/>
      <c r="R288" s="37"/>
      <c r="S288" s="37"/>
      <c r="T288" s="37"/>
      <c r="U288" s="37"/>
      <c r="V288" s="37"/>
      <c r="W288" s="71"/>
      <c r="X288" s="81"/>
      <c r="Y288" s="84"/>
    </row>
    <row r="289" spans="1:25" hidden="1" outlineLevel="2">
      <c r="A289" s="8" t="s">
        <v>16</v>
      </c>
      <c r="B289" s="39">
        <v>0.25</v>
      </c>
      <c r="C289" s="34">
        <v>0.25</v>
      </c>
      <c r="D289" s="34">
        <v>0.25</v>
      </c>
      <c r="E289" s="34">
        <v>0.25</v>
      </c>
      <c r="F289" s="34">
        <v>0.25</v>
      </c>
      <c r="G289" s="24">
        <v>0.25</v>
      </c>
      <c r="H289" s="34">
        <v>0.2</v>
      </c>
      <c r="I289" s="24">
        <v>0.25</v>
      </c>
      <c r="J289" s="24">
        <v>0.25</v>
      </c>
      <c r="K289" s="24"/>
      <c r="L289" s="57">
        <v>0.25</v>
      </c>
      <c r="M289" s="24"/>
      <c r="N289" s="24">
        <v>0.25</v>
      </c>
      <c r="O289" s="57">
        <v>0.215</v>
      </c>
      <c r="P289" s="34"/>
      <c r="Q289" s="63">
        <v>0.24709999999999999</v>
      </c>
      <c r="R289" s="24"/>
      <c r="S289" s="24"/>
      <c r="T289" s="24"/>
      <c r="U289" s="24"/>
      <c r="V289" s="24"/>
      <c r="W289" s="71">
        <f t="shared" si="161"/>
        <v>0.242675</v>
      </c>
      <c r="X289" s="83">
        <f>W289/W$4</f>
        <v>1.0077586445557987</v>
      </c>
      <c r="Y289" s="84">
        <f t="shared" si="162"/>
        <v>-7.7586445557986661E-3</v>
      </c>
    </row>
    <row r="290" spans="1:25" hidden="1" outlineLevel="2">
      <c r="A290" s="8" t="s">
        <v>17</v>
      </c>
      <c r="B290" s="39">
        <v>0.15</v>
      </c>
      <c r="C290" s="34">
        <v>3.7499999999999999E-2</v>
      </c>
      <c r="D290" s="34">
        <v>0.06</v>
      </c>
      <c r="E290" s="34">
        <v>3.7499999999999999E-2</v>
      </c>
      <c r="F290" s="24">
        <v>3.7999999999999999E-2</v>
      </c>
      <c r="G290" s="24">
        <v>3.7499999999999999E-2</v>
      </c>
      <c r="H290" s="34">
        <v>3.7999999999999999E-2</v>
      </c>
      <c r="I290" s="24">
        <v>3.7499999999999999E-2</v>
      </c>
      <c r="J290" s="24">
        <v>3.7999999999999999E-2</v>
      </c>
      <c r="K290" s="24"/>
      <c r="L290" s="57">
        <v>0.04</v>
      </c>
      <c r="M290" s="24"/>
      <c r="N290" s="57">
        <v>3.7499999999999999E-2</v>
      </c>
      <c r="O290" s="57">
        <v>3.8233333333333328E-2</v>
      </c>
      <c r="P290" s="34"/>
      <c r="Q290" s="63">
        <v>0.05</v>
      </c>
      <c r="R290" s="24"/>
      <c r="S290" s="24"/>
      <c r="T290" s="24"/>
      <c r="U290" s="24"/>
      <c r="V290" s="24"/>
      <c r="W290" s="71">
        <f t="shared" si="161"/>
        <v>4.0811111111111111E-2</v>
      </c>
      <c r="X290" s="83">
        <f>W290/W$5</f>
        <v>1.0362825866155061</v>
      </c>
      <c r="Y290" s="84">
        <f t="shared" si="162"/>
        <v>-3.6282586615506096E-2</v>
      </c>
    </row>
    <row r="291" spans="1:25" hidden="1" outlineLevel="2">
      <c r="A291" s="8" t="s">
        <v>18</v>
      </c>
      <c r="B291" s="39">
        <v>0.55000000000000004</v>
      </c>
      <c r="C291" s="34">
        <v>0.27500000000000002</v>
      </c>
      <c r="D291" s="34">
        <v>0.28737499999999999</v>
      </c>
      <c r="E291" s="34">
        <v>0.20899999999999999</v>
      </c>
      <c r="F291" s="24">
        <v>0.22500000000000001</v>
      </c>
      <c r="G291" s="24">
        <v>0.13750000000000001</v>
      </c>
      <c r="H291" s="34">
        <v>0.13062499999999999</v>
      </c>
      <c r="I291" s="24">
        <v>0.20749999999999999</v>
      </c>
      <c r="J291" s="24">
        <v>0.26100000000000001</v>
      </c>
      <c r="K291" s="24"/>
      <c r="L291" s="57">
        <v>0.17299999999999999</v>
      </c>
      <c r="M291" s="24"/>
      <c r="N291" s="57">
        <v>0.183</v>
      </c>
      <c r="O291" s="57">
        <v>0.16944322916666665</v>
      </c>
      <c r="P291" s="34"/>
      <c r="Q291" s="63">
        <v>0.1782</v>
      </c>
      <c r="R291" s="24"/>
      <c r="S291" s="24"/>
      <c r="T291" s="24"/>
      <c r="U291" s="24"/>
      <c r="V291" s="24"/>
      <c r="W291" s="71">
        <f t="shared" si="161"/>
        <v>0.20305360243055556</v>
      </c>
      <c r="X291" s="83">
        <f>W291/W$6</f>
        <v>1.0660406018083126</v>
      </c>
      <c r="Y291" s="84">
        <f t="shared" si="162"/>
        <v>-6.6040601808312616E-2</v>
      </c>
    </row>
    <row r="292" spans="1:25" hidden="1" outlineLevel="2">
      <c r="A292" s="8" t="s">
        <v>19</v>
      </c>
      <c r="B292" s="39">
        <v>0.05</v>
      </c>
      <c r="C292" s="34">
        <v>0.05</v>
      </c>
      <c r="D292" s="34">
        <v>0.05</v>
      </c>
      <c r="E292" s="34">
        <v>0.05</v>
      </c>
      <c r="F292" s="24">
        <v>0.05</v>
      </c>
      <c r="G292" s="24">
        <v>0.05</v>
      </c>
      <c r="H292" s="34">
        <v>0.05</v>
      </c>
      <c r="I292" s="24">
        <v>0.05</v>
      </c>
      <c r="J292" s="24">
        <v>0.05</v>
      </c>
      <c r="K292" s="24"/>
      <c r="L292" s="57">
        <v>0.05</v>
      </c>
      <c r="M292" s="24"/>
      <c r="N292" s="57">
        <v>0.05</v>
      </c>
      <c r="O292" s="57">
        <v>4.8125000000000001E-2</v>
      </c>
      <c r="P292" s="34"/>
      <c r="Q292" s="63">
        <v>4.8000000000000001E-2</v>
      </c>
      <c r="R292" s="24"/>
      <c r="S292" s="24"/>
      <c r="T292" s="24"/>
      <c r="U292" s="24"/>
      <c r="V292" s="24"/>
      <c r="W292" s="71">
        <f t="shared" si="161"/>
        <v>4.9677083333333337E-2</v>
      </c>
      <c r="X292" s="83">
        <f>W292/W$7</f>
        <v>0.99870162506282456</v>
      </c>
      <c r="Y292" s="84">
        <f t="shared" si="162"/>
        <v>1.2983749371754394E-3</v>
      </c>
    </row>
    <row r="293" spans="1:25" s="15" customFormat="1" hidden="1" outlineLevel="1">
      <c r="A293" s="13" t="s">
        <v>20</v>
      </c>
      <c r="B293" s="16">
        <f>SUM(B289:B292)</f>
        <v>1</v>
      </c>
      <c r="C293" s="40">
        <f t="shared" ref="C293:D293" si="175">SUM(C289:C292)</f>
        <v>0.61250000000000004</v>
      </c>
      <c r="D293" s="40">
        <f t="shared" si="175"/>
        <v>0.64737500000000003</v>
      </c>
      <c r="E293" s="40">
        <f t="shared" ref="E293:G293" si="176">SUM(E289:E292)</f>
        <v>0.54649999999999999</v>
      </c>
      <c r="F293" s="40">
        <f t="shared" si="176"/>
        <v>0.56300000000000006</v>
      </c>
      <c r="G293" s="40">
        <f t="shared" si="176"/>
        <v>0.47499999999999998</v>
      </c>
      <c r="H293" s="40">
        <f t="shared" ref="H293:I293" si="177">SUM(H289:H292)</f>
        <v>0.41862499999999997</v>
      </c>
      <c r="I293" s="40">
        <f t="shared" si="177"/>
        <v>0.54500000000000004</v>
      </c>
      <c r="J293" s="40">
        <f t="shared" ref="J293:Q293" si="178">SUM(J289:J292)</f>
        <v>0.59899999999999998</v>
      </c>
      <c r="K293" s="40"/>
      <c r="L293" s="58">
        <f t="shared" si="178"/>
        <v>0.51300000000000001</v>
      </c>
      <c r="M293" s="40"/>
      <c r="N293" s="58">
        <f t="shared" si="178"/>
        <v>0.52049999999999996</v>
      </c>
      <c r="O293" s="58">
        <v>0.47080156249999994</v>
      </c>
      <c r="P293" s="40"/>
      <c r="Q293" s="50">
        <f t="shared" si="178"/>
        <v>0.52329999999999999</v>
      </c>
      <c r="R293" s="40"/>
      <c r="S293" s="40"/>
      <c r="T293" s="40"/>
      <c r="U293" s="40"/>
      <c r="V293" s="40"/>
      <c r="W293" s="71">
        <f t="shared" si="161"/>
        <v>0.53621679687500001</v>
      </c>
      <c r="X293" s="83">
        <f>W293/W$8</f>
        <v>1.0303834312571796</v>
      </c>
      <c r="Y293" s="84">
        <f t="shared" si="162"/>
        <v>-3.0383431257179572E-2</v>
      </c>
    </row>
    <row r="294" spans="1:25" hidden="1" outlineLevel="2">
      <c r="A294" s="8" t="s">
        <v>21</v>
      </c>
      <c r="B294" s="39">
        <v>0.09</v>
      </c>
      <c r="C294" s="34">
        <v>1.7999999999999999E-2</v>
      </c>
      <c r="D294" s="34">
        <v>6.2156249999999998E-3</v>
      </c>
      <c r="E294" s="34">
        <v>3.5999999999999999E-3</v>
      </c>
      <c r="F294" s="24">
        <v>6.0000000000000001E-3</v>
      </c>
      <c r="G294" s="24">
        <v>5.4720000000000003E-3</v>
      </c>
      <c r="H294" s="34">
        <v>8.7500000000000008E-3</v>
      </c>
      <c r="I294" s="24">
        <v>6.0000000000000001E-3</v>
      </c>
      <c r="J294" s="24">
        <v>6.0000000000000001E-3</v>
      </c>
      <c r="K294" s="24"/>
      <c r="L294" s="57">
        <v>6.3E-3</v>
      </c>
      <c r="M294" s="24"/>
      <c r="N294" s="57">
        <v>7.0909090909090887E-3</v>
      </c>
      <c r="O294" s="57">
        <v>6.4869734374999989E-3</v>
      </c>
      <c r="P294" s="34"/>
      <c r="Q294" s="64">
        <v>6.8999999999999999E-3</v>
      </c>
      <c r="R294" s="24"/>
      <c r="S294" s="24"/>
      <c r="T294" s="24"/>
      <c r="U294" s="24"/>
      <c r="V294" s="24"/>
      <c r="W294" s="71">
        <f t="shared" si="161"/>
        <v>7.2346256273674234E-3</v>
      </c>
      <c r="X294" s="83">
        <f>W294/W$9</f>
        <v>0.95304879208864979</v>
      </c>
      <c r="Y294" s="84">
        <f t="shared" si="162"/>
        <v>4.6951207911350212E-2</v>
      </c>
    </row>
    <row r="295" spans="1:25" hidden="1" outlineLevel="2">
      <c r="A295" s="8" t="s">
        <v>22</v>
      </c>
      <c r="B295" s="39">
        <v>0.04</v>
      </c>
      <c r="C295" s="34">
        <v>8.0000000000000002E-3</v>
      </c>
      <c r="D295" s="34">
        <v>7.3600000000000002E-3</v>
      </c>
      <c r="E295" s="34">
        <v>2.3999999999999998E-3</v>
      </c>
      <c r="F295" s="24">
        <v>4.0000000000000001E-3</v>
      </c>
      <c r="G295" s="24">
        <v>1.5E-3</v>
      </c>
      <c r="H295" s="34">
        <v>2E-3</v>
      </c>
      <c r="I295" s="24">
        <v>3.0000000000000001E-3</v>
      </c>
      <c r="J295" s="24">
        <v>2E-3</v>
      </c>
      <c r="K295" s="24"/>
      <c r="L295" s="57">
        <v>3.0000000000000001E-3</v>
      </c>
      <c r="M295" s="24"/>
      <c r="N295" s="57">
        <v>3.5999999999999999E-3</v>
      </c>
      <c r="O295" s="57">
        <v>4.2362500000000004E-3</v>
      </c>
      <c r="P295" s="34"/>
      <c r="Q295" s="64">
        <v>6.1999999999999998E-3</v>
      </c>
      <c r="R295" s="24"/>
      <c r="S295" s="24"/>
      <c r="T295" s="24"/>
      <c r="U295" s="24"/>
      <c r="V295" s="24"/>
      <c r="W295" s="71">
        <f t="shared" si="161"/>
        <v>3.9413541666666668E-3</v>
      </c>
      <c r="X295" s="83">
        <f>W295/W$10</f>
        <v>0.98540012917474018</v>
      </c>
      <c r="Y295" s="84">
        <f t="shared" si="162"/>
        <v>1.459987082525982E-2</v>
      </c>
    </row>
    <row r="296" spans="1:25" hidden="1" outlineLevel="2">
      <c r="A296" s="8" t="s">
        <v>23</v>
      </c>
      <c r="B296" s="39">
        <v>0.1</v>
      </c>
      <c r="C296" s="34">
        <v>0.02</v>
      </c>
      <c r="D296" s="34">
        <v>4.2500000000000003E-3</v>
      </c>
      <c r="E296" s="34">
        <v>5.0000000000000001E-3</v>
      </c>
      <c r="F296" s="24">
        <v>4.0000000000000001E-3</v>
      </c>
      <c r="G296" s="24">
        <v>4.7499999999999999E-3</v>
      </c>
      <c r="H296" s="34">
        <v>3.7499999999999999E-3</v>
      </c>
      <c r="I296" s="24">
        <v>5.0000000000000001E-3</v>
      </c>
      <c r="J296" s="24">
        <v>5.0000000000000001E-3</v>
      </c>
      <c r="K296" s="24"/>
      <c r="L296" s="57">
        <v>2.5000000000000001E-3</v>
      </c>
      <c r="M296" s="24"/>
      <c r="N296" s="57">
        <v>5.0000000000000001E-3</v>
      </c>
      <c r="O296" s="57">
        <v>5.615625E-3</v>
      </c>
      <c r="P296" s="34"/>
      <c r="Q296" s="64">
        <v>1E-3</v>
      </c>
      <c r="R296" s="24"/>
      <c r="S296" s="24"/>
      <c r="T296" s="24"/>
      <c r="U296" s="24"/>
      <c r="V296" s="24"/>
      <c r="W296" s="71">
        <f t="shared" si="161"/>
        <v>5.4888020833333334E-3</v>
      </c>
      <c r="X296" s="83">
        <f>W296/W$11</f>
        <v>0.93066692571267096</v>
      </c>
      <c r="Y296" s="84">
        <f t="shared" si="162"/>
        <v>6.9333074287329044E-2</v>
      </c>
    </row>
    <row r="297" spans="1:25" hidden="1" outlineLevel="2">
      <c r="A297" s="8" t="s">
        <v>24</v>
      </c>
      <c r="B297" s="39">
        <v>0.28999999999999998</v>
      </c>
      <c r="C297" s="34">
        <v>6.2640000000000001E-2</v>
      </c>
      <c r="D297" s="34">
        <v>1.15420725E-2</v>
      </c>
      <c r="E297" s="34">
        <v>5.7999999999999996E-3</v>
      </c>
      <c r="F297" s="24">
        <v>7.0000000000000001E-3</v>
      </c>
      <c r="G297" s="24">
        <v>9.7999999999999997E-3</v>
      </c>
      <c r="H297" s="34">
        <v>7.3000000000000001E-3</v>
      </c>
      <c r="I297" s="24">
        <v>2.4106249999999999E-2</v>
      </c>
      <c r="J297" s="24">
        <v>1.4999999999999999E-2</v>
      </c>
      <c r="K297" s="24"/>
      <c r="L297" s="57">
        <v>1.6299999999999999E-2</v>
      </c>
      <c r="M297" s="24"/>
      <c r="N297" s="57">
        <v>7.2001562500000008E-3</v>
      </c>
      <c r="O297" s="57">
        <v>1.0345051499999999E-2</v>
      </c>
      <c r="P297" s="34"/>
      <c r="Q297" s="64">
        <v>1.5E-3</v>
      </c>
      <c r="R297" s="24"/>
      <c r="S297" s="24"/>
      <c r="T297" s="24"/>
      <c r="U297" s="24"/>
      <c r="V297" s="24"/>
      <c r="W297" s="71">
        <f t="shared" si="161"/>
        <v>1.4877794187500003E-2</v>
      </c>
      <c r="X297" s="83">
        <f>W297/W$12</f>
        <v>0.46349683132852298</v>
      </c>
      <c r="Y297" s="84">
        <f t="shared" si="162"/>
        <v>0.53650316867147696</v>
      </c>
    </row>
    <row r="298" spans="1:25" hidden="1" outlineLevel="2">
      <c r="A298" s="8" t="s">
        <v>25</v>
      </c>
      <c r="B298" s="39">
        <v>0.09</v>
      </c>
      <c r="C298" s="34">
        <v>8.7480000000000006E-3</v>
      </c>
      <c r="D298" s="34">
        <v>6.0750000000000105E-4</v>
      </c>
      <c r="E298" s="34">
        <v>1.5E-3</v>
      </c>
      <c r="F298" s="24">
        <v>3.3999999999999998E-3</v>
      </c>
      <c r="G298" s="24">
        <v>1.3500000000000001E-3</v>
      </c>
      <c r="H298" s="34">
        <v>3.5899470899470898E-4</v>
      </c>
      <c r="I298" s="24">
        <v>5.1063829787233997E-3</v>
      </c>
      <c r="J298" s="24">
        <v>1E-3</v>
      </c>
      <c r="K298" s="24"/>
      <c r="L298" s="57">
        <v>3.2000000000000002E-3</v>
      </c>
      <c r="M298" s="24"/>
      <c r="N298" s="57">
        <v>2.7323999999999998E-3</v>
      </c>
      <c r="O298" s="57">
        <v>2.3584050000000009E-3</v>
      </c>
      <c r="P298" s="34"/>
      <c r="Q298" s="64">
        <v>1E-3</v>
      </c>
      <c r="R298" s="24"/>
      <c r="S298" s="24"/>
      <c r="T298" s="24"/>
      <c r="U298" s="24"/>
      <c r="V298" s="24"/>
      <c r="W298" s="71">
        <f t="shared" si="161"/>
        <v>2.6134735573098426E-3</v>
      </c>
      <c r="X298" s="83">
        <f>W298/W$13</f>
        <v>0.33175798376988763</v>
      </c>
      <c r="Y298" s="84">
        <f t="shared" si="162"/>
        <v>0.66824201623011237</v>
      </c>
    </row>
    <row r="299" spans="1:25" hidden="1" outlineLevel="2">
      <c r="A299" s="8" t="s">
        <v>26</v>
      </c>
      <c r="B299" s="39">
        <v>0.12</v>
      </c>
      <c r="C299" s="34">
        <v>8.6400000000000001E-3</v>
      </c>
      <c r="D299" s="34">
        <v>8.9999999999999998E-4</v>
      </c>
      <c r="E299" s="34">
        <v>2.3999999999999998E-3</v>
      </c>
      <c r="F299" s="24">
        <v>3.0000000000000001E-3</v>
      </c>
      <c r="G299" s="24">
        <v>1.8E-3</v>
      </c>
      <c r="H299" s="34">
        <v>9.3650793650793603E-4</v>
      </c>
      <c r="I299" s="24">
        <v>1.1249999999999999E-3</v>
      </c>
      <c r="J299" s="24">
        <v>1E-3</v>
      </c>
      <c r="K299" s="24"/>
      <c r="L299" s="57">
        <v>1.1999999999999999E-3</v>
      </c>
      <c r="M299" s="24"/>
      <c r="N299" s="57">
        <v>1.0499999999999999E-3</v>
      </c>
      <c r="O299" s="57">
        <v>2.7777255733333331E-3</v>
      </c>
      <c r="P299" s="34"/>
      <c r="Q299" s="64">
        <v>4.0000000000000001E-3</v>
      </c>
      <c r="R299" s="24"/>
      <c r="S299" s="24"/>
      <c r="T299" s="24"/>
      <c r="U299" s="24"/>
      <c r="V299" s="24"/>
      <c r="W299" s="71">
        <f t="shared" si="161"/>
        <v>2.4024361258201056E-3</v>
      </c>
      <c r="X299" s="83">
        <f>W299/W$14</f>
        <v>0.30321999127305876</v>
      </c>
      <c r="Y299" s="84">
        <f t="shared" si="162"/>
        <v>0.69678000872694124</v>
      </c>
    </row>
    <row r="300" spans="1:25" hidden="1" outlineLevel="2">
      <c r="A300" s="8" t="s">
        <v>27</v>
      </c>
      <c r="B300" s="39">
        <v>0.04</v>
      </c>
      <c r="C300" s="34">
        <v>3.5999999999999997E-2</v>
      </c>
      <c r="D300" s="34">
        <v>3.7999999999999999E-2</v>
      </c>
      <c r="E300" s="34">
        <v>2.1999999999999999E-2</v>
      </c>
      <c r="F300" s="24">
        <v>3.2000000000000001E-2</v>
      </c>
      <c r="G300" s="24">
        <v>0.04</v>
      </c>
      <c r="H300" s="34">
        <v>2.1600000000000001E-2</v>
      </c>
      <c r="I300" s="24">
        <v>3.2000000000000001E-2</v>
      </c>
      <c r="J300" s="24">
        <v>0.03</v>
      </c>
      <c r="K300" s="24"/>
      <c r="L300" s="57">
        <v>3.7999999999999999E-2</v>
      </c>
      <c r="M300" s="24"/>
      <c r="N300" s="57">
        <v>0.04</v>
      </c>
      <c r="O300" s="57">
        <v>3.8666666666666662E-2</v>
      </c>
      <c r="P300" s="34"/>
      <c r="Q300" s="64">
        <v>1.46E-2</v>
      </c>
      <c r="R300" s="24"/>
      <c r="S300" s="24"/>
      <c r="T300" s="24"/>
      <c r="U300" s="24"/>
      <c r="V300" s="24"/>
      <c r="W300" s="71">
        <f t="shared" si="161"/>
        <v>3.1905555555555555E-2</v>
      </c>
      <c r="X300" s="83">
        <f>W300/W$15</f>
        <v>0.86767994198344112</v>
      </c>
      <c r="Y300" s="84">
        <f t="shared" si="162"/>
        <v>0.13232005801655888</v>
      </c>
    </row>
    <row r="301" spans="1:25" hidden="1" outlineLevel="2">
      <c r="A301" s="8" t="s">
        <v>28</v>
      </c>
      <c r="B301" s="39">
        <v>0.09</v>
      </c>
      <c r="C301" s="34">
        <v>4.4999999999999998E-2</v>
      </c>
      <c r="D301" s="34">
        <v>2.2499999999999999E-2</v>
      </c>
      <c r="E301" s="34">
        <v>2.2499999999999999E-2</v>
      </c>
      <c r="F301" s="24">
        <v>2.3E-2</v>
      </c>
      <c r="G301" s="24">
        <v>2.2499999999999999E-2</v>
      </c>
      <c r="H301" s="34">
        <v>2.3E-2</v>
      </c>
      <c r="I301" s="24">
        <v>2.2499999999999999E-2</v>
      </c>
      <c r="J301" s="24">
        <v>2.3E-2</v>
      </c>
      <c r="K301" s="24"/>
      <c r="L301" s="57">
        <v>2.3E-2</v>
      </c>
      <c r="M301" s="24"/>
      <c r="N301" s="57">
        <v>2.2499999999999999E-2</v>
      </c>
      <c r="O301" s="57">
        <v>2.8333333333333332E-2</v>
      </c>
      <c r="P301" s="34"/>
      <c r="Q301" s="64">
        <v>2.46E-2</v>
      </c>
      <c r="R301" s="24"/>
      <c r="S301" s="24"/>
      <c r="T301" s="24"/>
      <c r="U301" s="24"/>
      <c r="V301" s="24"/>
      <c r="W301" s="71">
        <f t="shared" si="161"/>
        <v>2.5202777777777772E-2</v>
      </c>
      <c r="X301" s="83">
        <f>W301/W$16</f>
        <v>1.0136977118341077</v>
      </c>
      <c r="Y301" s="84">
        <f t="shared" si="162"/>
        <v>-1.3697711834107729E-2</v>
      </c>
    </row>
    <row r="302" spans="1:25" hidden="1" outlineLevel="2">
      <c r="A302" s="8" t="s">
        <v>29</v>
      </c>
      <c r="B302" s="39">
        <v>0.05</v>
      </c>
      <c r="C302" s="34">
        <v>2.8799999999999999E-2</v>
      </c>
      <c r="D302" s="34">
        <v>1.7403999999999999E-2</v>
      </c>
      <c r="E302" s="34">
        <v>7.4999999999999997E-3</v>
      </c>
      <c r="F302" s="24">
        <v>1.7999999999999999E-2</v>
      </c>
      <c r="G302" s="24">
        <v>7.4999999999999997E-3</v>
      </c>
      <c r="H302" s="34">
        <v>1.51014109347443E-2</v>
      </c>
      <c r="I302" s="24">
        <v>1.9199999999999998E-2</v>
      </c>
      <c r="J302" s="24">
        <v>1.0999999999999999E-2</v>
      </c>
      <c r="K302" s="24"/>
      <c r="L302" s="57">
        <v>9.4999999999999998E-3</v>
      </c>
      <c r="M302" s="24"/>
      <c r="N302" s="57">
        <v>8.1399999999999979E-3</v>
      </c>
      <c r="O302" s="57">
        <v>1.1918700000000003E-2</v>
      </c>
      <c r="P302" s="34"/>
      <c r="Q302" s="64">
        <v>3.0999999999999999E-3</v>
      </c>
      <c r="R302" s="24"/>
      <c r="S302" s="24"/>
      <c r="T302" s="24"/>
      <c r="U302" s="24"/>
      <c r="V302" s="24"/>
      <c r="W302" s="71">
        <f t="shared" si="161"/>
        <v>1.3097009244562025E-2</v>
      </c>
      <c r="X302" s="83">
        <f>W302/W$17</f>
        <v>0.48722482231684366</v>
      </c>
      <c r="Y302" s="84">
        <f t="shared" si="162"/>
        <v>0.51277517768315639</v>
      </c>
    </row>
    <row r="303" spans="1:25" hidden="1" outlineLevel="2">
      <c r="A303" s="8" t="s">
        <v>30</v>
      </c>
      <c r="B303" s="39">
        <v>0.09</v>
      </c>
      <c r="C303" s="34">
        <v>4.4999999999999998E-2</v>
      </c>
      <c r="D303" s="34">
        <v>0</v>
      </c>
      <c r="E303" s="34">
        <v>3.0000000000000001E-3</v>
      </c>
      <c r="F303" s="24">
        <v>1.2999999999999999E-2</v>
      </c>
      <c r="G303" s="24">
        <v>2.2499999999999999E-2</v>
      </c>
      <c r="H303" s="34">
        <v>2.3E-2</v>
      </c>
      <c r="I303" s="24">
        <v>2.2499999999999999E-2</v>
      </c>
      <c r="J303" s="24">
        <v>2.3E-2</v>
      </c>
      <c r="K303" s="24"/>
      <c r="L303" s="57">
        <v>0.02</v>
      </c>
      <c r="M303" s="24"/>
      <c r="N303" s="57">
        <v>3.6177777777777774E-2</v>
      </c>
      <c r="O303" s="57">
        <v>2.090613333333333E-2</v>
      </c>
      <c r="P303" s="34"/>
      <c r="Q303" s="64">
        <v>2.8899999999999999E-2</v>
      </c>
      <c r="R303" s="24"/>
      <c r="S303" s="24"/>
      <c r="T303" s="24"/>
      <c r="U303" s="24"/>
      <c r="V303" s="24"/>
      <c r="W303" s="71">
        <f t="shared" si="161"/>
        <v>2.1498659259259256E-2</v>
      </c>
      <c r="X303" s="83">
        <f>W303/W$18</f>
        <v>0.94539457774497815</v>
      </c>
      <c r="Y303" s="84">
        <f t="shared" si="162"/>
        <v>5.4605422255021852E-2</v>
      </c>
    </row>
    <row r="304" spans="1:25" s="15" customFormat="1" hidden="1" outlineLevel="1">
      <c r="A304" s="13" t="s">
        <v>31</v>
      </c>
      <c r="B304" s="16">
        <f>SUM(B294:B303)</f>
        <v>1</v>
      </c>
      <c r="C304" s="40">
        <f t="shared" ref="C304:G304" si="179">SUM(C294:C303)</f>
        <v>0.28082799999999997</v>
      </c>
      <c r="D304" s="40">
        <f t="shared" si="179"/>
        <v>0.10877919750000001</v>
      </c>
      <c r="E304" s="40">
        <f t="shared" si="179"/>
        <v>7.5700000000000017E-2</v>
      </c>
      <c r="F304" s="40">
        <f t="shared" si="179"/>
        <v>0.1134</v>
      </c>
      <c r="G304" s="40">
        <f t="shared" si="179"/>
        <v>0.117172</v>
      </c>
      <c r="H304" s="40">
        <f t="shared" ref="H304:I304" si="180">SUM(H294:H303)</f>
        <v>0.10579691358024695</v>
      </c>
      <c r="I304" s="40">
        <f t="shared" si="180"/>
        <v>0.14053763297872338</v>
      </c>
      <c r="J304" s="40">
        <f t="shared" ref="J304:Q304" si="181">SUM(J294:J303)</f>
        <v>0.11699999999999999</v>
      </c>
      <c r="K304" s="40"/>
      <c r="L304" s="40">
        <f t="shared" si="181"/>
        <v>0.123</v>
      </c>
      <c r="M304" s="40"/>
      <c r="N304" s="40">
        <f t="shared" si="181"/>
        <v>0.13349124311868685</v>
      </c>
      <c r="O304" s="58">
        <v>0.13164486384416668</v>
      </c>
      <c r="P304" s="40"/>
      <c r="Q304" s="50">
        <f t="shared" si="181"/>
        <v>9.1800000000000007E-2</v>
      </c>
      <c r="R304" s="40"/>
      <c r="S304" s="40"/>
      <c r="T304" s="40"/>
      <c r="U304" s="40"/>
      <c r="V304" s="40"/>
      <c r="W304" s="71">
        <f t="shared" si="161"/>
        <v>0.12826248758515199</v>
      </c>
      <c r="X304" s="83">
        <f>W304/W$19</f>
        <v>0.72611209855333814</v>
      </c>
      <c r="Y304" s="84">
        <f t="shared" si="162"/>
        <v>0.27388790144666186</v>
      </c>
    </row>
    <row r="305" spans="1:25" collapsed="1">
      <c r="A305" s="13" t="s">
        <v>32</v>
      </c>
      <c r="B305" s="16">
        <f t="shared" ref="B305:Q305" si="182">0.4*B293+0.6*B304</f>
        <v>1</v>
      </c>
      <c r="C305" s="40">
        <f t="shared" si="182"/>
        <v>0.4134968</v>
      </c>
      <c r="D305" s="40">
        <f t="shared" si="182"/>
        <v>0.32421751850000002</v>
      </c>
      <c r="E305" s="40">
        <f t="shared" si="182"/>
        <v>0.26402000000000003</v>
      </c>
      <c r="F305" s="40">
        <f t="shared" si="182"/>
        <v>0.29324000000000006</v>
      </c>
      <c r="G305" s="40">
        <f t="shared" si="182"/>
        <v>0.26030320000000001</v>
      </c>
      <c r="H305" s="40">
        <f t="shared" si="182"/>
        <v>0.23092814814814816</v>
      </c>
      <c r="I305" s="40">
        <f t="shared" si="182"/>
        <v>0.30232257978723404</v>
      </c>
      <c r="J305" s="40">
        <f t="shared" si="182"/>
        <v>0.30980000000000002</v>
      </c>
      <c r="K305" s="40"/>
      <c r="L305" s="40">
        <f t="shared" si="182"/>
        <v>0.27900000000000003</v>
      </c>
      <c r="M305" s="40"/>
      <c r="N305" s="40">
        <f t="shared" si="182"/>
        <v>0.28829474587121212</v>
      </c>
      <c r="O305" s="58">
        <v>0.26730754330649997</v>
      </c>
      <c r="P305" s="40"/>
      <c r="Q305" s="50">
        <f t="shared" si="182"/>
        <v>0.26440000000000002</v>
      </c>
      <c r="R305" s="40"/>
      <c r="S305" s="40"/>
      <c r="T305" s="40"/>
      <c r="U305" s="40"/>
      <c r="V305" s="40"/>
      <c r="W305" s="75">
        <f t="shared" si="161"/>
        <v>0.29144421130109122</v>
      </c>
      <c r="X305" s="75">
        <f>W305/W$20</f>
        <v>0.92772979379128728</v>
      </c>
      <c r="Y305" s="75">
        <f t="shared" si="162"/>
        <v>7.2270206208712717E-2</v>
      </c>
    </row>
    <row r="306" spans="1:25">
      <c r="A306" s="100"/>
      <c r="B306" s="89"/>
      <c r="C306" s="24"/>
      <c r="D306" s="24"/>
      <c r="E306" s="24"/>
      <c r="F306" s="24"/>
      <c r="G306" s="24"/>
      <c r="H306" s="89"/>
      <c r="I306" s="24"/>
      <c r="J306" s="24"/>
      <c r="K306" s="24"/>
      <c r="L306" s="24"/>
      <c r="M306" s="24"/>
      <c r="N306" s="57"/>
      <c r="O306" s="57"/>
      <c r="P306" s="24"/>
      <c r="Q306" s="64"/>
      <c r="R306" s="24"/>
      <c r="S306" s="24"/>
      <c r="T306" s="24"/>
      <c r="U306" s="24"/>
      <c r="V306" s="24"/>
      <c r="W306" s="71"/>
      <c r="X306" s="81"/>
      <c r="Y306" s="84"/>
    </row>
    <row r="307" spans="1:25">
      <c r="A307" s="5" t="s">
        <v>48</v>
      </c>
      <c r="B307" s="6"/>
      <c r="C307" s="37"/>
      <c r="D307" s="37"/>
      <c r="E307" s="37"/>
      <c r="F307" s="37"/>
      <c r="G307" s="37"/>
      <c r="H307" s="6"/>
      <c r="I307" s="37"/>
      <c r="J307" s="37"/>
      <c r="K307" s="37"/>
      <c r="L307" s="37"/>
      <c r="M307" s="37"/>
      <c r="N307" s="60"/>
      <c r="O307" s="60"/>
      <c r="P307" s="37"/>
      <c r="Q307" s="50"/>
      <c r="R307" s="37"/>
      <c r="S307" s="37"/>
      <c r="T307" s="37"/>
      <c r="U307" s="37"/>
      <c r="V307" s="37"/>
      <c r="W307" s="71"/>
      <c r="X307" s="81"/>
      <c r="Y307" s="84"/>
    </row>
    <row r="308" spans="1:25" hidden="1" outlineLevel="2">
      <c r="A308" s="8" t="s">
        <v>16</v>
      </c>
      <c r="B308" s="39">
        <v>0.25</v>
      </c>
      <c r="C308" s="34">
        <v>0.25</v>
      </c>
      <c r="D308" s="34">
        <v>0.25</v>
      </c>
      <c r="E308" s="34">
        <v>0.25</v>
      </c>
      <c r="F308" s="34">
        <v>0.25</v>
      </c>
      <c r="G308" s="24">
        <v>0.25</v>
      </c>
      <c r="H308" s="34">
        <v>0.2</v>
      </c>
      <c r="I308" s="24">
        <v>0.25</v>
      </c>
      <c r="J308" s="24">
        <v>0.25</v>
      </c>
      <c r="K308" s="24">
        <v>0.2</v>
      </c>
      <c r="L308" s="57">
        <v>0.25</v>
      </c>
      <c r="M308" s="24">
        <v>0.25</v>
      </c>
      <c r="N308" s="24">
        <v>0.25</v>
      </c>
      <c r="O308" s="57">
        <v>0.215</v>
      </c>
      <c r="P308" s="34"/>
      <c r="Q308" s="33"/>
      <c r="R308" s="24"/>
      <c r="S308" s="24"/>
      <c r="T308" s="24"/>
      <c r="U308" s="24"/>
      <c r="V308" s="24"/>
      <c r="W308" s="71">
        <f t="shared" si="161"/>
        <v>0.23961538461538459</v>
      </c>
      <c r="X308" s="83">
        <f>W308/W$4</f>
        <v>0.9950529523631042</v>
      </c>
      <c r="Y308" s="84">
        <f t="shared" si="162"/>
        <v>4.9470476368957961E-3</v>
      </c>
    </row>
    <row r="309" spans="1:25" hidden="1" outlineLevel="2">
      <c r="A309" s="8" t="s">
        <v>17</v>
      </c>
      <c r="B309" s="39">
        <v>0.15</v>
      </c>
      <c r="C309" s="34">
        <v>3.7499999999999999E-2</v>
      </c>
      <c r="D309" s="34">
        <v>0.06</v>
      </c>
      <c r="E309" s="34">
        <v>3.7499999999999999E-2</v>
      </c>
      <c r="F309" s="24">
        <v>3.7999999999999999E-2</v>
      </c>
      <c r="G309" s="24">
        <v>3.7499999999999999E-2</v>
      </c>
      <c r="H309" s="34">
        <v>3.7999999999999999E-2</v>
      </c>
      <c r="I309" s="24">
        <v>3.7499999999999999E-2</v>
      </c>
      <c r="J309" s="24">
        <v>3.7999999999999999E-2</v>
      </c>
      <c r="K309" s="24">
        <v>2.5999999999999999E-2</v>
      </c>
      <c r="L309" s="57">
        <v>0.04</v>
      </c>
      <c r="M309" s="24">
        <v>3.7499999999999999E-2</v>
      </c>
      <c r="N309" s="57">
        <v>3.7499999999999999E-2</v>
      </c>
      <c r="O309" s="57">
        <v>3.8233333333333328E-2</v>
      </c>
      <c r="P309" s="34"/>
      <c r="Q309" s="33"/>
      <c r="R309" s="24"/>
      <c r="S309" s="24"/>
      <c r="T309" s="24"/>
      <c r="U309" s="24"/>
      <c r="V309" s="24"/>
      <c r="W309" s="71">
        <f t="shared" si="161"/>
        <v>3.8710256410256411E-2</v>
      </c>
      <c r="X309" s="83">
        <f>W309/W$5</f>
        <v>0.98293733126144822</v>
      </c>
      <c r="Y309" s="84">
        <f t="shared" si="162"/>
        <v>1.7062668738551778E-2</v>
      </c>
    </row>
    <row r="310" spans="1:25" hidden="1" outlineLevel="2">
      <c r="A310" s="8" t="s">
        <v>18</v>
      </c>
      <c r="B310" s="39">
        <v>0.55000000000000004</v>
      </c>
      <c r="C310" s="34">
        <v>0.27500000000000002</v>
      </c>
      <c r="D310" s="34">
        <v>0.28737499999999999</v>
      </c>
      <c r="E310" s="34">
        <v>0.20899999999999999</v>
      </c>
      <c r="F310" s="24">
        <v>0.22500000000000001</v>
      </c>
      <c r="G310" s="24">
        <v>0.13750000000000001</v>
      </c>
      <c r="H310" s="34">
        <v>0.13062499999999999</v>
      </c>
      <c r="I310" s="24">
        <v>0.20749999999999999</v>
      </c>
      <c r="J310" s="24">
        <v>0.26100000000000001</v>
      </c>
      <c r="K310" s="24">
        <v>0.1125</v>
      </c>
      <c r="L310" s="57">
        <v>0.17299999999999999</v>
      </c>
      <c r="M310" s="24">
        <v>0.13</v>
      </c>
      <c r="N310" s="57">
        <v>0.183</v>
      </c>
      <c r="O310" s="57">
        <v>0.16944322916666665</v>
      </c>
      <c r="P310" s="34"/>
      <c r="Q310" s="33"/>
      <c r="R310" s="24"/>
      <c r="S310" s="24"/>
      <c r="T310" s="24"/>
      <c r="U310" s="24"/>
      <c r="V310" s="24"/>
      <c r="W310" s="71">
        <f t="shared" si="161"/>
        <v>0.19238024839743589</v>
      </c>
      <c r="X310" s="83">
        <f>W310/W$6</f>
        <v>1.0100050101193081</v>
      </c>
      <c r="Y310" s="84">
        <f t="shared" si="162"/>
        <v>-1.00050101193081E-2</v>
      </c>
    </row>
    <row r="311" spans="1:25" hidden="1" outlineLevel="2">
      <c r="A311" s="8" t="s">
        <v>19</v>
      </c>
      <c r="B311" s="39">
        <v>0.05</v>
      </c>
      <c r="C311" s="34">
        <v>0.05</v>
      </c>
      <c r="D311" s="34">
        <v>0.05</v>
      </c>
      <c r="E311" s="34">
        <v>0.05</v>
      </c>
      <c r="F311" s="24">
        <v>0.05</v>
      </c>
      <c r="G311" s="24">
        <v>0.05</v>
      </c>
      <c r="H311" s="34">
        <v>0.05</v>
      </c>
      <c r="I311" s="24">
        <v>0.05</v>
      </c>
      <c r="J311" s="24">
        <v>0.05</v>
      </c>
      <c r="K311" s="24">
        <v>0.05</v>
      </c>
      <c r="L311" s="57">
        <v>0.05</v>
      </c>
      <c r="M311" s="24">
        <v>0.05</v>
      </c>
      <c r="N311" s="57">
        <v>0.05</v>
      </c>
      <c r="O311" s="57">
        <v>4.8125000000000001E-2</v>
      </c>
      <c r="P311" s="34"/>
      <c r="Q311" s="33"/>
      <c r="R311" s="24"/>
      <c r="S311" s="24"/>
      <c r="T311" s="24"/>
      <c r="U311" s="24"/>
      <c r="V311" s="24"/>
      <c r="W311" s="71">
        <f t="shared" si="161"/>
        <v>4.9855769230769224E-2</v>
      </c>
      <c r="X311" s="83">
        <f>W311/W$7</f>
        <v>1.002293903114811</v>
      </c>
      <c r="Y311" s="84">
        <f t="shared" si="162"/>
        <v>-2.2939031148110356E-3</v>
      </c>
    </row>
    <row r="312" spans="1:25" s="15" customFormat="1" hidden="1" outlineLevel="1">
      <c r="A312" s="13" t="s">
        <v>20</v>
      </c>
      <c r="B312" s="16">
        <f>SUM(B308:B311)</f>
        <v>1</v>
      </c>
      <c r="C312" s="40">
        <f t="shared" ref="C312:D312" si="183">SUM(C308:C311)</f>
        <v>0.61250000000000004</v>
      </c>
      <c r="D312" s="40">
        <f t="shared" si="183"/>
        <v>0.64737500000000003</v>
      </c>
      <c r="E312" s="40">
        <f t="shared" ref="E312:G312" si="184">SUM(E308:E311)</f>
        <v>0.54649999999999999</v>
      </c>
      <c r="F312" s="40">
        <f t="shared" si="184"/>
        <v>0.56300000000000006</v>
      </c>
      <c r="G312" s="40">
        <f t="shared" si="184"/>
        <v>0.47499999999999998</v>
      </c>
      <c r="H312" s="40">
        <f t="shared" ref="H312:I312" si="185">SUM(H308:H311)</f>
        <v>0.41862499999999997</v>
      </c>
      <c r="I312" s="40">
        <f t="shared" si="185"/>
        <v>0.54500000000000004</v>
      </c>
      <c r="J312" s="40">
        <f t="shared" ref="J312:L312" si="186">SUM(J308:J311)</f>
        <v>0.59899999999999998</v>
      </c>
      <c r="K312" s="40">
        <f t="shared" si="186"/>
        <v>0.38850000000000001</v>
      </c>
      <c r="L312" s="58">
        <f t="shared" si="186"/>
        <v>0.51300000000000001</v>
      </c>
      <c r="M312" s="58">
        <v>0.46749999999999997</v>
      </c>
      <c r="N312" s="58">
        <f t="shared" ref="N312" si="187">SUM(N308:N311)</f>
        <v>0.52049999999999996</v>
      </c>
      <c r="O312" s="58">
        <v>0.47080156249999994</v>
      </c>
      <c r="P312" s="40"/>
      <c r="Q312" s="50"/>
      <c r="R312" s="40"/>
      <c r="S312" s="40"/>
      <c r="T312" s="40"/>
      <c r="U312" s="40"/>
      <c r="V312" s="40"/>
      <c r="W312" s="71">
        <f t="shared" si="161"/>
        <v>0.52056165865384618</v>
      </c>
      <c r="X312" s="83">
        <f>W312/W$8</f>
        <v>1.0003008319594215</v>
      </c>
      <c r="Y312" s="84">
        <f t="shared" si="162"/>
        <v>-3.0083195942154362E-4</v>
      </c>
    </row>
    <row r="313" spans="1:25" hidden="1" outlineLevel="2">
      <c r="A313" s="8" t="s">
        <v>21</v>
      </c>
      <c r="B313" s="39">
        <v>0.09</v>
      </c>
      <c r="C313" s="34">
        <v>1.7999999999999999E-2</v>
      </c>
      <c r="D313" s="34">
        <v>6.2156249999999998E-3</v>
      </c>
      <c r="E313" s="34">
        <v>3.5999999999999999E-3</v>
      </c>
      <c r="F313" s="24">
        <v>6.0000000000000001E-3</v>
      </c>
      <c r="G313" s="24">
        <v>5.4720000000000003E-3</v>
      </c>
      <c r="H313" s="34">
        <v>8.7500000000000008E-3</v>
      </c>
      <c r="I313" s="24">
        <v>6.0000000000000001E-3</v>
      </c>
      <c r="J313" s="24">
        <v>6.0000000000000001E-3</v>
      </c>
      <c r="K313" s="24">
        <v>7.0000000000000001E-3</v>
      </c>
      <c r="L313" s="57">
        <v>6.3E-3</v>
      </c>
      <c r="M313" s="24">
        <v>4.0000000000000001E-3</v>
      </c>
      <c r="N313" s="57">
        <v>7.0909090909090913E-3</v>
      </c>
      <c r="O313" s="57">
        <v>6.4869734374999989E-3</v>
      </c>
      <c r="P313" s="34"/>
      <c r="Q313" s="33"/>
      <c r="R313" s="24"/>
      <c r="S313" s="24"/>
      <c r="T313" s="24"/>
      <c r="U313" s="24"/>
      <c r="V313" s="24"/>
      <c r="W313" s="71">
        <f t="shared" si="161"/>
        <v>6.9935005791083912E-3</v>
      </c>
      <c r="X313" s="83">
        <f>W313/W$9</f>
        <v>0.92128433766874496</v>
      </c>
      <c r="Y313" s="84">
        <f t="shared" si="162"/>
        <v>7.8715662331255043E-2</v>
      </c>
    </row>
    <row r="314" spans="1:25" hidden="1" outlineLevel="2">
      <c r="A314" s="8" t="s">
        <v>22</v>
      </c>
      <c r="B314" s="39">
        <v>0.04</v>
      </c>
      <c r="C314" s="34">
        <v>8.0000000000000002E-3</v>
      </c>
      <c r="D314" s="34">
        <v>7.3600000000000002E-3</v>
      </c>
      <c r="E314" s="34">
        <v>2.3999999999999998E-3</v>
      </c>
      <c r="F314" s="24">
        <v>4.0000000000000001E-3</v>
      </c>
      <c r="G314" s="24">
        <v>1.5E-3</v>
      </c>
      <c r="H314" s="34">
        <v>2E-3</v>
      </c>
      <c r="I314" s="24">
        <v>3.0000000000000001E-3</v>
      </c>
      <c r="J314" s="24">
        <v>2E-3</v>
      </c>
      <c r="K314" s="24">
        <v>2E-3</v>
      </c>
      <c r="L314" s="57">
        <v>3.0000000000000001E-3</v>
      </c>
      <c r="M314" s="24">
        <v>2E-3</v>
      </c>
      <c r="N314" s="57">
        <v>3.5999999999999999E-3</v>
      </c>
      <c r="O314" s="57">
        <v>4.2362500000000004E-3</v>
      </c>
      <c r="P314" s="34"/>
      <c r="Q314" s="33"/>
      <c r="R314" s="24"/>
      <c r="S314" s="24"/>
      <c r="T314" s="24"/>
      <c r="U314" s="24"/>
      <c r="V314" s="24"/>
      <c r="W314" s="71">
        <f t="shared" si="161"/>
        <v>3.4689423076923079E-3</v>
      </c>
      <c r="X314" s="83">
        <f>W314/W$10</f>
        <v>0.86728978253448541</v>
      </c>
      <c r="Y314" s="84">
        <f t="shared" si="162"/>
        <v>0.13271021746551459</v>
      </c>
    </row>
    <row r="315" spans="1:25" hidden="1" outlineLevel="2">
      <c r="A315" s="8" t="s">
        <v>23</v>
      </c>
      <c r="B315" s="39">
        <v>0.1</v>
      </c>
      <c r="C315" s="34">
        <v>0.02</v>
      </c>
      <c r="D315" s="34">
        <v>4.2500000000000003E-3</v>
      </c>
      <c r="E315" s="34">
        <v>5.0000000000000001E-3</v>
      </c>
      <c r="F315" s="24">
        <v>4.0000000000000001E-3</v>
      </c>
      <c r="G315" s="24">
        <v>4.7499999999999999E-3</v>
      </c>
      <c r="H315" s="34">
        <v>3.7499999999999999E-3</v>
      </c>
      <c r="I315" s="24">
        <v>5.0000000000000001E-3</v>
      </c>
      <c r="J315" s="24">
        <v>5.0000000000000001E-3</v>
      </c>
      <c r="K315" s="24">
        <v>5.0000000000000001E-3</v>
      </c>
      <c r="L315" s="57">
        <v>2.5000000000000001E-3</v>
      </c>
      <c r="M315" s="24">
        <v>5.0000000000000001E-3</v>
      </c>
      <c r="N315" s="57">
        <v>5.000000000000001E-3</v>
      </c>
      <c r="O315" s="57">
        <v>5.615625E-3</v>
      </c>
      <c r="P315" s="34"/>
      <c r="Q315" s="33"/>
      <c r="R315" s="24"/>
      <c r="S315" s="24"/>
      <c r="T315" s="24"/>
      <c r="U315" s="24"/>
      <c r="V315" s="24"/>
      <c r="W315" s="71">
        <f t="shared" si="161"/>
        <v>5.7588942307692298E-3</v>
      </c>
      <c r="X315" s="83">
        <f>W315/W$11</f>
        <v>0.97646304382677962</v>
      </c>
      <c r="Y315" s="84">
        <f t="shared" si="162"/>
        <v>2.353695617322038E-2</v>
      </c>
    </row>
    <row r="316" spans="1:25" hidden="1" outlineLevel="2">
      <c r="A316" s="8" t="s">
        <v>24</v>
      </c>
      <c r="B316" s="39">
        <v>0.28999999999999998</v>
      </c>
      <c r="C316" s="34">
        <v>6.2640000000000001E-2</v>
      </c>
      <c r="D316" s="34">
        <v>1.09229575E-2</v>
      </c>
      <c r="E316" s="34">
        <v>5.7999999999999996E-3</v>
      </c>
      <c r="F316" s="24">
        <v>7.0000000000000001E-3</v>
      </c>
      <c r="G316" s="24">
        <v>9.3944827586206897E-3</v>
      </c>
      <c r="H316" s="34">
        <v>7.0482758620689697E-3</v>
      </c>
      <c r="I316" s="24">
        <v>2.4106249999999999E-2</v>
      </c>
      <c r="J316" s="24">
        <v>1.4999999999999999E-2</v>
      </c>
      <c r="K316" s="24">
        <v>1.6499999999999997E-2</v>
      </c>
      <c r="L316" s="57">
        <v>1.54E-2</v>
      </c>
      <c r="M316" s="24">
        <v>1.2500000000000001E-2</v>
      </c>
      <c r="N316" s="57">
        <v>7.1661062499999975E-3</v>
      </c>
      <c r="O316" s="57">
        <v>1.0345051499999999E-2</v>
      </c>
      <c r="P316" s="34"/>
      <c r="Q316" s="33"/>
      <c r="R316" s="24"/>
      <c r="S316" s="24"/>
      <c r="T316" s="24"/>
      <c r="U316" s="24"/>
      <c r="V316" s="24"/>
      <c r="W316" s="71">
        <f t="shared" si="161"/>
        <v>1.5678701836206899E-2</v>
      </c>
      <c r="X316" s="83">
        <f>W316/W$12</f>
        <v>0.48844798690199592</v>
      </c>
      <c r="Y316" s="84">
        <f t="shared" si="162"/>
        <v>0.51155201309800402</v>
      </c>
    </row>
    <row r="317" spans="1:25" hidden="1" outlineLevel="2">
      <c r="A317" s="8" t="s">
        <v>25</v>
      </c>
      <c r="B317" s="39">
        <v>0.09</v>
      </c>
      <c r="C317" s="34">
        <v>8.7480000000000006E-3</v>
      </c>
      <c r="D317" s="34">
        <v>6.0750000000000105E-4</v>
      </c>
      <c r="E317" s="34">
        <v>1.5E-3</v>
      </c>
      <c r="F317" s="24">
        <v>3.3999999999999998E-3</v>
      </c>
      <c r="G317" s="24">
        <v>1.3500000000000001E-3</v>
      </c>
      <c r="H317" s="34">
        <v>3.5899470899470898E-4</v>
      </c>
      <c r="I317" s="24">
        <v>5.1063829787233997E-3</v>
      </c>
      <c r="J317" s="24">
        <v>1E-3</v>
      </c>
      <c r="K317" s="24">
        <v>1E-3</v>
      </c>
      <c r="L317" s="57">
        <v>3.2000000000000002E-3</v>
      </c>
      <c r="M317" s="24">
        <v>5.6250000000000007E-4</v>
      </c>
      <c r="N317" s="57">
        <v>2.7323999999999998E-3</v>
      </c>
      <c r="O317" s="57">
        <v>2.3584050000000009E-3</v>
      </c>
      <c r="P317" s="34"/>
      <c r="Q317" s="33"/>
      <c r="R317" s="24"/>
      <c r="S317" s="24"/>
      <c r="T317" s="24"/>
      <c r="U317" s="24"/>
      <c r="V317" s="24"/>
      <c r="W317" s="71">
        <f t="shared" si="161"/>
        <v>2.4557063605937009E-3</v>
      </c>
      <c r="X317" s="83">
        <f>W317/W$13</f>
        <v>0.31173079545524834</v>
      </c>
      <c r="Y317" s="84">
        <f t="shared" si="162"/>
        <v>0.6882692045447516</v>
      </c>
    </row>
    <row r="318" spans="1:25" hidden="1" outlineLevel="2">
      <c r="A318" s="8" t="s">
        <v>26</v>
      </c>
      <c r="B318" s="39">
        <v>0.12</v>
      </c>
      <c r="C318" s="34">
        <v>8.6400000000000001E-3</v>
      </c>
      <c r="D318" s="34">
        <v>8.9999999999999998E-4</v>
      </c>
      <c r="E318" s="34">
        <v>2.3999999999999998E-3</v>
      </c>
      <c r="F318" s="24">
        <v>3.0000000000000001E-3</v>
      </c>
      <c r="G318" s="24">
        <v>1.8E-3</v>
      </c>
      <c r="H318" s="34">
        <v>9.3650793650793603E-4</v>
      </c>
      <c r="I318" s="24">
        <v>1.1249999999999999E-3</v>
      </c>
      <c r="J318" s="24">
        <v>1E-3</v>
      </c>
      <c r="K318" s="24">
        <v>1.2500000000000013E-3</v>
      </c>
      <c r="L318" s="57">
        <v>1.1999999999999999E-3</v>
      </c>
      <c r="M318" s="24">
        <v>1.1250000000000001E-3</v>
      </c>
      <c r="N318" s="57">
        <v>1.0499999999999999E-3</v>
      </c>
      <c r="O318" s="57">
        <v>2.7777255733333331E-3</v>
      </c>
      <c r="P318" s="34"/>
      <c r="Q318" s="33"/>
      <c r="R318" s="24"/>
      <c r="S318" s="24"/>
      <c r="T318" s="24"/>
      <c r="U318" s="24"/>
      <c r="V318" s="24"/>
      <c r="W318" s="71">
        <f t="shared" si="161"/>
        <v>2.0926333469108672E-3</v>
      </c>
      <c r="X318" s="83">
        <f>W318/W$14</f>
        <v>0.26411868285214857</v>
      </c>
      <c r="Y318" s="84">
        <f t="shared" si="162"/>
        <v>0.73588131714785143</v>
      </c>
    </row>
    <row r="319" spans="1:25" hidden="1" outlineLevel="2">
      <c r="A319" s="8" t="s">
        <v>27</v>
      </c>
      <c r="B319" s="39">
        <v>0.04</v>
      </c>
      <c r="C319" s="34">
        <v>3.5999999999999997E-2</v>
      </c>
      <c r="D319" s="34">
        <v>3.7999999999999999E-2</v>
      </c>
      <c r="E319" s="34">
        <v>2.1999999999999999E-2</v>
      </c>
      <c r="F319" s="24">
        <v>2.8000000000000001E-2</v>
      </c>
      <c r="G319" s="24">
        <v>3.8399999999999997E-2</v>
      </c>
      <c r="H319" s="34">
        <v>1.8599999999999998E-2</v>
      </c>
      <c r="I319" s="24">
        <v>1.6E-2</v>
      </c>
      <c r="J319" s="24">
        <v>0.03</v>
      </c>
      <c r="K319" s="24">
        <v>0.04</v>
      </c>
      <c r="L319" s="57">
        <v>3.5999999999999997E-2</v>
      </c>
      <c r="M319" s="24">
        <v>0.03</v>
      </c>
      <c r="N319" s="57">
        <v>0.04</v>
      </c>
      <c r="O319" s="57">
        <v>2.8999999999999998E-2</v>
      </c>
      <c r="P319" s="34"/>
      <c r="Q319" s="33"/>
      <c r="R319" s="24"/>
      <c r="S319" s="24"/>
      <c r="T319" s="24"/>
      <c r="U319" s="24"/>
      <c r="V319" s="24"/>
      <c r="W319" s="71">
        <f t="shared" si="161"/>
        <v>3.0923076923076918E-2</v>
      </c>
      <c r="X319" s="83">
        <f>W319/W$15</f>
        <v>0.84096117818242666</v>
      </c>
      <c r="Y319" s="84">
        <f t="shared" si="162"/>
        <v>0.15903882181757334</v>
      </c>
    </row>
    <row r="320" spans="1:25" hidden="1" outlineLevel="2">
      <c r="A320" s="8" t="s">
        <v>28</v>
      </c>
      <c r="B320" s="39">
        <v>0.09</v>
      </c>
      <c r="C320" s="34">
        <v>4.4999999999999998E-2</v>
      </c>
      <c r="D320" s="34">
        <v>2.2499999999999999E-2</v>
      </c>
      <c r="E320" s="34">
        <v>2.2499999999999999E-2</v>
      </c>
      <c r="F320" s="24">
        <v>2.3E-2</v>
      </c>
      <c r="G320" s="24">
        <v>2.2499999999999999E-2</v>
      </c>
      <c r="H320" s="34">
        <v>2.3E-2</v>
      </c>
      <c r="I320" s="24">
        <v>2.2499999999999999E-2</v>
      </c>
      <c r="J320" s="24">
        <v>2.3E-2</v>
      </c>
      <c r="K320" s="24">
        <v>2.3E-2</v>
      </c>
      <c r="L320" s="57">
        <v>2.3E-2</v>
      </c>
      <c r="M320" s="24">
        <v>2.2499999999999999E-2</v>
      </c>
      <c r="N320" s="57">
        <v>2.2499999999999999E-2</v>
      </c>
      <c r="O320" s="57">
        <v>2.8333333333333332E-2</v>
      </c>
      <c r="P320" s="34"/>
      <c r="Q320" s="33"/>
      <c r="R320" s="24"/>
      <c r="S320" s="24"/>
      <c r="T320" s="24"/>
      <c r="U320" s="24"/>
      <c r="V320" s="24"/>
      <c r="W320" s="71">
        <f t="shared" si="161"/>
        <v>2.4871794871794868E-2</v>
      </c>
      <c r="X320" s="83">
        <f>W320/W$16</f>
        <v>1.0003850279145237</v>
      </c>
      <c r="Y320" s="84">
        <f t="shared" si="162"/>
        <v>-3.8502791452366125E-4</v>
      </c>
    </row>
    <row r="321" spans="1:25" hidden="1" outlineLevel="2">
      <c r="A321" s="8" t="s">
        <v>29</v>
      </c>
      <c r="B321" s="39">
        <v>0.05</v>
      </c>
      <c r="C321" s="34">
        <v>2.8799999999999999E-2</v>
      </c>
      <c r="D321" s="34">
        <v>1.7403999999999999E-2</v>
      </c>
      <c r="E321" s="34">
        <v>7.4999999999999997E-3</v>
      </c>
      <c r="F321" s="24">
        <v>1.7999999999999999E-2</v>
      </c>
      <c r="G321" s="24">
        <v>7.1999999999999998E-3</v>
      </c>
      <c r="H321" s="34">
        <v>1.20811287477954E-2</v>
      </c>
      <c r="I321" s="24">
        <v>1.54E-2</v>
      </c>
      <c r="J321" s="24">
        <v>8.0000000000000002E-3</v>
      </c>
      <c r="K321" s="24">
        <v>1.125E-2</v>
      </c>
      <c r="L321" s="57">
        <v>8.9999999999999993E-3</v>
      </c>
      <c r="M321" s="24">
        <v>4.9000000000000007E-3</v>
      </c>
      <c r="N321" s="57">
        <v>6.5119999999999987E-3</v>
      </c>
      <c r="O321" s="57">
        <v>1.1918700000000003E-2</v>
      </c>
      <c r="P321" s="34"/>
      <c r="Q321" s="33"/>
      <c r="R321" s="24"/>
      <c r="S321" s="24"/>
      <c r="T321" s="24"/>
      <c r="U321" s="24"/>
      <c r="V321" s="24"/>
      <c r="W321" s="71">
        <f t="shared" si="161"/>
        <v>1.2151217595984261E-2</v>
      </c>
      <c r="X321" s="83">
        <f>W321/W$17</f>
        <v>0.45204021189760701</v>
      </c>
      <c r="Y321" s="84">
        <f t="shared" si="162"/>
        <v>0.54795978810239299</v>
      </c>
    </row>
    <row r="322" spans="1:25" hidden="1" outlineLevel="2">
      <c r="A322" s="8" t="s">
        <v>30</v>
      </c>
      <c r="B322" s="39">
        <v>0.09</v>
      </c>
      <c r="C322" s="34">
        <v>4.0500000000000001E-2</v>
      </c>
      <c r="D322" s="34">
        <v>0</v>
      </c>
      <c r="E322" s="34">
        <v>1.5E-3</v>
      </c>
      <c r="F322" s="24">
        <v>1.2999999999999999E-2</v>
      </c>
      <c r="G322" s="24">
        <v>0.02</v>
      </c>
      <c r="H322" s="34">
        <v>1.15E-2</v>
      </c>
      <c r="I322" s="24">
        <v>1.125E-2</v>
      </c>
      <c r="J322" s="24">
        <v>1.7999999999999999E-2</v>
      </c>
      <c r="K322" s="24">
        <v>2.3E-2</v>
      </c>
      <c r="L322" s="57">
        <v>1.7999999999999999E-2</v>
      </c>
      <c r="M322" s="24">
        <v>2.2499999999999999E-2</v>
      </c>
      <c r="N322" s="57">
        <v>1.808888888888889E-2</v>
      </c>
      <c r="O322" s="57">
        <v>1.2543679999999998E-2</v>
      </c>
      <c r="P322" s="34"/>
      <c r="Q322" s="33"/>
      <c r="R322" s="24"/>
      <c r="S322" s="24"/>
      <c r="T322" s="24"/>
      <c r="U322" s="24"/>
      <c r="V322" s="24"/>
      <c r="W322" s="71">
        <f t="shared" si="161"/>
        <v>1.6144812991452987E-2</v>
      </c>
      <c r="X322" s="83">
        <f>W322/W$18</f>
        <v>0.7099614202338046</v>
      </c>
      <c r="Y322" s="84">
        <f t="shared" si="162"/>
        <v>0.2900385797661954</v>
      </c>
    </row>
    <row r="323" spans="1:25" s="15" customFormat="1" hidden="1" outlineLevel="1">
      <c r="A323" s="13" t="s">
        <v>31</v>
      </c>
      <c r="B323" s="16">
        <f>SUM(B313:B322)</f>
        <v>1</v>
      </c>
      <c r="C323" s="40">
        <f t="shared" ref="C323:G323" si="188">SUM(C313:C322)</f>
        <v>0.27632799999999996</v>
      </c>
      <c r="D323" s="40">
        <f t="shared" si="188"/>
        <v>0.1081600825</v>
      </c>
      <c r="E323" s="40">
        <f t="shared" si="188"/>
        <v>7.4200000000000016E-2</v>
      </c>
      <c r="F323" s="40">
        <f t="shared" si="188"/>
        <v>0.1094</v>
      </c>
      <c r="G323" s="40">
        <f t="shared" si="188"/>
        <v>0.11236648275862068</v>
      </c>
      <c r="H323" s="40">
        <f t="shared" ref="H323:I323" si="189">SUM(H313:H322)</f>
        <v>8.8024907255367005E-2</v>
      </c>
      <c r="I323" s="40">
        <f t="shared" si="189"/>
        <v>0.1094876329787234</v>
      </c>
      <c r="J323" s="40">
        <f t="shared" ref="J323:L323" si="190">SUM(J313:J322)</f>
        <v>0.109</v>
      </c>
      <c r="K323" s="40">
        <f t="shared" si="190"/>
        <v>0.13</v>
      </c>
      <c r="L323" s="40">
        <f t="shared" si="190"/>
        <v>0.11759999999999998</v>
      </c>
      <c r="M323" s="58">
        <v>0.1050875</v>
      </c>
      <c r="N323" s="40">
        <f t="shared" ref="N323" si="191">SUM(N313:N322)</f>
        <v>0.11374030422979797</v>
      </c>
      <c r="O323" s="58">
        <v>0.11361574384416667</v>
      </c>
      <c r="P323" s="40"/>
      <c r="Q323" s="50"/>
      <c r="R323" s="40"/>
      <c r="S323" s="40"/>
      <c r="T323" s="40"/>
      <c r="U323" s="40"/>
      <c r="V323" s="40"/>
      <c r="W323" s="71">
        <f t="shared" si="161"/>
        <v>0.12053928104359045</v>
      </c>
      <c r="X323" s="83">
        <f>W323/W$19</f>
        <v>0.68238993305478501</v>
      </c>
      <c r="Y323" s="84">
        <f t="shared" si="162"/>
        <v>0.31761006694521499</v>
      </c>
    </row>
    <row r="324" spans="1:25" collapsed="1">
      <c r="A324" s="13" t="s">
        <v>32</v>
      </c>
      <c r="B324" s="16">
        <f t="shared" ref="B324:L324" si="192">0.4*B312+0.6*B323</f>
        <v>1</v>
      </c>
      <c r="C324" s="40">
        <f t="shared" si="192"/>
        <v>0.41079679999999996</v>
      </c>
      <c r="D324" s="40">
        <f t="shared" si="192"/>
        <v>0.32384604950000001</v>
      </c>
      <c r="E324" s="40">
        <f t="shared" si="192"/>
        <v>0.26312000000000002</v>
      </c>
      <c r="F324" s="40">
        <f t="shared" si="192"/>
        <v>0.29084000000000004</v>
      </c>
      <c r="G324" s="40">
        <f t="shared" si="192"/>
        <v>0.25741988965517243</v>
      </c>
      <c r="H324" s="40">
        <f t="shared" si="192"/>
        <v>0.22026494435322019</v>
      </c>
      <c r="I324" s="40">
        <f t="shared" si="192"/>
        <v>0.28369257978723406</v>
      </c>
      <c r="J324" s="40">
        <f t="shared" si="192"/>
        <v>0.30499999999999999</v>
      </c>
      <c r="K324" s="40">
        <f t="shared" si="192"/>
        <v>0.2334</v>
      </c>
      <c r="L324" s="40">
        <f t="shared" si="192"/>
        <v>0.27576000000000001</v>
      </c>
      <c r="M324" s="58">
        <v>0.25005250000000001</v>
      </c>
      <c r="N324" s="40">
        <f t="shared" ref="N324" si="193">0.4*N312+0.6*N323</f>
        <v>0.27644418253787878</v>
      </c>
      <c r="O324" s="58">
        <v>0.25649007130649998</v>
      </c>
      <c r="P324" s="40"/>
      <c r="Q324" s="50"/>
      <c r="R324" s="40"/>
      <c r="S324" s="40"/>
      <c r="T324" s="40"/>
      <c r="U324" s="40"/>
      <c r="V324" s="40"/>
      <c r="W324" s="75">
        <f t="shared" si="161"/>
        <v>0.28054823208769275</v>
      </c>
      <c r="X324" s="75">
        <f>W324/W$20</f>
        <v>0.89304554151647642</v>
      </c>
      <c r="Y324" s="75">
        <f t="shared" si="162"/>
        <v>0.10695445848352358</v>
      </c>
    </row>
  </sheetData>
  <phoneticPr fontId="15" type="noConversion"/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Y324"/>
  <sheetViews>
    <sheetView workbookViewId="0">
      <pane xSplit="2" ySplit="1" topLeftCell="C2" activePane="bottomRight" state="frozen"/>
      <selection pane="topRight"/>
      <selection pane="bottomLeft"/>
      <selection pane="bottomRight" activeCell="W2" sqref="W2"/>
    </sheetView>
  </sheetViews>
  <sheetFormatPr defaultColWidth="9.140625" defaultRowHeight="11.25" outlineLevelRow="2" outlineLevelCol="1"/>
  <cols>
    <col min="1" max="1" width="47.42578125" style="19" customWidth="1"/>
    <col min="2" max="2" width="9.7109375" style="4" customWidth="1"/>
    <col min="3" max="3" width="9.7109375" style="4" hidden="1" customWidth="1" outlineLevel="1"/>
    <col min="4" max="4" width="9.85546875" style="20" hidden="1" customWidth="1" outlineLevel="1"/>
    <col min="5" max="5" width="9.7109375" style="29" hidden="1" customWidth="1" outlineLevel="1"/>
    <col min="6" max="12" width="9.7109375" style="4" hidden="1" customWidth="1" outlineLevel="1"/>
    <col min="13" max="13" width="9.7109375" style="52" hidden="1" customWidth="1" outlineLevel="1"/>
    <col min="14" max="16" width="9.7109375" style="4" hidden="1" customWidth="1" outlineLevel="1"/>
    <col min="17" max="17" width="9.7109375" style="61" hidden="1" customWidth="1" outlineLevel="1"/>
    <col min="18" max="22" width="9.7109375" style="4" hidden="1" customWidth="1" outlineLevel="1"/>
    <col min="23" max="23" width="9.7109375" style="72" customWidth="1" collapsed="1"/>
    <col min="24" max="24" width="12.28515625" style="66" customWidth="1"/>
    <col min="25" max="25" width="12.42578125" style="68" customWidth="1"/>
    <col min="26" max="16384" width="9.140625" style="4"/>
  </cols>
  <sheetData>
    <row r="1" spans="1:25" ht="45">
      <c r="B1" s="2" t="s">
        <v>0</v>
      </c>
      <c r="C1" s="2" t="s">
        <v>1</v>
      </c>
      <c r="D1" s="30" t="s">
        <v>2</v>
      </c>
      <c r="E1" s="3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57</v>
      </c>
      <c r="L1" s="2" t="s">
        <v>91</v>
      </c>
      <c r="M1" s="51" t="s">
        <v>58</v>
      </c>
      <c r="N1" s="2" t="s">
        <v>93</v>
      </c>
      <c r="O1" s="2" t="s">
        <v>95</v>
      </c>
      <c r="P1" s="2" t="s">
        <v>51</v>
      </c>
      <c r="Q1" s="51" t="s">
        <v>97</v>
      </c>
      <c r="R1" s="2" t="s">
        <v>60</v>
      </c>
      <c r="S1" s="2" t="s">
        <v>98</v>
      </c>
      <c r="T1" s="2"/>
      <c r="U1" s="2"/>
      <c r="V1" s="2"/>
      <c r="W1" s="77" t="s">
        <v>62</v>
      </c>
      <c r="X1" s="65" t="s">
        <v>100</v>
      </c>
      <c r="Y1" s="67" t="s">
        <v>101</v>
      </c>
    </row>
    <row r="2" spans="1:25">
      <c r="X2" s="81"/>
      <c r="Y2" s="82"/>
    </row>
    <row r="3" spans="1:25">
      <c r="A3" s="5" t="s">
        <v>15</v>
      </c>
      <c r="B3" s="6"/>
      <c r="C3" s="37"/>
      <c r="D3" s="37"/>
      <c r="E3" s="37"/>
      <c r="F3" s="6"/>
      <c r="G3" s="37"/>
      <c r="H3" s="6"/>
      <c r="I3" s="37"/>
      <c r="J3" s="37"/>
      <c r="K3" s="37"/>
      <c r="L3" s="37"/>
      <c r="M3" s="53"/>
      <c r="N3" s="37"/>
      <c r="O3" s="37"/>
      <c r="P3" s="37"/>
      <c r="Q3" s="60"/>
      <c r="R3" s="37"/>
      <c r="S3" s="37"/>
      <c r="T3" s="37"/>
      <c r="U3" s="37"/>
      <c r="V3" s="37"/>
      <c r="W3" s="78"/>
      <c r="X3" s="81"/>
      <c r="Y3" s="82"/>
    </row>
    <row r="4" spans="1:25" hidden="1" outlineLevel="2">
      <c r="A4" s="8" t="s">
        <v>16</v>
      </c>
      <c r="B4" s="39">
        <v>0.25</v>
      </c>
      <c r="C4" s="34">
        <v>0.25</v>
      </c>
      <c r="D4" s="34">
        <v>0.25</v>
      </c>
      <c r="E4" s="34">
        <v>0.25</v>
      </c>
      <c r="F4" s="34">
        <v>0.25</v>
      </c>
      <c r="G4" s="24">
        <v>0.25</v>
      </c>
      <c r="H4" s="34">
        <v>0.2</v>
      </c>
      <c r="I4" s="34">
        <v>0.25</v>
      </c>
      <c r="J4" s="24">
        <v>0.25</v>
      </c>
      <c r="K4" s="24">
        <v>0.2</v>
      </c>
      <c r="L4" s="24">
        <v>0.25</v>
      </c>
      <c r="M4" s="54">
        <v>0.25</v>
      </c>
      <c r="N4" s="57">
        <v>0.25</v>
      </c>
      <c r="O4" s="54">
        <v>0.25</v>
      </c>
      <c r="P4" s="34">
        <v>0.25</v>
      </c>
      <c r="Q4" s="57">
        <v>0.19979166666666667</v>
      </c>
      <c r="R4" s="24">
        <v>0.25</v>
      </c>
      <c r="S4" s="34">
        <v>0.25</v>
      </c>
      <c r="T4" s="24"/>
      <c r="U4" s="24"/>
      <c r="V4" s="24"/>
      <c r="W4" s="79">
        <f>AVERAGE(F4:V4)</f>
        <v>0.23927083333333332</v>
      </c>
      <c r="X4" s="83">
        <f>W4/W$4</f>
        <v>1</v>
      </c>
      <c r="Y4" s="84">
        <f>1-X4</f>
        <v>0</v>
      </c>
    </row>
    <row r="5" spans="1:25" hidden="1" outlineLevel="2">
      <c r="A5" s="8" t="s">
        <v>17</v>
      </c>
      <c r="B5" s="39">
        <v>0.1</v>
      </c>
      <c r="C5" s="34">
        <v>0.05</v>
      </c>
      <c r="D5" s="34">
        <v>6.7000000000000004E-2</v>
      </c>
      <c r="E5" s="34">
        <v>0.05</v>
      </c>
      <c r="F5" s="34">
        <v>0.05</v>
      </c>
      <c r="G5" s="24">
        <v>0.05</v>
      </c>
      <c r="H5" s="34">
        <v>0.05</v>
      </c>
      <c r="I5" s="34">
        <v>0.05</v>
      </c>
      <c r="J5" s="24">
        <v>0.05</v>
      </c>
      <c r="K5" s="24">
        <v>0.05</v>
      </c>
      <c r="L5" s="24">
        <v>0.05</v>
      </c>
      <c r="M5" s="54">
        <v>0.05</v>
      </c>
      <c r="N5" s="57">
        <v>0.05</v>
      </c>
      <c r="O5" s="54">
        <v>0.05</v>
      </c>
      <c r="P5" s="34">
        <v>0.05</v>
      </c>
      <c r="Q5" s="57">
        <v>4.3083333333333342E-2</v>
      </c>
      <c r="R5" s="24">
        <v>5.0000000000000017E-2</v>
      </c>
      <c r="S5" s="34">
        <v>0.05</v>
      </c>
      <c r="T5" s="24"/>
      <c r="U5" s="24"/>
      <c r="V5" s="24"/>
      <c r="W5" s="79">
        <f t="shared" ref="W5:W68" si="0">AVERAGE(F5:V5)</f>
        <v>4.9505952380952387E-2</v>
      </c>
      <c r="X5" s="83">
        <f>W5/W$5</f>
        <v>1</v>
      </c>
      <c r="Y5" s="84">
        <f t="shared" ref="Y5:Y68" si="1">1-X5</f>
        <v>0</v>
      </c>
    </row>
    <row r="6" spans="1:25" hidden="1" outlineLevel="2">
      <c r="A6" s="8" t="s">
        <v>18</v>
      </c>
      <c r="B6" s="39">
        <v>0.45</v>
      </c>
      <c r="C6" s="34">
        <v>0.33750000000000002</v>
      </c>
      <c r="D6" s="34">
        <v>0.29925000000000002</v>
      </c>
      <c r="E6" s="34">
        <v>0.21375</v>
      </c>
      <c r="F6" s="34">
        <v>0.22500000000000001</v>
      </c>
      <c r="G6" s="24">
        <v>0.22500000000000001</v>
      </c>
      <c r="H6" s="34">
        <v>0.21375</v>
      </c>
      <c r="I6" s="34">
        <v>0.214</v>
      </c>
      <c r="J6" s="24">
        <v>0.27800000000000002</v>
      </c>
      <c r="K6" s="24">
        <v>0.2</v>
      </c>
      <c r="L6" s="24">
        <v>0.22500000000000001</v>
      </c>
      <c r="M6" s="54">
        <v>0.22500000000000001</v>
      </c>
      <c r="N6" s="57">
        <v>0.23799999999999999</v>
      </c>
      <c r="O6" s="54">
        <v>0.215</v>
      </c>
      <c r="P6" s="34">
        <v>0.23599999999999999</v>
      </c>
      <c r="Q6" s="57">
        <v>0.22045895833333332</v>
      </c>
      <c r="R6" s="24">
        <v>0.25650000000000001</v>
      </c>
      <c r="S6" s="34">
        <v>0.217</v>
      </c>
      <c r="T6" s="24"/>
      <c r="U6" s="24"/>
      <c r="V6" s="24"/>
      <c r="W6" s="79">
        <f t="shared" si="0"/>
        <v>0.22776492559523809</v>
      </c>
      <c r="X6" s="83">
        <f>W6/W$6</f>
        <v>1</v>
      </c>
      <c r="Y6" s="84">
        <f t="shared" si="1"/>
        <v>0</v>
      </c>
    </row>
    <row r="7" spans="1:25" hidden="1" outlineLevel="2">
      <c r="A7" s="8" t="s">
        <v>19</v>
      </c>
      <c r="B7" s="39">
        <v>0.2</v>
      </c>
      <c r="C7" s="34">
        <v>0.2</v>
      </c>
      <c r="D7" s="34">
        <v>0.2</v>
      </c>
      <c r="E7" s="34">
        <v>0.2</v>
      </c>
      <c r="F7" s="34">
        <v>0.2</v>
      </c>
      <c r="G7" s="24">
        <v>0.2</v>
      </c>
      <c r="H7" s="34">
        <v>0.2</v>
      </c>
      <c r="I7" s="34">
        <v>0.2</v>
      </c>
      <c r="J7" s="24">
        <v>0.2</v>
      </c>
      <c r="K7" s="24">
        <v>0.2</v>
      </c>
      <c r="L7" s="24">
        <v>0.2</v>
      </c>
      <c r="M7" s="54">
        <v>0.2</v>
      </c>
      <c r="N7" s="57">
        <v>0.2</v>
      </c>
      <c r="O7" s="54">
        <v>0.2</v>
      </c>
      <c r="P7" s="34">
        <v>0.2</v>
      </c>
      <c r="Q7" s="57">
        <v>0.17833333333333337</v>
      </c>
      <c r="R7" s="24">
        <v>0.14000000000000007</v>
      </c>
      <c r="S7" s="34">
        <v>0.2</v>
      </c>
      <c r="T7" s="24"/>
      <c r="U7" s="24"/>
      <c r="V7" s="24"/>
      <c r="W7" s="79">
        <f t="shared" si="0"/>
        <v>0.19416666666666665</v>
      </c>
      <c r="X7" s="83">
        <f>W7/W$7</f>
        <v>1</v>
      </c>
      <c r="Y7" s="84">
        <f t="shared" si="1"/>
        <v>0</v>
      </c>
    </row>
    <row r="8" spans="1:25" s="15" customFormat="1" hidden="1" outlineLevel="1">
      <c r="A8" s="13" t="s">
        <v>20</v>
      </c>
      <c r="B8" s="16">
        <f>SUM(B4:B7)</f>
        <v>1</v>
      </c>
      <c r="C8" s="40">
        <f t="shared" ref="C8:D8" si="2">SUM(C4:C7)</f>
        <v>0.83749999999999991</v>
      </c>
      <c r="D8" s="40">
        <f t="shared" si="2"/>
        <v>0.81624999999999992</v>
      </c>
      <c r="E8" s="40">
        <f t="shared" ref="E8:I8" si="3">SUM(E4:E7)</f>
        <v>0.71374999999999988</v>
      </c>
      <c r="F8" s="40">
        <f t="shared" si="3"/>
        <v>0.72500000000000009</v>
      </c>
      <c r="G8" s="40">
        <f t="shared" si="3"/>
        <v>0.72500000000000009</v>
      </c>
      <c r="H8" s="40">
        <f t="shared" si="3"/>
        <v>0.66375000000000006</v>
      </c>
      <c r="I8" s="40">
        <f t="shared" si="3"/>
        <v>0.71399999999999997</v>
      </c>
      <c r="J8" s="40">
        <f t="shared" ref="J8:S8" si="4">SUM(J4:J7)</f>
        <v>0.77800000000000002</v>
      </c>
      <c r="K8" s="40">
        <f t="shared" si="4"/>
        <v>0.65</v>
      </c>
      <c r="L8" s="40">
        <f t="shared" si="4"/>
        <v>0.72500000000000009</v>
      </c>
      <c r="M8" s="55">
        <f t="shared" si="4"/>
        <v>0.72500000000000009</v>
      </c>
      <c r="N8" s="58">
        <f>SUM(N4:N7)</f>
        <v>0.73799999999999999</v>
      </c>
      <c r="O8" s="58">
        <v>0.71500000000000008</v>
      </c>
      <c r="P8" s="58">
        <f>SUM(P4:P7)</f>
        <v>0.73599999999999999</v>
      </c>
      <c r="Q8" s="58">
        <v>0.64166729166666669</v>
      </c>
      <c r="R8" s="40">
        <v>0.69650000000000012</v>
      </c>
      <c r="S8" s="40">
        <f t="shared" si="4"/>
        <v>0.71700000000000008</v>
      </c>
      <c r="T8" s="40"/>
      <c r="U8" s="40"/>
      <c r="V8" s="40"/>
      <c r="W8" s="79">
        <f t="shared" si="0"/>
        <v>0.71070837797619046</v>
      </c>
      <c r="X8" s="83">
        <f>W8/W$8</f>
        <v>1</v>
      </c>
      <c r="Y8" s="84">
        <f t="shared" si="1"/>
        <v>0</v>
      </c>
    </row>
    <row r="9" spans="1:25" hidden="1" outlineLevel="2">
      <c r="A9" s="8" t="s">
        <v>21</v>
      </c>
      <c r="B9" s="39">
        <v>0.1</v>
      </c>
      <c r="C9" s="34">
        <v>2.8000000000000001E-2</v>
      </c>
      <c r="D9" s="34">
        <v>1.2749999999999999E-2</v>
      </c>
      <c r="E9" s="34">
        <v>8.0000000000000002E-3</v>
      </c>
      <c r="F9" s="24">
        <v>0.01</v>
      </c>
      <c r="G9" s="24">
        <v>1.1305000000000001E-2</v>
      </c>
      <c r="H9" s="34">
        <v>1.225E-2</v>
      </c>
      <c r="I9" s="34">
        <v>1.0999999999999999E-2</v>
      </c>
      <c r="J9" s="24">
        <v>0.01</v>
      </c>
      <c r="K9" s="24">
        <v>1.2E-2</v>
      </c>
      <c r="L9" s="24">
        <v>0.01</v>
      </c>
      <c r="M9" s="54">
        <v>1.2E-2</v>
      </c>
      <c r="N9" s="57">
        <v>1.35E-2</v>
      </c>
      <c r="O9" s="54">
        <v>8.9999999999999993E-3</v>
      </c>
      <c r="P9" s="34">
        <v>1.2999999999999999E-2</v>
      </c>
      <c r="Q9" s="57">
        <v>1.1167111111111109E-2</v>
      </c>
      <c r="R9" s="24">
        <v>8.9999999999999993E-3</v>
      </c>
      <c r="S9" s="34">
        <v>2.8000000000000001E-2</v>
      </c>
      <c r="T9" s="24"/>
      <c r="U9" s="24"/>
      <c r="V9" s="24"/>
      <c r="W9" s="79">
        <f t="shared" si="0"/>
        <v>1.2301579365079364E-2</v>
      </c>
      <c r="X9" s="83">
        <f>W9/W$9</f>
        <v>1</v>
      </c>
      <c r="Y9" s="84">
        <f t="shared" si="1"/>
        <v>0</v>
      </c>
    </row>
    <row r="10" spans="1:25" hidden="1" outlineLevel="2">
      <c r="A10" s="8" t="s">
        <v>22</v>
      </c>
      <c r="B10" s="39">
        <v>0.04</v>
      </c>
      <c r="C10" s="34">
        <v>1.12E-2</v>
      </c>
      <c r="D10" s="34">
        <v>1.2328E-2</v>
      </c>
      <c r="E10" s="34">
        <v>4.7999999999999996E-3</v>
      </c>
      <c r="F10" s="24">
        <v>0.01</v>
      </c>
      <c r="G10" s="24">
        <v>3.0000000000000001E-3</v>
      </c>
      <c r="H10" s="34">
        <v>4.0000000000000001E-3</v>
      </c>
      <c r="I10" s="34">
        <v>6.0000000000000001E-3</v>
      </c>
      <c r="J10" s="24">
        <v>4.0000000000000001E-3</v>
      </c>
      <c r="K10" s="24">
        <v>4.0000000000000001E-3</v>
      </c>
      <c r="L10" s="24">
        <v>8.9999999999999993E-3</v>
      </c>
      <c r="M10" s="54">
        <v>4.1999999999999997E-3</v>
      </c>
      <c r="N10" s="57">
        <v>5.0000000000000001E-3</v>
      </c>
      <c r="O10" s="54">
        <v>4.0000000000000001E-3</v>
      </c>
      <c r="P10" s="34">
        <v>6.0000000000000001E-3</v>
      </c>
      <c r="Q10" s="57">
        <v>5.9898333333333331E-3</v>
      </c>
      <c r="R10" s="24">
        <v>9.1500000000000001E-3</v>
      </c>
      <c r="S10" s="34">
        <v>1.0999999999999999E-2</v>
      </c>
      <c r="T10" s="24"/>
      <c r="U10" s="24"/>
      <c r="V10" s="24"/>
      <c r="W10" s="79">
        <f t="shared" si="0"/>
        <v>6.0957023809523813E-3</v>
      </c>
      <c r="X10" s="83">
        <f>W10/W$10</f>
        <v>1</v>
      </c>
      <c r="Y10" s="84">
        <f t="shared" si="1"/>
        <v>0</v>
      </c>
    </row>
    <row r="11" spans="1:25" hidden="1" outlineLevel="2">
      <c r="A11" s="8" t="s">
        <v>23</v>
      </c>
      <c r="B11" s="39">
        <v>0.1</v>
      </c>
      <c r="C11" s="34">
        <v>2.8000000000000001E-2</v>
      </c>
      <c r="D11" s="34">
        <v>8.5000000000000006E-3</v>
      </c>
      <c r="E11" s="34">
        <v>0.01</v>
      </c>
      <c r="F11" s="24">
        <v>0.01</v>
      </c>
      <c r="G11" s="24">
        <v>9.4999999999999998E-3</v>
      </c>
      <c r="H11" s="34">
        <v>7.4999999999999997E-3</v>
      </c>
      <c r="I11" s="34">
        <v>0.01</v>
      </c>
      <c r="J11" s="24">
        <v>0.01</v>
      </c>
      <c r="K11" s="24">
        <v>0.01</v>
      </c>
      <c r="L11" s="24">
        <v>0.01</v>
      </c>
      <c r="M11" s="54">
        <v>1.0000000000000002E-2</v>
      </c>
      <c r="N11" s="57">
        <v>0.01</v>
      </c>
      <c r="O11" s="54">
        <v>0.01</v>
      </c>
      <c r="P11" s="34">
        <v>0.01</v>
      </c>
      <c r="Q11" s="57">
        <v>9.3979166666666673E-3</v>
      </c>
      <c r="R11" s="24">
        <v>7.2750000000000011E-3</v>
      </c>
      <c r="S11" s="34">
        <v>8.9999999999999993E-3</v>
      </c>
      <c r="T11" s="24"/>
      <c r="U11" s="24"/>
      <c r="V11" s="24"/>
      <c r="W11" s="79">
        <f t="shared" si="0"/>
        <v>9.4766369047619044E-3</v>
      </c>
      <c r="X11" s="83">
        <f>W11/W$11</f>
        <v>1</v>
      </c>
      <c r="Y11" s="84">
        <f t="shared" si="1"/>
        <v>0</v>
      </c>
    </row>
    <row r="12" spans="1:25" hidden="1" outlineLevel="2">
      <c r="A12" s="8" t="s">
        <v>24</v>
      </c>
      <c r="B12" s="39">
        <v>0.24</v>
      </c>
      <c r="C12" s="34">
        <v>0.1008</v>
      </c>
      <c r="D12" s="34">
        <v>3.52716E-2</v>
      </c>
      <c r="E12" s="34">
        <v>1.2E-2</v>
      </c>
      <c r="F12" s="24">
        <v>2.5000000000000001E-2</v>
      </c>
      <c r="G12" s="24">
        <v>6.4799999999999996E-2</v>
      </c>
      <c r="H12" s="34">
        <v>2.4E-2</v>
      </c>
      <c r="I12" s="34">
        <v>7.1999999999999995E-2</v>
      </c>
      <c r="J12" s="24">
        <v>0.06</v>
      </c>
      <c r="K12" s="24">
        <v>7.1999999999999995E-2</v>
      </c>
      <c r="L12" s="24">
        <v>2.4E-2</v>
      </c>
      <c r="M12" s="54">
        <v>2.4E-2</v>
      </c>
      <c r="N12" s="57">
        <v>4.7500000000000001E-2</v>
      </c>
      <c r="O12" s="54">
        <v>0.02</v>
      </c>
      <c r="P12" s="34">
        <v>4.4999999999999998E-2</v>
      </c>
      <c r="Q12" s="57">
        <v>4.2163966666666663E-2</v>
      </c>
      <c r="R12" s="24">
        <v>1.864E-2</v>
      </c>
      <c r="S12" s="34">
        <v>6.4000000000000001E-2</v>
      </c>
      <c r="T12" s="24"/>
      <c r="U12" s="24"/>
      <c r="V12" s="24"/>
      <c r="W12" s="79">
        <f t="shared" si="0"/>
        <v>4.3078854761904761E-2</v>
      </c>
      <c r="X12" s="83">
        <f>W12/W$12</f>
        <v>1</v>
      </c>
      <c r="Y12" s="84">
        <f t="shared" si="1"/>
        <v>0</v>
      </c>
    </row>
    <row r="13" spans="1:25" hidden="1" outlineLevel="2">
      <c r="A13" s="8" t="s">
        <v>25</v>
      </c>
      <c r="B13" s="39">
        <v>0.1</v>
      </c>
      <c r="C13" s="34">
        <v>2.52E-2</v>
      </c>
      <c r="D13" s="34">
        <v>9.3749999999999997E-3</v>
      </c>
      <c r="E13" s="34">
        <v>7.0000000000000001E-3</v>
      </c>
      <c r="F13" s="24">
        <v>0.01</v>
      </c>
      <c r="G13" s="24">
        <v>2.4E-2</v>
      </c>
      <c r="H13" s="34">
        <v>7.4999999999999997E-3</v>
      </c>
      <c r="I13" s="34">
        <v>1.8800000000000001E-2</v>
      </c>
      <c r="J13" s="24">
        <v>8.0000000000000002E-3</v>
      </c>
      <c r="K13" s="24">
        <v>7.4999999999999997E-3</v>
      </c>
      <c r="L13" s="24">
        <v>0.01</v>
      </c>
      <c r="M13" s="54">
        <v>7.5000000000000015E-3</v>
      </c>
      <c r="N13" s="57">
        <v>1.4999999999999999E-2</v>
      </c>
      <c r="O13" s="54">
        <v>7.000000000000001E-3</v>
      </c>
      <c r="P13" s="34">
        <v>1.4E-2</v>
      </c>
      <c r="Q13" s="57">
        <v>1.0748250000000001E-2</v>
      </c>
      <c r="R13" s="24">
        <v>1.5520000000000004E-2</v>
      </c>
      <c r="S13" s="34">
        <v>2.3E-2</v>
      </c>
      <c r="T13" s="24"/>
      <c r="U13" s="24"/>
      <c r="V13" s="24"/>
      <c r="W13" s="79">
        <f t="shared" si="0"/>
        <v>1.2754875000000002E-2</v>
      </c>
      <c r="X13" s="83">
        <f>W13/W$13</f>
        <v>1</v>
      </c>
      <c r="Y13" s="84">
        <f t="shared" si="1"/>
        <v>0</v>
      </c>
    </row>
    <row r="14" spans="1:25" hidden="1" outlineLevel="2">
      <c r="A14" s="8" t="s">
        <v>26</v>
      </c>
      <c r="B14" s="39">
        <v>0.14000000000000001</v>
      </c>
      <c r="C14" s="34">
        <v>3.5279999999999999E-2</v>
      </c>
      <c r="D14" s="34">
        <v>1.0500000000000001E-2</v>
      </c>
      <c r="E14" s="34">
        <v>9.7999999999999893E-3</v>
      </c>
      <c r="F14" s="24">
        <v>1.4E-2</v>
      </c>
      <c r="G14" s="24">
        <v>1.44704E-2</v>
      </c>
      <c r="H14" s="34">
        <v>1.0500000000000001E-2</v>
      </c>
      <c r="I14" s="34">
        <v>0.01</v>
      </c>
      <c r="J14" s="24">
        <v>0.01</v>
      </c>
      <c r="K14" s="24">
        <v>1.0999999999999999E-2</v>
      </c>
      <c r="L14" s="24">
        <v>1.4E-2</v>
      </c>
      <c r="M14" s="54">
        <v>1.0500000000000002E-2</v>
      </c>
      <c r="N14" s="57">
        <v>1.0500000000000001E-2</v>
      </c>
      <c r="O14" s="54">
        <v>1.4000000000000002E-2</v>
      </c>
      <c r="P14" s="34">
        <v>1.4999999999999999E-2</v>
      </c>
      <c r="Q14" s="57">
        <v>1.2781113333333332E-2</v>
      </c>
      <c r="R14" s="24">
        <v>2.7150000000000001E-2</v>
      </c>
      <c r="S14" s="34">
        <v>1.7999999999999999E-2</v>
      </c>
      <c r="T14" s="24"/>
      <c r="U14" s="24"/>
      <c r="V14" s="24"/>
      <c r="W14" s="79">
        <f t="shared" si="0"/>
        <v>1.3707250952380953E-2</v>
      </c>
      <c r="X14" s="83">
        <f>W14/W$14</f>
        <v>1</v>
      </c>
      <c r="Y14" s="84">
        <f t="shared" si="1"/>
        <v>0</v>
      </c>
    </row>
    <row r="15" spans="1:25" hidden="1" outlineLevel="2">
      <c r="A15" s="8" t="s">
        <v>27</v>
      </c>
      <c r="B15" s="39">
        <v>0.05</v>
      </c>
      <c r="C15" s="34">
        <v>0.05</v>
      </c>
      <c r="D15" s="34">
        <v>0.05</v>
      </c>
      <c r="E15" s="34">
        <v>0.04</v>
      </c>
      <c r="F15" s="24">
        <v>0.05</v>
      </c>
      <c r="G15" s="24">
        <v>0.05</v>
      </c>
      <c r="H15" s="34">
        <v>0.03</v>
      </c>
      <c r="I15" s="34">
        <v>0.05</v>
      </c>
      <c r="J15" s="24">
        <v>0.05</v>
      </c>
      <c r="K15" s="24">
        <v>0.05</v>
      </c>
      <c r="L15" s="24">
        <v>0.05</v>
      </c>
      <c r="M15" s="54">
        <v>0.05</v>
      </c>
      <c r="N15" s="57">
        <v>0.05</v>
      </c>
      <c r="O15" s="54">
        <v>0.04</v>
      </c>
      <c r="P15" s="34">
        <v>0.05</v>
      </c>
      <c r="Q15" s="57">
        <v>4.416666666666668E-2</v>
      </c>
      <c r="R15" s="24">
        <v>5.0000000000000017E-2</v>
      </c>
      <c r="S15" s="34">
        <v>0.05</v>
      </c>
      <c r="T15" s="24"/>
      <c r="U15" s="24"/>
      <c r="V15" s="24"/>
      <c r="W15" s="79">
        <f t="shared" si="0"/>
        <v>4.7440476190476193E-2</v>
      </c>
      <c r="X15" s="83">
        <f>W15/W$15</f>
        <v>1</v>
      </c>
      <c r="Y15" s="84">
        <f t="shared" si="1"/>
        <v>0</v>
      </c>
    </row>
    <row r="16" spans="1:25" hidden="1" outlineLevel="2">
      <c r="A16" s="8" t="s">
        <v>28</v>
      </c>
      <c r="B16" s="39">
        <v>0.09</v>
      </c>
      <c r="C16" s="34">
        <v>6.3E-2</v>
      </c>
      <c r="D16" s="34">
        <v>4.4999999999999998E-2</v>
      </c>
      <c r="E16" s="34">
        <v>4.4999999999999998E-2</v>
      </c>
      <c r="F16" s="24">
        <v>4.4999999999999998E-2</v>
      </c>
      <c r="G16" s="24">
        <v>4.4999999999999998E-2</v>
      </c>
      <c r="H16" s="34">
        <v>4.4999999999999998E-2</v>
      </c>
      <c r="I16" s="34">
        <v>4.4999999999999998E-2</v>
      </c>
      <c r="J16" s="24">
        <v>4.4999999999999998E-2</v>
      </c>
      <c r="K16" s="24">
        <v>4.4999999999999998E-2</v>
      </c>
      <c r="L16" s="24">
        <v>4.4999999999999998E-2</v>
      </c>
      <c r="M16" s="54">
        <v>4.4999999999999998E-2</v>
      </c>
      <c r="N16" s="57">
        <v>4.4999999999999998E-2</v>
      </c>
      <c r="O16" s="54">
        <v>4.4999999999999998E-2</v>
      </c>
      <c r="P16" s="34">
        <v>4.4999999999999998E-2</v>
      </c>
      <c r="Q16" s="57">
        <v>4.4999999999999991E-2</v>
      </c>
      <c r="R16" s="24">
        <v>4.4999999999999998E-2</v>
      </c>
      <c r="S16" s="34">
        <v>4.4999999999999998E-2</v>
      </c>
      <c r="T16" s="24"/>
      <c r="U16" s="24"/>
      <c r="V16" s="24"/>
      <c r="W16" s="79">
        <f t="shared" si="0"/>
        <v>4.4999999999999998E-2</v>
      </c>
      <c r="X16" s="83">
        <f>W16/W$16</f>
        <v>1</v>
      </c>
      <c r="Y16" s="84">
        <f t="shared" si="1"/>
        <v>0</v>
      </c>
    </row>
    <row r="17" spans="1:25" hidden="1" outlineLevel="2">
      <c r="A17" s="8" t="s">
        <v>29</v>
      </c>
      <c r="B17" s="39">
        <v>0.05</v>
      </c>
      <c r="C17" s="34">
        <v>0.04</v>
      </c>
      <c r="D17" s="34">
        <v>0.02</v>
      </c>
      <c r="E17" s="34">
        <v>0.02</v>
      </c>
      <c r="F17" s="24">
        <v>0.05</v>
      </c>
      <c r="G17" s="24">
        <v>0.03</v>
      </c>
      <c r="H17" s="34">
        <v>0.05</v>
      </c>
      <c r="I17" s="34">
        <v>0.03</v>
      </c>
      <c r="J17" s="24">
        <v>0.02</v>
      </c>
      <c r="K17" s="24">
        <v>0.02</v>
      </c>
      <c r="L17" s="24">
        <v>0.02</v>
      </c>
      <c r="M17" s="54">
        <v>2.0000000000000004E-2</v>
      </c>
      <c r="N17" s="57">
        <v>0.02</v>
      </c>
      <c r="O17" s="54">
        <v>8.0000000000000002E-3</v>
      </c>
      <c r="P17" s="34">
        <v>0.03</v>
      </c>
      <c r="Q17" s="57">
        <v>2.4629166666666671E-2</v>
      </c>
      <c r="R17" s="24">
        <v>2.0000000000000007E-2</v>
      </c>
      <c r="S17" s="34">
        <v>3.5000000000000003E-2</v>
      </c>
      <c r="T17" s="24"/>
      <c r="U17" s="24"/>
      <c r="V17" s="24"/>
      <c r="W17" s="79">
        <f t="shared" si="0"/>
        <v>2.6973511904761906E-2</v>
      </c>
      <c r="X17" s="83">
        <f>W17/W$17</f>
        <v>1</v>
      </c>
      <c r="Y17" s="84">
        <f t="shared" si="1"/>
        <v>0</v>
      </c>
    </row>
    <row r="18" spans="1:25" hidden="1" outlineLevel="2">
      <c r="A18" s="8" t="s">
        <v>30</v>
      </c>
      <c r="B18" s="39">
        <v>0.09</v>
      </c>
      <c r="C18" s="34">
        <v>6.3E-2</v>
      </c>
      <c r="D18" s="34">
        <v>0</v>
      </c>
      <c r="E18" s="34">
        <v>1.0800000000000001E-2</v>
      </c>
      <c r="F18" s="24">
        <v>4.4999999999999998E-2</v>
      </c>
      <c r="G18" s="24">
        <v>4.4999999999999998E-2</v>
      </c>
      <c r="H18" s="34">
        <v>4.4999999999999998E-2</v>
      </c>
      <c r="I18" s="34">
        <v>4.4999999999999998E-2</v>
      </c>
      <c r="J18" s="24">
        <v>4.4999999999999998E-2</v>
      </c>
      <c r="K18" s="24">
        <v>4.4999999999999998E-2</v>
      </c>
      <c r="L18" s="24">
        <v>4.4999999999999998E-2</v>
      </c>
      <c r="M18" s="54">
        <v>4.4999999999999998E-2</v>
      </c>
      <c r="N18" s="57">
        <v>4.4999999999999998E-2</v>
      </c>
      <c r="O18" s="54">
        <v>4.4999999999999998E-2</v>
      </c>
      <c r="P18" s="34">
        <v>3.6999999999999998E-2</v>
      </c>
      <c r="Q18" s="57">
        <v>3.6647099999999995E-2</v>
      </c>
      <c r="R18" s="24">
        <v>4.4999999999999998E-2</v>
      </c>
      <c r="S18" s="34">
        <v>4.4999999999999998E-2</v>
      </c>
      <c r="T18" s="24"/>
      <c r="U18" s="24"/>
      <c r="V18" s="24"/>
      <c r="W18" s="79">
        <f t="shared" si="0"/>
        <v>4.3831935714285716E-2</v>
      </c>
      <c r="X18" s="83">
        <f>W18/W$18</f>
        <v>1</v>
      </c>
      <c r="Y18" s="84">
        <f t="shared" si="1"/>
        <v>0</v>
      </c>
    </row>
    <row r="19" spans="1:25" s="15" customFormat="1" hidden="1" outlineLevel="1">
      <c r="A19" s="13" t="s">
        <v>31</v>
      </c>
      <c r="B19" s="16">
        <f>SUM(B9:B18)</f>
        <v>1</v>
      </c>
      <c r="C19" s="40">
        <f t="shared" ref="C19:D19" si="5">SUM(C9:C18)</f>
        <v>0.44447999999999999</v>
      </c>
      <c r="D19" s="40">
        <f t="shared" si="5"/>
        <v>0.20372459999999995</v>
      </c>
      <c r="E19" s="40">
        <f t="shared" ref="E19:I19" si="6">SUM(E9:E18)</f>
        <v>0.16739999999999999</v>
      </c>
      <c r="F19" s="40">
        <f t="shared" si="6"/>
        <v>0.26899999999999996</v>
      </c>
      <c r="G19" s="40">
        <f t="shared" si="6"/>
        <v>0.29707539999999993</v>
      </c>
      <c r="H19" s="40">
        <f t="shared" si="6"/>
        <v>0.23574999999999996</v>
      </c>
      <c r="I19" s="40">
        <f t="shared" si="6"/>
        <v>0.29780000000000001</v>
      </c>
      <c r="J19" s="40">
        <f t="shared" ref="J19:S19" si="7">SUM(J9:J18)</f>
        <v>0.26200000000000001</v>
      </c>
      <c r="K19" s="40">
        <f t="shared" si="7"/>
        <v>0.27650000000000002</v>
      </c>
      <c r="L19" s="40">
        <f t="shared" si="7"/>
        <v>0.23699999999999999</v>
      </c>
      <c r="M19" s="56">
        <f t="shared" ref="M19" si="8">SUM(M9:M18)</f>
        <v>0.22820000000000001</v>
      </c>
      <c r="N19" s="40">
        <f t="shared" si="7"/>
        <v>0.26150000000000001</v>
      </c>
      <c r="O19" s="59">
        <v>0.20200000000000001</v>
      </c>
      <c r="P19" s="40">
        <f t="shared" ref="P19" si="9">SUM(P9:P18)</f>
        <v>0.26500000000000001</v>
      </c>
      <c r="Q19" s="58">
        <v>0.24269112444444443</v>
      </c>
      <c r="R19" s="40">
        <v>0.24673500000000004</v>
      </c>
      <c r="S19" s="40">
        <f t="shared" si="7"/>
        <v>0.32800000000000001</v>
      </c>
      <c r="T19" s="40"/>
      <c r="U19" s="40"/>
      <c r="V19" s="40"/>
      <c r="W19" s="79">
        <f t="shared" si="0"/>
        <v>0.26066082317460315</v>
      </c>
      <c r="X19" s="83">
        <f>W19/W$19</f>
        <v>1</v>
      </c>
      <c r="Y19" s="84">
        <f t="shared" si="1"/>
        <v>0</v>
      </c>
    </row>
    <row r="20" spans="1:25" collapsed="1">
      <c r="A20" s="13" t="s">
        <v>32</v>
      </c>
      <c r="B20" s="16">
        <f t="shared" ref="B20:S20" si="10">0.4*B8+0.6*B19</f>
        <v>1</v>
      </c>
      <c r="C20" s="40">
        <f t="shared" si="10"/>
        <v>0.601688</v>
      </c>
      <c r="D20" s="40">
        <f t="shared" si="10"/>
        <v>0.44873476000000001</v>
      </c>
      <c r="E20" s="40">
        <f t="shared" si="10"/>
        <v>0.38593999999999995</v>
      </c>
      <c r="F20" s="40">
        <f t="shared" si="10"/>
        <v>0.45140000000000002</v>
      </c>
      <c r="G20" s="40">
        <f t="shared" si="10"/>
        <v>0.46824524000000001</v>
      </c>
      <c r="H20" s="40">
        <f t="shared" si="10"/>
        <v>0.40694999999999998</v>
      </c>
      <c r="I20" s="40">
        <f t="shared" si="10"/>
        <v>0.46428000000000003</v>
      </c>
      <c r="J20" s="40">
        <f t="shared" si="10"/>
        <v>0.46840000000000004</v>
      </c>
      <c r="K20" s="40">
        <f t="shared" si="10"/>
        <v>0.42590000000000006</v>
      </c>
      <c r="L20" s="40">
        <f t="shared" si="10"/>
        <v>0.43220000000000003</v>
      </c>
      <c r="M20" s="56">
        <f t="shared" si="10"/>
        <v>0.42692000000000008</v>
      </c>
      <c r="N20" s="40">
        <f t="shared" si="10"/>
        <v>0.45210000000000006</v>
      </c>
      <c r="O20" s="59">
        <v>0.40720000000000001</v>
      </c>
      <c r="P20" s="40">
        <f t="shared" ref="P20" si="11">0.4*P8+0.6*P19</f>
        <v>0.45340000000000003</v>
      </c>
      <c r="Q20" s="58">
        <v>0.40228159133333335</v>
      </c>
      <c r="R20" s="40">
        <v>0.42664100000000005</v>
      </c>
      <c r="S20" s="40">
        <f t="shared" si="10"/>
        <v>0.48360000000000003</v>
      </c>
      <c r="T20" s="40"/>
      <c r="U20" s="40"/>
      <c r="V20" s="40"/>
      <c r="W20" s="99">
        <f>AVERAGE(F20:V20)</f>
        <v>0.44067984509523811</v>
      </c>
      <c r="X20" s="75">
        <f>W20/W$20</f>
        <v>1</v>
      </c>
      <c r="Y20" s="75">
        <f t="shared" si="1"/>
        <v>0</v>
      </c>
    </row>
    <row r="21" spans="1:25">
      <c r="C21" s="29"/>
      <c r="D21" s="29"/>
      <c r="F21" s="29"/>
      <c r="G21" s="29"/>
      <c r="I21" s="29"/>
      <c r="J21" s="29"/>
      <c r="K21" s="29"/>
      <c r="L21" s="29"/>
      <c r="N21" s="29"/>
      <c r="O21" s="29"/>
      <c r="P21" s="29"/>
      <c r="Q21" s="62"/>
      <c r="R21" s="29"/>
      <c r="S21" s="29"/>
      <c r="T21" s="29"/>
      <c r="U21" s="29"/>
      <c r="V21" s="29"/>
      <c r="W21" s="79"/>
      <c r="X21" s="81"/>
      <c r="Y21" s="84"/>
    </row>
    <row r="22" spans="1:25">
      <c r="A22" s="5" t="s">
        <v>33</v>
      </c>
      <c r="B22" s="6"/>
      <c r="C22" s="37"/>
      <c r="D22" s="37"/>
      <c r="E22" s="37"/>
      <c r="F22" s="6"/>
      <c r="G22" s="37"/>
      <c r="H22" s="6"/>
      <c r="I22" s="37"/>
      <c r="J22" s="37"/>
      <c r="K22" s="37"/>
      <c r="L22" s="37"/>
      <c r="M22" s="53"/>
      <c r="N22" s="37"/>
      <c r="O22" s="37"/>
      <c r="P22" s="37"/>
      <c r="Q22" s="60"/>
      <c r="R22" s="37"/>
      <c r="S22" s="37"/>
      <c r="T22" s="37"/>
      <c r="U22" s="37"/>
      <c r="V22" s="37"/>
      <c r="W22" s="79"/>
      <c r="X22" s="81"/>
      <c r="Y22" s="84"/>
    </row>
    <row r="23" spans="1:25" hidden="1" outlineLevel="2">
      <c r="A23" s="8" t="s">
        <v>16</v>
      </c>
      <c r="B23" s="39">
        <v>0.25</v>
      </c>
      <c r="C23" s="34">
        <v>0.25</v>
      </c>
      <c r="D23" s="34">
        <v>0.25</v>
      </c>
      <c r="E23" s="34">
        <v>0.25</v>
      </c>
      <c r="F23" s="34">
        <v>0.25</v>
      </c>
      <c r="G23" s="24">
        <v>0.25</v>
      </c>
      <c r="H23" s="34">
        <v>0.2</v>
      </c>
      <c r="I23" s="24">
        <v>0.25</v>
      </c>
      <c r="J23" s="24">
        <v>0.23799999999999999</v>
      </c>
      <c r="K23" s="24">
        <v>0.19500000000000001</v>
      </c>
      <c r="L23" s="24">
        <v>0.25</v>
      </c>
      <c r="M23" s="54">
        <v>0.25</v>
      </c>
      <c r="N23" s="57">
        <v>0.25</v>
      </c>
      <c r="O23" s="57">
        <v>0.25</v>
      </c>
      <c r="P23" s="34">
        <v>0.25</v>
      </c>
      <c r="Q23" s="57">
        <v>0.19979166666666667</v>
      </c>
      <c r="R23" s="24">
        <v>0.25</v>
      </c>
      <c r="S23" s="34">
        <v>0.25</v>
      </c>
      <c r="T23" s="24"/>
      <c r="U23" s="24"/>
      <c r="V23" s="24"/>
      <c r="W23" s="79">
        <f t="shared" si="0"/>
        <v>0.23805654761904763</v>
      </c>
      <c r="X23" s="83">
        <f>W23/W$4</f>
        <v>0.99492505752845339</v>
      </c>
      <c r="Y23" s="84">
        <f t="shared" si="1"/>
        <v>5.0749424715466063E-3</v>
      </c>
    </row>
    <row r="24" spans="1:25" hidden="1" outlineLevel="2">
      <c r="A24" s="8" t="s">
        <v>17</v>
      </c>
      <c r="B24" s="39">
        <v>0.1</v>
      </c>
      <c r="C24" s="34">
        <v>0.05</v>
      </c>
      <c r="D24" s="34">
        <v>6.7000000000000004E-2</v>
      </c>
      <c r="E24" s="34">
        <v>0.05</v>
      </c>
      <c r="F24" s="34">
        <v>0.03</v>
      </c>
      <c r="G24" s="24">
        <v>0.05</v>
      </c>
      <c r="H24" s="34">
        <v>0.05</v>
      </c>
      <c r="I24" s="24">
        <v>0.05</v>
      </c>
      <c r="J24" s="24">
        <v>0.05</v>
      </c>
      <c r="K24" s="24">
        <v>0.05</v>
      </c>
      <c r="L24" s="24">
        <v>1.6500000000000001E-2</v>
      </c>
      <c r="M24" s="54">
        <v>0.05</v>
      </c>
      <c r="N24" s="57">
        <v>0.05</v>
      </c>
      <c r="O24" s="57">
        <v>0.05</v>
      </c>
      <c r="P24" s="34">
        <v>0.05</v>
      </c>
      <c r="Q24" s="57">
        <v>3.8775000000000011E-2</v>
      </c>
      <c r="R24" s="24">
        <v>5.0000000000000017E-2</v>
      </c>
      <c r="S24" s="34">
        <v>0.05</v>
      </c>
      <c r="T24" s="24"/>
      <c r="U24" s="24"/>
      <c r="V24" s="24"/>
      <c r="W24" s="79">
        <f t="shared" si="0"/>
        <v>4.5376785714285717E-2</v>
      </c>
      <c r="X24" s="83">
        <f>W24/W$5</f>
        <v>0.91659252134182989</v>
      </c>
      <c r="Y24" s="84">
        <f t="shared" si="1"/>
        <v>8.3407478658170109E-2</v>
      </c>
    </row>
    <row r="25" spans="1:25" hidden="1" outlineLevel="2">
      <c r="A25" s="8" t="s">
        <v>18</v>
      </c>
      <c r="B25" s="39">
        <v>0.45</v>
      </c>
      <c r="C25" s="34">
        <v>0.33750000000000002</v>
      </c>
      <c r="D25" s="34">
        <v>0.29925000000000002</v>
      </c>
      <c r="E25" s="34">
        <v>0.21375</v>
      </c>
      <c r="F25" s="34">
        <v>0.185</v>
      </c>
      <c r="G25" s="24">
        <v>0.22500000000000001</v>
      </c>
      <c r="H25" s="34">
        <v>0.21375</v>
      </c>
      <c r="I25" s="24">
        <v>0.214</v>
      </c>
      <c r="J25" s="24">
        <v>0.27800000000000002</v>
      </c>
      <c r="K25" s="24">
        <v>0.2</v>
      </c>
      <c r="L25" s="24">
        <v>0.22500000000000001</v>
      </c>
      <c r="M25" s="54">
        <v>0.22500000000000001</v>
      </c>
      <c r="N25" s="57">
        <v>0.23799999999999999</v>
      </c>
      <c r="O25" s="57">
        <v>0.215</v>
      </c>
      <c r="P25" s="34">
        <v>0.23599999999999999</v>
      </c>
      <c r="Q25" s="57">
        <v>0.22045895833333332</v>
      </c>
      <c r="R25" s="24">
        <v>0.25650000000000001</v>
      </c>
      <c r="S25" s="34">
        <v>0.217</v>
      </c>
      <c r="T25" s="24"/>
      <c r="U25" s="24"/>
      <c r="V25" s="24"/>
      <c r="W25" s="79">
        <f t="shared" si="0"/>
        <v>0.22490778273809522</v>
      </c>
      <c r="X25" s="83">
        <f>W25/W$6</f>
        <v>0.98745573819289323</v>
      </c>
      <c r="Y25" s="84">
        <f t="shared" si="1"/>
        <v>1.2544261807106771E-2</v>
      </c>
    </row>
    <row r="26" spans="1:25" hidden="1" outlineLevel="2">
      <c r="A26" s="8" t="s">
        <v>19</v>
      </c>
      <c r="B26" s="39">
        <v>0.2</v>
      </c>
      <c r="C26" s="34">
        <v>0.2</v>
      </c>
      <c r="D26" s="34">
        <v>0.2</v>
      </c>
      <c r="E26" s="34">
        <v>0.2</v>
      </c>
      <c r="F26" s="34">
        <v>0.2</v>
      </c>
      <c r="G26" s="24">
        <v>0.2</v>
      </c>
      <c r="H26" s="34">
        <v>0.2</v>
      </c>
      <c r="I26" s="24">
        <v>0.2</v>
      </c>
      <c r="J26" s="24">
        <v>0.2</v>
      </c>
      <c r="K26" s="24">
        <v>0.2</v>
      </c>
      <c r="L26" s="24">
        <v>0.2</v>
      </c>
      <c r="M26" s="54">
        <v>0.2</v>
      </c>
      <c r="N26" s="57">
        <v>0.2</v>
      </c>
      <c r="O26" s="57">
        <v>0.2</v>
      </c>
      <c r="P26" s="34">
        <v>0.2</v>
      </c>
      <c r="Q26" s="57">
        <v>0.17833333333333337</v>
      </c>
      <c r="R26" s="24">
        <v>0.14000000000000007</v>
      </c>
      <c r="S26" s="34">
        <v>0.2</v>
      </c>
      <c r="T26" s="24"/>
      <c r="U26" s="24"/>
      <c r="V26" s="24"/>
      <c r="W26" s="79">
        <f t="shared" si="0"/>
        <v>0.19416666666666665</v>
      </c>
      <c r="X26" s="83">
        <f>W26/W$7</f>
        <v>1</v>
      </c>
      <c r="Y26" s="84">
        <f t="shared" si="1"/>
        <v>0</v>
      </c>
    </row>
    <row r="27" spans="1:25" s="15" customFormat="1" hidden="1" outlineLevel="1">
      <c r="A27" s="13" t="s">
        <v>20</v>
      </c>
      <c r="B27" s="16">
        <f>SUM(B23:B26)</f>
        <v>1</v>
      </c>
      <c r="C27" s="40">
        <f t="shared" ref="C27:D27" si="12">SUM(C23:C26)</f>
        <v>0.83749999999999991</v>
      </c>
      <c r="D27" s="40">
        <f t="shared" si="12"/>
        <v>0.81624999999999992</v>
      </c>
      <c r="E27" s="40">
        <f t="shared" ref="E27:G27" si="13">SUM(E23:E26)</f>
        <v>0.71374999999999988</v>
      </c>
      <c r="F27" s="40">
        <f t="shared" si="13"/>
        <v>0.66500000000000004</v>
      </c>
      <c r="G27" s="40">
        <f t="shared" si="13"/>
        <v>0.72500000000000009</v>
      </c>
      <c r="H27" s="40">
        <f t="shared" ref="H27:I27" si="14">SUM(H23:H26)</f>
        <v>0.66375000000000006</v>
      </c>
      <c r="I27" s="40">
        <f t="shared" si="14"/>
        <v>0.71399999999999997</v>
      </c>
      <c r="J27" s="40">
        <f t="shared" ref="J27:S27" si="15">SUM(J23:J26)</f>
        <v>0.76600000000000001</v>
      </c>
      <c r="K27" s="40">
        <f t="shared" si="15"/>
        <v>0.64500000000000002</v>
      </c>
      <c r="L27" s="40">
        <f t="shared" si="15"/>
        <v>0.6915</v>
      </c>
      <c r="M27" s="55">
        <f t="shared" si="15"/>
        <v>0.72500000000000009</v>
      </c>
      <c r="N27" s="58">
        <f t="shared" si="15"/>
        <v>0.73799999999999999</v>
      </c>
      <c r="O27" s="58">
        <v>0.71500000000000008</v>
      </c>
      <c r="P27" s="58">
        <f t="shared" ref="P27" si="16">SUM(P23:P26)</f>
        <v>0.73599999999999999</v>
      </c>
      <c r="Q27" s="58">
        <v>0.63735895833333334</v>
      </c>
      <c r="R27" s="40">
        <f t="shared" ref="R27" si="17">SUM(R23:R26)</f>
        <v>0.69650000000000012</v>
      </c>
      <c r="S27" s="40">
        <f t="shared" si="15"/>
        <v>0.71700000000000008</v>
      </c>
      <c r="T27" s="40"/>
      <c r="U27" s="40"/>
      <c r="V27" s="40"/>
      <c r="W27" s="79">
        <f t="shared" si="0"/>
        <v>0.70250778273809522</v>
      </c>
      <c r="X27" s="83">
        <f>W27/W$8</f>
        <v>0.98846137812326451</v>
      </c>
      <c r="Y27" s="84">
        <f t="shared" si="1"/>
        <v>1.1538621876735489E-2</v>
      </c>
    </row>
    <row r="28" spans="1:25" hidden="1" outlineLevel="2">
      <c r="A28" s="8" t="s">
        <v>21</v>
      </c>
      <c r="B28" s="39">
        <v>0.1</v>
      </c>
      <c r="C28" s="34">
        <v>1.6799999999999999E-2</v>
      </c>
      <c r="D28" s="34">
        <v>5.1000000000000004E-3</v>
      </c>
      <c r="E28" s="34">
        <v>4.0000000000000001E-3</v>
      </c>
      <c r="F28" s="24">
        <v>6.0000000000000001E-3</v>
      </c>
      <c r="G28" s="24">
        <v>2.9750000000000002E-3</v>
      </c>
      <c r="H28" s="34">
        <v>3.0625000000000001E-3</v>
      </c>
      <c r="I28" s="24">
        <v>8.8000000000000005E-3</v>
      </c>
      <c r="J28" s="24">
        <v>2E-3</v>
      </c>
      <c r="K28" s="24">
        <v>6.0000000000000001E-3</v>
      </c>
      <c r="L28" s="24">
        <v>2.5000000000000001E-3</v>
      </c>
      <c r="M28" s="54">
        <v>3.0000000000000001E-3</v>
      </c>
      <c r="N28" s="57">
        <v>3.8E-3</v>
      </c>
      <c r="O28" s="57">
        <v>2.2499999999999998E-3</v>
      </c>
      <c r="P28" s="34">
        <v>2.5000000000000001E-3</v>
      </c>
      <c r="Q28" s="57">
        <v>2.7917777777777771E-3</v>
      </c>
      <c r="R28" s="24">
        <v>2.2500000000000003E-3</v>
      </c>
      <c r="S28" s="34">
        <v>1.0999999999999999E-2</v>
      </c>
      <c r="T28" s="24"/>
      <c r="U28" s="24"/>
      <c r="V28" s="24"/>
      <c r="W28" s="79">
        <f t="shared" si="0"/>
        <v>4.2092341269841281E-3</v>
      </c>
      <c r="X28" s="83">
        <f>W28/W$9</f>
        <v>0.34217022075498127</v>
      </c>
      <c r="Y28" s="84">
        <f t="shared" si="1"/>
        <v>0.65782977924501873</v>
      </c>
    </row>
    <row r="29" spans="1:25" hidden="1" outlineLevel="2">
      <c r="A29" s="8" t="s">
        <v>22</v>
      </c>
      <c r="B29" s="39">
        <v>0.04</v>
      </c>
      <c r="C29" s="34">
        <v>6.7200000000000003E-3</v>
      </c>
      <c r="D29" s="34">
        <v>2.4120000000000001E-3</v>
      </c>
      <c r="E29" s="34">
        <v>2E-3</v>
      </c>
      <c r="F29" s="24">
        <v>6.0000000000000001E-3</v>
      </c>
      <c r="G29" s="24">
        <v>1E-3</v>
      </c>
      <c r="H29" s="34">
        <v>1E-3</v>
      </c>
      <c r="I29" s="24">
        <v>1.5E-3</v>
      </c>
      <c r="J29" s="24">
        <v>1E-3</v>
      </c>
      <c r="K29" s="24">
        <v>1E-3</v>
      </c>
      <c r="L29" s="24">
        <v>1.8400000000000001E-3</v>
      </c>
      <c r="M29" s="54">
        <v>8.4000000000000003E-4</v>
      </c>
      <c r="N29" s="57">
        <v>1.4E-3</v>
      </c>
      <c r="O29" s="57">
        <v>1E-3</v>
      </c>
      <c r="P29" s="34">
        <v>1.1000000000000001E-3</v>
      </c>
      <c r="Q29" s="57">
        <v>1.1979666666666667E-3</v>
      </c>
      <c r="R29" s="24">
        <v>1.9E-3</v>
      </c>
      <c r="S29" s="34">
        <v>4.0000000000000001E-3</v>
      </c>
      <c r="T29" s="24"/>
      <c r="U29" s="24"/>
      <c r="V29" s="24"/>
      <c r="W29" s="79">
        <f t="shared" si="0"/>
        <v>1.7698547619047621E-3</v>
      </c>
      <c r="X29" s="83">
        <f>W29/W$10</f>
        <v>0.29034468077626902</v>
      </c>
      <c r="Y29" s="84">
        <f t="shared" si="1"/>
        <v>0.70965531922373093</v>
      </c>
    </row>
    <row r="30" spans="1:25" hidden="1" outlineLevel="2">
      <c r="A30" s="8" t="s">
        <v>23</v>
      </c>
      <c r="B30" s="39">
        <v>0.1</v>
      </c>
      <c r="C30" s="34">
        <v>1.6799999999999999E-2</v>
      </c>
      <c r="D30" s="34">
        <v>2.1250000000000002E-3</v>
      </c>
      <c r="E30" s="34">
        <v>4.0000000000000001E-3</v>
      </c>
      <c r="F30" s="24">
        <v>6.0000000000000001E-3</v>
      </c>
      <c r="G30" s="24">
        <v>2.5000000000000001E-3</v>
      </c>
      <c r="H30" s="34">
        <v>1.8749999999999999E-3</v>
      </c>
      <c r="I30" s="24">
        <v>2.5000000000000001E-3</v>
      </c>
      <c r="J30" s="24">
        <v>3.0000000000000001E-3</v>
      </c>
      <c r="K30" s="24">
        <v>2.5000000000000027E-3</v>
      </c>
      <c r="L30" s="24">
        <v>2.5000000000000001E-3</v>
      </c>
      <c r="M30" s="54">
        <v>2.5000000000000005E-3</v>
      </c>
      <c r="N30" s="57">
        <v>2.5000000000000001E-3</v>
      </c>
      <c r="O30" s="57">
        <v>2.5000000000000001E-3</v>
      </c>
      <c r="P30" s="34">
        <v>2.5000000000000001E-3</v>
      </c>
      <c r="Q30" s="57">
        <v>1.8795833333333336E-3</v>
      </c>
      <c r="R30" s="24">
        <v>1.7250000000000002E-3</v>
      </c>
      <c r="S30" s="34">
        <v>4.0000000000000001E-3</v>
      </c>
      <c r="T30" s="24"/>
      <c r="U30" s="24"/>
      <c r="V30" s="24"/>
      <c r="W30" s="79">
        <f t="shared" si="0"/>
        <v>2.7485416666666665E-3</v>
      </c>
      <c r="X30" s="83">
        <f>W30/W$11</f>
        <v>0.29003344691675959</v>
      </c>
      <c r="Y30" s="84">
        <f t="shared" si="1"/>
        <v>0.70996655308324041</v>
      </c>
    </row>
    <row r="31" spans="1:25" hidden="1" outlineLevel="2">
      <c r="A31" s="8" t="s">
        <v>24</v>
      </c>
      <c r="B31" s="39">
        <v>0.24</v>
      </c>
      <c r="C31" s="34">
        <v>8.0640000000000003E-2</v>
      </c>
      <c r="D31" s="34">
        <v>1.76358E-2</v>
      </c>
      <c r="E31" s="34">
        <v>4.7999999999999996E-3</v>
      </c>
      <c r="F31" s="24">
        <v>1.4999999999999999E-2</v>
      </c>
      <c r="G31" s="24">
        <v>1.6199999999999999E-2</v>
      </c>
      <c r="H31" s="34">
        <v>6.0000000000000001E-3</v>
      </c>
      <c r="I31" s="24">
        <v>3.5999999999999997E-2</v>
      </c>
      <c r="J31" s="24">
        <v>0.03</v>
      </c>
      <c r="K31" s="24">
        <v>3.599999999999999E-2</v>
      </c>
      <c r="L31" s="24">
        <v>6.0000000000000001E-3</v>
      </c>
      <c r="M31" s="54">
        <v>6.0000000000000001E-3</v>
      </c>
      <c r="N31" s="57">
        <v>1.9E-2</v>
      </c>
      <c r="O31" s="57">
        <v>5.0000000000000001E-3</v>
      </c>
      <c r="P31" s="34">
        <v>1.1350000000000001E-2</v>
      </c>
      <c r="Q31" s="57">
        <v>1.2649189999999999E-2</v>
      </c>
      <c r="R31" s="24">
        <v>4.3999999999999994E-3</v>
      </c>
      <c r="S31" s="34">
        <v>3.3000000000000002E-2</v>
      </c>
      <c r="T31" s="24"/>
      <c r="U31" s="24"/>
      <c r="V31" s="24"/>
      <c r="W31" s="79">
        <f t="shared" si="0"/>
        <v>1.689994214285714E-2</v>
      </c>
      <c r="X31" s="83">
        <f>W31/W$12</f>
        <v>0.39230249356122621</v>
      </c>
      <c r="Y31" s="84">
        <f t="shared" si="1"/>
        <v>0.60769750643877374</v>
      </c>
    </row>
    <row r="32" spans="1:25" hidden="1" outlineLevel="2">
      <c r="A32" s="8" t="s">
        <v>25</v>
      </c>
      <c r="B32" s="39">
        <v>0.1</v>
      </c>
      <c r="C32" s="34">
        <v>1.512E-2</v>
      </c>
      <c r="D32" s="34">
        <v>3.7499999999999999E-3</v>
      </c>
      <c r="E32" s="34">
        <v>3.0000000000000001E-3</v>
      </c>
      <c r="F32" s="24">
        <v>6.0000000000000001E-3</v>
      </c>
      <c r="G32" s="24">
        <v>6.0000000000000001E-3</v>
      </c>
      <c r="H32" s="34">
        <v>1.8749999999999999E-3</v>
      </c>
      <c r="I32" s="24">
        <v>9.4000000000000004E-3</v>
      </c>
      <c r="J32" s="24">
        <v>2E-3</v>
      </c>
      <c r="K32" s="24">
        <v>3.7499999999999999E-3</v>
      </c>
      <c r="L32" s="24">
        <v>2.5000000000000001E-3</v>
      </c>
      <c r="M32" s="54">
        <v>1.8750000000000004E-3</v>
      </c>
      <c r="N32" s="57">
        <v>7.0000000000000001E-3</v>
      </c>
      <c r="O32" s="57">
        <v>1.3125000000000003E-3</v>
      </c>
      <c r="P32" s="34">
        <v>6.8999999999999999E-3</v>
      </c>
      <c r="Q32" s="57">
        <v>4.2993000000000007E-3</v>
      </c>
      <c r="R32" s="24">
        <v>3.6800000000000005E-3</v>
      </c>
      <c r="S32" s="34">
        <v>8.9999999999999993E-3</v>
      </c>
      <c r="T32" s="24"/>
      <c r="U32" s="24"/>
      <c r="V32" s="24"/>
      <c r="W32" s="79">
        <f t="shared" si="0"/>
        <v>4.6851285714285722E-3</v>
      </c>
      <c r="X32" s="83">
        <f>W32/W$13</f>
        <v>0.36732061830700585</v>
      </c>
      <c r="Y32" s="84">
        <f t="shared" si="1"/>
        <v>0.63267938169299409</v>
      </c>
    </row>
    <row r="33" spans="1:25" hidden="1" outlineLevel="2">
      <c r="A33" s="8" t="s">
        <v>26</v>
      </c>
      <c r="B33" s="39">
        <v>0.14000000000000001</v>
      </c>
      <c r="C33" s="34">
        <v>1.4112E-2</v>
      </c>
      <c r="D33" s="34">
        <v>2.6250000000000002E-3</v>
      </c>
      <c r="E33" s="34">
        <v>4.1999999999999997E-3</v>
      </c>
      <c r="F33" s="24">
        <v>0.01</v>
      </c>
      <c r="G33" s="24">
        <v>3.8080000000000002E-3</v>
      </c>
      <c r="H33" s="34">
        <v>2.6250000000000002E-3</v>
      </c>
      <c r="I33" s="24">
        <v>2.5000000000000001E-3</v>
      </c>
      <c r="J33" s="24">
        <v>3.0000000000000001E-3</v>
      </c>
      <c r="K33" s="24">
        <v>2.7500000000000029E-3</v>
      </c>
      <c r="L33" s="24">
        <v>3.5000000000000001E-3</v>
      </c>
      <c r="M33" s="54">
        <v>2.6250000000000006E-3</v>
      </c>
      <c r="N33" s="57">
        <v>2.7000000000000001E-3</v>
      </c>
      <c r="O33" s="57">
        <v>2.6250000000000006E-3</v>
      </c>
      <c r="P33" s="34">
        <v>2.0999999999999999E-3</v>
      </c>
      <c r="Q33" s="57">
        <v>5.1124453333333333E-3</v>
      </c>
      <c r="R33" s="24">
        <v>6.4000000000000003E-3</v>
      </c>
      <c r="S33" s="34">
        <v>5.0000000000000001E-3</v>
      </c>
      <c r="T33" s="24"/>
      <c r="U33" s="24"/>
      <c r="V33" s="24"/>
      <c r="W33" s="79">
        <f t="shared" si="0"/>
        <v>3.9103889523809526E-3</v>
      </c>
      <c r="X33" s="83">
        <f>W33/W$14</f>
        <v>0.28527886196624402</v>
      </c>
      <c r="Y33" s="84">
        <f t="shared" si="1"/>
        <v>0.71472113803375592</v>
      </c>
    </row>
    <row r="34" spans="1:25" hidden="1" outlineLevel="2">
      <c r="A34" s="8" t="s">
        <v>27</v>
      </c>
      <c r="B34" s="39">
        <v>0.05</v>
      </c>
      <c r="C34" s="34">
        <v>0.05</v>
      </c>
      <c r="D34" s="34">
        <v>0.05</v>
      </c>
      <c r="E34" s="34">
        <v>0.04</v>
      </c>
      <c r="F34" s="24">
        <v>0.05</v>
      </c>
      <c r="G34" s="24">
        <v>2.5000000000000001E-2</v>
      </c>
      <c r="H34" s="34">
        <v>2.5999999999999999E-2</v>
      </c>
      <c r="I34" s="24">
        <v>0.03</v>
      </c>
      <c r="J34" s="24">
        <v>0.03</v>
      </c>
      <c r="K34" s="24">
        <v>0.05</v>
      </c>
      <c r="L34" s="24">
        <v>1.2500000000000001E-2</v>
      </c>
      <c r="M34" s="54">
        <v>0.05</v>
      </c>
      <c r="N34" s="57">
        <v>0.05</v>
      </c>
      <c r="O34" s="57">
        <v>0.04</v>
      </c>
      <c r="P34" s="34">
        <v>0.05</v>
      </c>
      <c r="Q34" s="57">
        <v>3.3125000000000009E-2</v>
      </c>
      <c r="R34" s="24">
        <v>5.0000000000000017E-2</v>
      </c>
      <c r="S34" s="34">
        <v>0.04</v>
      </c>
      <c r="T34" s="24"/>
      <c r="U34" s="24"/>
      <c r="V34" s="24"/>
      <c r="W34" s="79">
        <f t="shared" si="0"/>
        <v>3.8330357142857145E-2</v>
      </c>
      <c r="X34" s="83">
        <f>W34/W$15</f>
        <v>0.80796737766624849</v>
      </c>
      <c r="Y34" s="84">
        <f t="shared" si="1"/>
        <v>0.19203262233375151</v>
      </c>
    </row>
    <row r="35" spans="1:25" hidden="1" outlineLevel="2">
      <c r="A35" s="8" t="s">
        <v>28</v>
      </c>
      <c r="B35" s="39">
        <v>0.09</v>
      </c>
      <c r="C35" s="34">
        <v>6.3E-2</v>
      </c>
      <c r="D35" s="34">
        <v>4.4999999999999998E-2</v>
      </c>
      <c r="E35" s="34">
        <v>4.4999999999999998E-2</v>
      </c>
      <c r="F35" s="24">
        <v>4.4999999999999998E-2</v>
      </c>
      <c r="G35" s="24">
        <v>0.04</v>
      </c>
      <c r="H35" s="34">
        <v>4.4999999999999998E-2</v>
      </c>
      <c r="I35" s="24">
        <v>4.4999999999999998E-2</v>
      </c>
      <c r="J35" s="24">
        <v>4.4999999999999998E-2</v>
      </c>
      <c r="K35" s="24">
        <v>4.4999999999999998E-2</v>
      </c>
      <c r="L35" s="24">
        <v>4.4999999999999998E-2</v>
      </c>
      <c r="M35" s="54">
        <v>4.4999999999999998E-2</v>
      </c>
      <c r="N35" s="57">
        <v>4.4999999999999998E-2</v>
      </c>
      <c r="O35" s="57">
        <v>4.4999999999999998E-2</v>
      </c>
      <c r="P35" s="34">
        <v>4.4999999999999998E-2</v>
      </c>
      <c r="Q35" s="57">
        <v>4.4999999999999991E-2</v>
      </c>
      <c r="R35" s="24">
        <v>4.4999999999999998E-2</v>
      </c>
      <c r="S35" s="34">
        <v>0.04</v>
      </c>
      <c r="T35" s="24"/>
      <c r="U35" s="24"/>
      <c r="V35" s="24"/>
      <c r="W35" s="79">
        <f t="shared" si="0"/>
        <v>4.4285714285714282E-2</v>
      </c>
      <c r="X35" s="83">
        <f>W35/W$16</f>
        <v>0.98412698412698407</v>
      </c>
      <c r="Y35" s="84">
        <f t="shared" si="1"/>
        <v>1.5873015873015928E-2</v>
      </c>
    </row>
    <row r="36" spans="1:25" hidden="1" outlineLevel="2">
      <c r="A36" s="8" t="s">
        <v>29</v>
      </c>
      <c r="B36" s="39">
        <v>0.05</v>
      </c>
      <c r="C36" s="34">
        <v>3.2000000000000001E-2</v>
      </c>
      <c r="D36" s="34">
        <v>1.2500000000000001E-2</v>
      </c>
      <c r="E36" s="34">
        <v>1.4E-2</v>
      </c>
      <c r="F36" s="24">
        <v>0.03</v>
      </c>
      <c r="G36" s="24">
        <v>0.01</v>
      </c>
      <c r="H36" s="34">
        <v>3.125E-2</v>
      </c>
      <c r="I36" s="24">
        <v>2.4E-2</v>
      </c>
      <c r="J36" s="24">
        <v>0.01</v>
      </c>
      <c r="K36" s="24">
        <v>1.4999999999999999E-2</v>
      </c>
      <c r="L36" s="24">
        <v>6.2500000000000003E-3</v>
      </c>
      <c r="M36" s="54">
        <v>1.6000000000000004E-2</v>
      </c>
      <c r="N36" s="57">
        <v>0.01</v>
      </c>
      <c r="O36" s="57">
        <v>2E-3</v>
      </c>
      <c r="P36" s="34">
        <v>1.0999999999999999E-2</v>
      </c>
      <c r="Q36" s="57">
        <v>1.2314583333333335E-2</v>
      </c>
      <c r="R36" s="24">
        <v>7.5000000000000006E-3</v>
      </c>
      <c r="S36" s="34">
        <v>0.02</v>
      </c>
      <c r="T36" s="24"/>
      <c r="U36" s="24"/>
      <c r="V36" s="24"/>
      <c r="W36" s="79">
        <f t="shared" si="0"/>
        <v>1.4665327380952383E-2</v>
      </c>
      <c r="X36" s="83">
        <f>W36/W$17</f>
        <v>0.54369365890258303</v>
      </c>
      <c r="Y36" s="84">
        <f t="shared" si="1"/>
        <v>0.45630634109741697</v>
      </c>
    </row>
    <row r="37" spans="1:25" hidden="1" outlineLevel="2">
      <c r="A37" s="8" t="s">
        <v>30</v>
      </c>
      <c r="B37" s="39">
        <v>0.09</v>
      </c>
      <c r="C37" s="34">
        <v>6.3E-2</v>
      </c>
      <c r="D37" s="34">
        <v>0</v>
      </c>
      <c r="E37" s="34">
        <v>1.0800000000000001E-2</v>
      </c>
      <c r="F37" s="24">
        <v>4.4999999999999998E-2</v>
      </c>
      <c r="G37" s="24">
        <v>4.4999999999999998E-2</v>
      </c>
      <c r="H37" s="34">
        <v>4.4999999999999998E-2</v>
      </c>
      <c r="I37" s="24">
        <v>2.2499999999999999E-2</v>
      </c>
      <c r="J37" s="24">
        <v>4.4999999999999998E-2</v>
      </c>
      <c r="K37" s="24">
        <v>4.4999999999999998E-2</v>
      </c>
      <c r="L37" s="24">
        <v>4.4999999999999998E-2</v>
      </c>
      <c r="M37" s="54">
        <v>4.4999999999999998E-2</v>
      </c>
      <c r="N37" s="57">
        <v>4.4999999999999998E-2</v>
      </c>
      <c r="O37" s="57">
        <v>4.4999999999999998E-2</v>
      </c>
      <c r="P37" s="34">
        <v>3.5000000000000003E-2</v>
      </c>
      <c r="Q37" s="57">
        <v>1.4658839999999999E-2</v>
      </c>
      <c r="R37" s="24">
        <v>4.4999999999999998E-2</v>
      </c>
      <c r="S37" s="34">
        <v>4.4999999999999998E-2</v>
      </c>
      <c r="T37" s="24"/>
      <c r="U37" s="24"/>
      <c r="V37" s="24"/>
      <c r="W37" s="79">
        <f t="shared" si="0"/>
        <v>4.0511345714285711E-2</v>
      </c>
      <c r="X37" s="83">
        <f>W37/W$18</f>
        <v>0.92424267954659922</v>
      </c>
      <c r="Y37" s="84">
        <f t="shared" si="1"/>
        <v>7.5757320453400778E-2</v>
      </c>
    </row>
    <row r="38" spans="1:25" s="15" customFormat="1" hidden="1" outlineLevel="1">
      <c r="A38" s="13" t="s">
        <v>31</v>
      </c>
      <c r="B38" s="16">
        <f>SUM(B28:B37)</f>
        <v>1</v>
      </c>
      <c r="C38" s="40">
        <f t="shared" ref="C38:E38" si="18">SUM(C28:C37)</f>
        <v>0.35819200000000001</v>
      </c>
      <c r="D38" s="40">
        <f t="shared" si="18"/>
        <v>0.14114779999999999</v>
      </c>
      <c r="E38" s="40">
        <f t="shared" si="18"/>
        <v>0.1318</v>
      </c>
      <c r="F38" s="40">
        <f t="shared" ref="F38:G38" si="19">SUM(F28:F37)</f>
        <v>0.21900000000000003</v>
      </c>
      <c r="G38" s="40">
        <f t="shared" si="19"/>
        <v>0.15248299999999998</v>
      </c>
      <c r="H38" s="40">
        <f t="shared" ref="H38:I38" si="20">SUM(H28:H37)</f>
        <v>0.16368749999999999</v>
      </c>
      <c r="I38" s="40">
        <f t="shared" si="20"/>
        <v>0.18219999999999997</v>
      </c>
      <c r="J38" s="40">
        <f t="shared" ref="J38:S38" si="21">SUM(J28:J37)</f>
        <v>0.17099999999999999</v>
      </c>
      <c r="K38" s="40">
        <f t="shared" si="21"/>
        <v>0.20699999999999996</v>
      </c>
      <c r="L38" s="40">
        <v>0.12759000000000001</v>
      </c>
      <c r="M38" s="56">
        <f t="shared" ref="M38" si="22">SUM(M28:M37)</f>
        <v>0.17283999999999999</v>
      </c>
      <c r="N38" s="40">
        <f t="shared" si="21"/>
        <v>0.18640000000000001</v>
      </c>
      <c r="O38" s="59">
        <v>0.1466875</v>
      </c>
      <c r="P38" s="40">
        <f t="shared" ref="P38" si="23">SUM(P28:P37)</f>
        <v>0.16745000000000002</v>
      </c>
      <c r="Q38" s="58">
        <v>0.13302868644444443</v>
      </c>
      <c r="R38" s="40">
        <f t="shared" ref="R38" si="24">SUM(R28:R37)</f>
        <v>0.16785500000000003</v>
      </c>
      <c r="S38" s="40">
        <f t="shared" si="21"/>
        <v>0.21100000000000002</v>
      </c>
      <c r="T38" s="40"/>
      <c r="U38" s="40"/>
      <c r="V38" s="40"/>
      <c r="W38" s="79">
        <f t="shared" si="0"/>
        <v>0.17201583474603171</v>
      </c>
      <c r="X38" s="83">
        <f>W38/W$19</f>
        <v>0.65992208821809495</v>
      </c>
      <c r="Y38" s="84">
        <f t="shared" si="1"/>
        <v>0.34007791178190505</v>
      </c>
    </row>
    <row r="39" spans="1:25" collapsed="1">
      <c r="A39" s="13" t="s">
        <v>32</v>
      </c>
      <c r="B39" s="16">
        <f t="shared" ref="B39:S39" si="25">0.4*B27+0.6*B38</f>
        <v>1</v>
      </c>
      <c r="C39" s="40">
        <f t="shared" si="25"/>
        <v>0.54991519999999994</v>
      </c>
      <c r="D39" s="40">
        <f t="shared" si="25"/>
        <v>0.41118867999999997</v>
      </c>
      <c r="E39" s="40">
        <f t="shared" si="25"/>
        <v>0.36457999999999996</v>
      </c>
      <c r="F39" s="40">
        <f t="shared" si="25"/>
        <v>0.39740000000000003</v>
      </c>
      <c r="G39" s="40">
        <f t="shared" si="25"/>
        <v>0.38148979999999999</v>
      </c>
      <c r="H39" s="40">
        <f t="shared" si="25"/>
        <v>0.36371249999999999</v>
      </c>
      <c r="I39" s="40">
        <f t="shared" si="25"/>
        <v>0.39491999999999999</v>
      </c>
      <c r="J39" s="40">
        <f t="shared" si="25"/>
        <v>0.40899999999999997</v>
      </c>
      <c r="K39" s="40">
        <f t="shared" si="25"/>
        <v>0.38219999999999998</v>
      </c>
      <c r="L39" s="40">
        <f t="shared" si="25"/>
        <v>0.35315400000000002</v>
      </c>
      <c r="M39" s="56">
        <f t="shared" si="25"/>
        <v>0.39370400000000005</v>
      </c>
      <c r="N39" s="40">
        <f t="shared" si="25"/>
        <v>0.40704000000000001</v>
      </c>
      <c r="O39" s="59">
        <v>0.37401250000000003</v>
      </c>
      <c r="P39" s="40">
        <f t="shared" ref="P39" si="26">0.4*P27+0.6*P38</f>
        <v>0.39487</v>
      </c>
      <c r="Q39" s="58">
        <v>0.33476079520000002</v>
      </c>
      <c r="R39" s="40">
        <f t="shared" ref="R39" si="27">0.4*R27+0.6*R38</f>
        <v>0.37931300000000007</v>
      </c>
      <c r="S39" s="40">
        <f t="shared" si="25"/>
        <v>0.4134000000000001</v>
      </c>
      <c r="T39" s="40"/>
      <c r="U39" s="40"/>
      <c r="V39" s="40"/>
      <c r="W39" s="99">
        <f t="shared" si="0"/>
        <v>0.38421261394285716</v>
      </c>
      <c r="X39" s="75">
        <f>W39/W$20</f>
        <v>0.87186336797368746</v>
      </c>
      <c r="Y39" s="75">
        <f t="shared" si="1"/>
        <v>0.12813663202631254</v>
      </c>
    </row>
    <row r="40" spans="1:25">
      <c r="C40" s="29"/>
      <c r="D40" s="29"/>
      <c r="F40" s="29"/>
      <c r="G40" s="29"/>
      <c r="I40" s="29"/>
      <c r="J40" s="29"/>
      <c r="K40" s="29"/>
      <c r="L40" s="29"/>
      <c r="N40" s="29"/>
      <c r="O40" s="29"/>
      <c r="P40" s="29"/>
      <c r="Q40" s="62"/>
      <c r="R40" s="29"/>
      <c r="S40" s="29"/>
      <c r="T40" s="29"/>
      <c r="U40" s="29"/>
      <c r="V40" s="29"/>
      <c r="W40" s="79"/>
      <c r="X40" s="81"/>
      <c r="Y40" s="84"/>
    </row>
    <row r="41" spans="1:25">
      <c r="A41" s="5" t="s">
        <v>34</v>
      </c>
      <c r="B41" s="6"/>
      <c r="C41" s="37"/>
      <c r="D41" s="37"/>
      <c r="E41" s="37"/>
      <c r="F41" s="6"/>
      <c r="G41" s="37"/>
      <c r="H41" s="6"/>
      <c r="I41" s="37"/>
      <c r="J41" s="37"/>
      <c r="K41" s="37"/>
      <c r="L41" s="37"/>
      <c r="M41" s="53"/>
      <c r="N41" s="37"/>
      <c r="O41" s="37"/>
      <c r="P41" s="37"/>
      <c r="Q41" s="60"/>
      <c r="R41" s="37"/>
      <c r="S41" s="37"/>
      <c r="T41" s="37"/>
      <c r="U41" s="37"/>
      <c r="V41" s="37"/>
      <c r="W41" s="79"/>
      <c r="X41" s="81"/>
      <c r="Y41" s="84"/>
    </row>
    <row r="42" spans="1:25" hidden="1" outlineLevel="2">
      <c r="A42" s="8" t="s">
        <v>16</v>
      </c>
      <c r="B42" s="39">
        <v>0.25</v>
      </c>
      <c r="C42" s="34">
        <v>0.25</v>
      </c>
      <c r="D42" s="34">
        <v>0.25</v>
      </c>
      <c r="E42" s="34">
        <v>0.25</v>
      </c>
      <c r="F42" s="34">
        <v>0.25</v>
      </c>
      <c r="G42" s="24">
        <v>0.25</v>
      </c>
      <c r="H42" s="34">
        <v>0.2</v>
      </c>
      <c r="I42" s="24">
        <v>0.25</v>
      </c>
      <c r="J42" s="24">
        <v>0.25</v>
      </c>
      <c r="K42" s="24"/>
      <c r="L42" s="24">
        <v>0.25</v>
      </c>
      <c r="M42" s="54">
        <v>0.25</v>
      </c>
      <c r="N42" s="57">
        <v>0.25</v>
      </c>
      <c r="O42" s="57">
        <v>0.25</v>
      </c>
      <c r="P42" s="34">
        <v>0.25</v>
      </c>
      <c r="Q42" s="57"/>
      <c r="R42" s="24">
        <v>0.25</v>
      </c>
      <c r="S42" s="24"/>
      <c r="T42" s="24"/>
      <c r="U42" s="24"/>
      <c r="V42" s="24"/>
      <c r="W42" s="79">
        <f t="shared" si="0"/>
        <v>0.24545454545454548</v>
      </c>
      <c r="X42" s="83">
        <f>W42/W$4</f>
        <v>1.0258439862270947</v>
      </c>
      <c r="Y42" s="84">
        <f t="shared" si="1"/>
        <v>-2.5843986227094717E-2</v>
      </c>
    </row>
    <row r="43" spans="1:25" hidden="1" outlineLevel="2">
      <c r="A43" s="8" t="s">
        <v>17</v>
      </c>
      <c r="B43" s="39">
        <v>0.1</v>
      </c>
      <c r="C43" s="34">
        <v>0.05</v>
      </c>
      <c r="D43" s="34">
        <v>6.7000000000000004E-2</v>
      </c>
      <c r="E43" s="34">
        <v>0.05</v>
      </c>
      <c r="F43" s="34">
        <v>0.05</v>
      </c>
      <c r="G43" s="24">
        <v>0.05</v>
      </c>
      <c r="H43" s="34">
        <v>0.05</v>
      </c>
      <c r="I43" s="24">
        <v>0.05</v>
      </c>
      <c r="J43" s="24">
        <v>0.05</v>
      </c>
      <c r="K43" s="24"/>
      <c r="L43" s="24">
        <v>0.05</v>
      </c>
      <c r="M43" s="54">
        <v>0.05</v>
      </c>
      <c r="N43" s="57">
        <v>0.05</v>
      </c>
      <c r="O43" s="57">
        <v>0.05</v>
      </c>
      <c r="P43" s="34">
        <v>0.05</v>
      </c>
      <c r="Q43" s="57"/>
      <c r="R43" s="24">
        <v>5.0000000000000017E-2</v>
      </c>
      <c r="S43" s="24"/>
      <c r="T43" s="24"/>
      <c r="U43" s="24"/>
      <c r="V43" s="24"/>
      <c r="W43" s="79">
        <f t="shared" si="0"/>
        <v>4.9999999999999996E-2</v>
      </c>
      <c r="X43" s="83">
        <f>W43/W$5</f>
        <v>1.0099795599374772</v>
      </c>
      <c r="Y43" s="84">
        <f t="shared" si="1"/>
        <v>-9.9795599374772337E-3</v>
      </c>
    </row>
    <row r="44" spans="1:25" hidden="1" outlineLevel="2">
      <c r="A44" s="8" t="s">
        <v>18</v>
      </c>
      <c r="B44" s="39">
        <v>0.45</v>
      </c>
      <c r="C44" s="34">
        <v>0.33750000000000002</v>
      </c>
      <c r="D44" s="34">
        <v>0.29925000000000002</v>
      </c>
      <c r="E44" s="34">
        <v>0.21375</v>
      </c>
      <c r="F44" s="34">
        <v>0.22500000000000001</v>
      </c>
      <c r="G44" s="24">
        <v>0.22500000000000001</v>
      </c>
      <c r="H44" s="34">
        <v>0.21375</v>
      </c>
      <c r="I44" s="24">
        <v>0.214</v>
      </c>
      <c r="J44" s="24">
        <v>0.27800000000000002</v>
      </c>
      <c r="K44" s="24"/>
      <c r="L44" s="24">
        <v>0.22500000000000001</v>
      </c>
      <c r="M44" s="54">
        <v>0.22500000000000001</v>
      </c>
      <c r="N44" s="57">
        <v>0.23799999999999999</v>
      </c>
      <c r="O44" s="57">
        <v>0.215</v>
      </c>
      <c r="P44" s="34">
        <v>0.23599999999999999</v>
      </c>
      <c r="Q44" s="57"/>
      <c r="R44" s="24">
        <v>0.25650000000000001</v>
      </c>
      <c r="S44" s="24"/>
      <c r="T44" s="24"/>
      <c r="U44" s="24"/>
      <c r="V44" s="24"/>
      <c r="W44" s="79">
        <f t="shared" si="0"/>
        <v>0.23193181818181821</v>
      </c>
      <c r="X44" s="83">
        <f>W44/W$6</f>
        <v>1.0182947070348536</v>
      </c>
      <c r="Y44" s="84">
        <f t="shared" si="1"/>
        <v>-1.8294707034853586E-2</v>
      </c>
    </row>
    <row r="45" spans="1:25" hidden="1" outlineLevel="2">
      <c r="A45" s="8" t="s">
        <v>19</v>
      </c>
      <c r="B45" s="39">
        <v>0.2</v>
      </c>
      <c r="C45" s="34">
        <v>0.2</v>
      </c>
      <c r="D45" s="34">
        <v>0.2</v>
      </c>
      <c r="E45" s="34">
        <v>0.2</v>
      </c>
      <c r="F45" s="34">
        <v>0.2</v>
      </c>
      <c r="G45" s="24">
        <v>0.2</v>
      </c>
      <c r="H45" s="34">
        <v>0.2</v>
      </c>
      <c r="I45" s="24">
        <v>0.2</v>
      </c>
      <c r="J45" s="24">
        <v>0.2</v>
      </c>
      <c r="K45" s="24"/>
      <c r="L45" s="24">
        <v>0.2</v>
      </c>
      <c r="M45" s="54">
        <v>0.2</v>
      </c>
      <c r="N45" s="57">
        <v>0.2</v>
      </c>
      <c r="O45" s="57">
        <v>0.2</v>
      </c>
      <c r="P45" s="34">
        <v>0.2</v>
      </c>
      <c r="Q45" s="57"/>
      <c r="R45" s="24">
        <v>0.14000000000000007</v>
      </c>
      <c r="S45" s="24"/>
      <c r="T45" s="24"/>
      <c r="U45" s="24"/>
      <c r="V45" s="24"/>
      <c r="W45" s="79">
        <f t="shared" si="0"/>
        <v>0.19454545454545452</v>
      </c>
      <c r="X45" s="83">
        <f>W45/W$7</f>
        <v>1.0019508388607101</v>
      </c>
      <c r="Y45" s="84">
        <f t="shared" si="1"/>
        <v>-1.9508388607101246E-3</v>
      </c>
    </row>
    <row r="46" spans="1:25" s="15" customFormat="1" hidden="1" outlineLevel="1">
      <c r="A46" s="13" t="s">
        <v>20</v>
      </c>
      <c r="B46" s="16">
        <f>SUM(B42:B45)</f>
        <v>1</v>
      </c>
      <c r="C46" s="40">
        <f t="shared" ref="C46:D46" si="28">SUM(C42:C45)</f>
        <v>0.83749999999999991</v>
      </c>
      <c r="D46" s="47">
        <f t="shared" si="28"/>
        <v>0.81624999999999992</v>
      </c>
      <c r="E46" s="40">
        <f t="shared" ref="E46:G46" si="29">SUM(E42:E45)</f>
        <v>0.71374999999999988</v>
      </c>
      <c r="F46" s="40">
        <f t="shared" si="29"/>
        <v>0.72500000000000009</v>
      </c>
      <c r="G46" s="40">
        <f t="shared" si="29"/>
        <v>0.72500000000000009</v>
      </c>
      <c r="H46" s="40">
        <f t="shared" ref="H46:I46" si="30">SUM(H42:H45)</f>
        <v>0.66375000000000006</v>
      </c>
      <c r="I46" s="40">
        <f t="shared" si="30"/>
        <v>0.71399999999999997</v>
      </c>
      <c r="J46" s="40">
        <f t="shared" ref="J46:N46" si="31">SUM(J42:J45)</f>
        <v>0.77800000000000002</v>
      </c>
      <c r="K46" s="40"/>
      <c r="L46" s="40">
        <f t="shared" si="31"/>
        <v>0.72500000000000009</v>
      </c>
      <c r="M46" s="55">
        <f t="shared" si="31"/>
        <v>0.72500000000000009</v>
      </c>
      <c r="N46" s="58">
        <f t="shared" si="31"/>
        <v>0.73799999999999999</v>
      </c>
      <c r="O46" s="59">
        <v>0.71500000000000008</v>
      </c>
      <c r="P46" s="58">
        <f t="shared" ref="P46" si="32">SUM(P42:P45)</f>
        <v>0.73599999999999999</v>
      </c>
      <c r="Q46" s="58"/>
      <c r="R46" s="40">
        <f t="shared" ref="R46" si="33">SUM(R42:R45)</f>
        <v>0.69650000000000012</v>
      </c>
      <c r="S46" s="40"/>
      <c r="T46" s="40"/>
      <c r="U46" s="40"/>
      <c r="V46" s="40"/>
      <c r="W46" s="79">
        <f t="shared" si="0"/>
        <v>0.72193181818181806</v>
      </c>
      <c r="X46" s="83">
        <f>W46/W$8</f>
        <v>1.015791906432266</v>
      </c>
      <c r="Y46" s="84">
        <f t="shared" si="1"/>
        <v>-1.5791906432266023E-2</v>
      </c>
    </row>
    <row r="47" spans="1:25" hidden="1" outlineLevel="2">
      <c r="A47" s="8" t="s">
        <v>21</v>
      </c>
      <c r="B47" s="39">
        <v>0.1</v>
      </c>
      <c r="C47" s="34">
        <v>1.6799999999999999E-2</v>
      </c>
      <c r="D47" s="34">
        <v>1.2749999999999999E-2</v>
      </c>
      <c r="E47" s="24">
        <v>8.0000000000000002E-3</v>
      </c>
      <c r="F47" s="24">
        <v>6.0000000000000001E-3</v>
      </c>
      <c r="G47" s="24">
        <v>1.1900000000000001E-2</v>
      </c>
      <c r="H47" s="34">
        <v>1.225E-2</v>
      </c>
      <c r="I47" s="24">
        <v>8.8000000000000005E-3</v>
      </c>
      <c r="J47" s="24">
        <v>2E-3</v>
      </c>
      <c r="K47" s="24"/>
      <c r="L47" s="24">
        <v>4.0000000000000001E-3</v>
      </c>
      <c r="M47" s="54">
        <v>1.2E-2</v>
      </c>
      <c r="N47" s="57">
        <v>1.35E-2</v>
      </c>
      <c r="O47" s="57">
        <v>8.9999999999999993E-3</v>
      </c>
      <c r="P47" s="34">
        <v>1.2999999999999999E-2</v>
      </c>
      <c r="Q47" s="57"/>
      <c r="R47" s="24">
        <v>9.0000000000000011E-3</v>
      </c>
      <c r="S47" s="24"/>
      <c r="T47" s="24"/>
      <c r="U47" s="24"/>
      <c r="V47" s="24"/>
      <c r="W47" s="79">
        <f t="shared" si="0"/>
        <v>9.2227272727272713E-3</v>
      </c>
      <c r="X47" s="83">
        <f>W47/W$9</f>
        <v>0.74971895876296457</v>
      </c>
      <c r="Y47" s="84">
        <f t="shared" si="1"/>
        <v>0.25028104123703543</v>
      </c>
    </row>
    <row r="48" spans="1:25" hidden="1" outlineLevel="2">
      <c r="A48" s="8" t="s">
        <v>22</v>
      </c>
      <c r="B48" s="39">
        <v>0.04</v>
      </c>
      <c r="C48" s="34">
        <v>6.7200000000000003E-3</v>
      </c>
      <c r="D48" s="34">
        <v>1.2328E-2</v>
      </c>
      <c r="E48" s="24">
        <v>4.7999999999999996E-3</v>
      </c>
      <c r="F48" s="24">
        <v>6.0000000000000001E-3</v>
      </c>
      <c r="G48" s="24">
        <v>4.0000000000000001E-3</v>
      </c>
      <c r="H48" s="34">
        <v>4.0000000000000001E-3</v>
      </c>
      <c r="I48" s="24">
        <v>1.5E-3</v>
      </c>
      <c r="J48" s="24">
        <v>1E-3</v>
      </c>
      <c r="K48" s="24"/>
      <c r="L48" s="24">
        <v>1.8400000000000001E-3</v>
      </c>
      <c r="M48" s="54">
        <v>4.1999999999999997E-3</v>
      </c>
      <c r="N48" s="57">
        <v>5.0000000000000001E-3</v>
      </c>
      <c r="O48" s="57">
        <v>4.0000000000000001E-3</v>
      </c>
      <c r="P48" s="34">
        <v>6.0000000000000001E-3</v>
      </c>
      <c r="Q48" s="57"/>
      <c r="R48" s="24">
        <v>1.9E-3</v>
      </c>
      <c r="S48" s="24"/>
      <c r="T48" s="24"/>
      <c r="U48" s="24"/>
      <c r="V48" s="24"/>
      <c r="W48" s="79">
        <f t="shared" si="0"/>
        <v>3.5854545454545449E-3</v>
      </c>
      <c r="X48" s="83">
        <f>W48/W$10</f>
        <v>0.58819383253654844</v>
      </c>
      <c r="Y48" s="84">
        <f t="shared" si="1"/>
        <v>0.41180616746345156</v>
      </c>
    </row>
    <row r="49" spans="1:25" hidden="1" outlineLevel="2">
      <c r="A49" s="8" t="s">
        <v>23</v>
      </c>
      <c r="B49" s="39">
        <v>0.1</v>
      </c>
      <c r="C49" s="34">
        <v>1.6799999999999999E-2</v>
      </c>
      <c r="D49" s="34">
        <v>2.1250000000000002E-3</v>
      </c>
      <c r="E49" s="34">
        <v>4.0000000000000001E-3</v>
      </c>
      <c r="F49" s="24">
        <v>6.0000000000000001E-3</v>
      </c>
      <c r="G49" s="24">
        <v>2.5000000000000001E-3</v>
      </c>
      <c r="H49" s="34">
        <v>1.8749999999999999E-3</v>
      </c>
      <c r="I49" s="24">
        <v>2.5000000000000001E-3</v>
      </c>
      <c r="J49" s="24">
        <v>3.0000000000000001E-3</v>
      </c>
      <c r="K49" s="24"/>
      <c r="L49" s="24">
        <v>2.5000000000000001E-3</v>
      </c>
      <c r="M49" s="54">
        <v>2.5000000000000005E-3</v>
      </c>
      <c r="N49" s="57">
        <v>5.0000000000000001E-3</v>
      </c>
      <c r="O49" s="57">
        <v>4.0000000000000001E-3</v>
      </c>
      <c r="P49" s="34">
        <v>0.01</v>
      </c>
      <c r="Q49" s="57"/>
      <c r="R49" s="24">
        <v>1.7250000000000002E-3</v>
      </c>
      <c r="S49" s="24"/>
      <c r="T49" s="24"/>
      <c r="U49" s="24"/>
      <c r="V49" s="24"/>
      <c r="W49" s="79">
        <f t="shared" si="0"/>
        <v>3.7818181818181818E-3</v>
      </c>
      <c r="X49" s="83">
        <f>W49/W$11</f>
        <v>0.39906754050246035</v>
      </c>
      <c r="Y49" s="84">
        <f t="shared" si="1"/>
        <v>0.6009324594975396</v>
      </c>
    </row>
    <row r="50" spans="1:25" hidden="1" outlineLevel="2">
      <c r="A50" s="8" t="s">
        <v>24</v>
      </c>
      <c r="B50" s="39">
        <v>0.24</v>
      </c>
      <c r="C50" s="34">
        <v>8.0640000000000003E-2</v>
      </c>
      <c r="D50" s="34">
        <v>1.76358E-2</v>
      </c>
      <c r="E50" s="34">
        <v>4.7999999999999996E-3</v>
      </c>
      <c r="F50" s="24">
        <v>1.4999999999999999E-2</v>
      </c>
      <c r="G50" s="24">
        <v>1.6199999999999999E-2</v>
      </c>
      <c r="H50" s="34">
        <v>6.0000000000000001E-3</v>
      </c>
      <c r="I50" s="24">
        <v>3.5999999999999997E-2</v>
      </c>
      <c r="J50" s="24">
        <v>0.03</v>
      </c>
      <c r="K50" s="24"/>
      <c r="L50" s="24">
        <v>6.0000000000000001E-3</v>
      </c>
      <c r="M50" s="54">
        <v>6.0000000000000001E-3</v>
      </c>
      <c r="N50" s="57">
        <v>2.1399999999999999E-2</v>
      </c>
      <c r="O50" s="57">
        <v>5.0000000000000001E-3</v>
      </c>
      <c r="P50" s="34">
        <v>1.1350000000000001E-2</v>
      </c>
      <c r="Q50" s="57"/>
      <c r="R50" s="24">
        <v>4.3999999999999994E-3</v>
      </c>
      <c r="S50" s="24"/>
      <c r="T50" s="24"/>
      <c r="U50" s="24"/>
      <c r="V50" s="24"/>
      <c r="W50" s="79">
        <f t="shared" si="0"/>
        <v>1.4304545454545453E-2</v>
      </c>
      <c r="X50" s="83">
        <f>W50/W$12</f>
        <v>0.33205491496016198</v>
      </c>
      <c r="Y50" s="84">
        <f t="shared" si="1"/>
        <v>0.66794508503983807</v>
      </c>
    </row>
    <row r="51" spans="1:25" hidden="1" outlineLevel="2">
      <c r="A51" s="8" t="s">
        <v>25</v>
      </c>
      <c r="B51" s="39">
        <v>0.1</v>
      </c>
      <c r="C51" s="34">
        <v>1.512E-2</v>
      </c>
      <c r="D51" s="34">
        <v>3.7499999999999999E-3</v>
      </c>
      <c r="E51" s="34">
        <v>3.0000000000000001E-3</v>
      </c>
      <c r="F51" s="24">
        <v>6.0000000000000001E-3</v>
      </c>
      <c r="G51" s="24">
        <v>6.0000000000000001E-3</v>
      </c>
      <c r="H51" s="34">
        <v>1.8749999999999999E-3</v>
      </c>
      <c r="I51" s="24">
        <v>9.4000000000000004E-3</v>
      </c>
      <c r="J51" s="24">
        <v>2E-3</v>
      </c>
      <c r="K51" s="24"/>
      <c r="L51" s="24">
        <v>2.5000000000000001E-3</v>
      </c>
      <c r="M51" s="54">
        <v>1.8750000000000004E-3</v>
      </c>
      <c r="N51" s="57">
        <v>7.0000000000000001E-3</v>
      </c>
      <c r="O51" s="57">
        <v>1.3125000000000003E-3</v>
      </c>
      <c r="P51" s="34">
        <v>6.8999999999999999E-3</v>
      </c>
      <c r="Q51" s="57"/>
      <c r="R51" s="24">
        <v>3.6800000000000005E-3</v>
      </c>
      <c r="S51" s="24"/>
      <c r="T51" s="24"/>
      <c r="U51" s="24"/>
      <c r="V51" s="24"/>
      <c r="W51" s="79">
        <f t="shared" si="0"/>
        <v>4.4129545454545454E-3</v>
      </c>
      <c r="X51" s="83">
        <f>W51/W$13</f>
        <v>0.34598179483958447</v>
      </c>
      <c r="Y51" s="84">
        <f t="shared" si="1"/>
        <v>0.65401820516041553</v>
      </c>
    </row>
    <row r="52" spans="1:25" hidden="1" outlineLevel="2">
      <c r="A52" s="8" t="s">
        <v>26</v>
      </c>
      <c r="B52" s="39">
        <v>0.14000000000000001</v>
      </c>
      <c r="C52" s="34">
        <v>1.4112E-2</v>
      </c>
      <c r="D52" s="34">
        <v>2.6250000000000002E-3</v>
      </c>
      <c r="E52" s="34">
        <v>4.1999999999999997E-3</v>
      </c>
      <c r="F52" s="24">
        <v>0.01</v>
      </c>
      <c r="G52" s="24">
        <v>3.8080000000000002E-3</v>
      </c>
      <c r="H52" s="34">
        <v>2.6250000000000002E-3</v>
      </c>
      <c r="I52" s="24">
        <v>2.5000000000000001E-3</v>
      </c>
      <c r="J52" s="24">
        <v>3.0000000000000001E-3</v>
      </c>
      <c r="K52" s="24"/>
      <c r="L52" s="24">
        <v>3.5000000000000001E-3</v>
      </c>
      <c r="M52" s="54">
        <v>2.6250000000000006E-3</v>
      </c>
      <c r="N52" s="57">
        <v>2.7000000000000001E-3</v>
      </c>
      <c r="O52" s="57">
        <v>2.6250000000000006E-3</v>
      </c>
      <c r="P52" s="34">
        <v>2.0999999999999999E-3</v>
      </c>
      <c r="Q52" s="57"/>
      <c r="R52" s="24">
        <v>6.4000000000000003E-3</v>
      </c>
      <c r="S52" s="24"/>
      <c r="T52" s="24"/>
      <c r="U52" s="24"/>
      <c r="V52" s="24"/>
      <c r="W52" s="79">
        <f t="shared" si="0"/>
        <v>3.8075454545454549E-3</v>
      </c>
      <c r="X52" s="83">
        <f>W52/W$14</f>
        <v>0.27777600831653876</v>
      </c>
      <c r="Y52" s="84">
        <f t="shared" si="1"/>
        <v>0.72222399168346119</v>
      </c>
    </row>
    <row r="53" spans="1:25" hidden="1" outlineLevel="2">
      <c r="A53" s="8" t="s">
        <v>27</v>
      </c>
      <c r="B53" s="39">
        <v>0.05</v>
      </c>
      <c r="C53" s="34">
        <v>0.05</v>
      </c>
      <c r="D53" s="34">
        <v>0.05</v>
      </c>
      <c r="E53" s="34">
        <v>0.04</v>
      </c>
      <c r="F53" s="24">
        <v>0.05</v>
      </c>
      <c r="G53" s="24">
        <v>2.5000000000000001E-2</v>
      </c>
      <c r="H53" s="34">
        <v>2.5999999999999999E-2</v>
      </c>
      <c r="I53" s="24">
        <v>0.03</v>
      </c>
      <c r="J53" s="24">
        <v>0.03</v>
      </c>
      <c r="K53" s="24"/>
      <c r="L53" s="24">
        <v>1.2500000000000001E-2</v>
      </c>
      <c r="M53" s="54">
        <v>0.05</v>
      </c>
      <c r="N53" s="57">
        <v>0.05</v>
      </c>
      <c r="O53" s="57">
        <v>0.04</v>
      </c>
      <c r="P53" s="34">
        <v>0.05</v>
      </c>
      <c r="Q53" s="57"/>
      <c r="R53" s="24">
        <v>5.0000000000000017E-2</v>
      </c>
      <c r="S53" s="24"/>
      <c r="T53" s="24"/>
      <c r="U53" s="24"/>
      <c r="V53" s="24"/>
      <c r="W53" s="79">
        <f t="shared" si="0"/>
        <v>3.7590909090909091E-2</v>
      </c>
      <c r="X53" s="83">
        <f>W53/W$15</f>
        <v>0.79238051785103225</v>
      </c>
      <c r="Y53" s="84">
        <f t="shared" si="1"/>
        <v>0.20761948214896775</v>
      </c>
    </row>
    <row r="54" spans="1:25" hidden="1" outlineLevel="2">
      <c r="A54" s="8" t="s">
        <v>28</v>
      </c>
      <c r="B54" s="39">
        <v>0.09</v>
      </c>
      <c r="C54" s="34">
        <v>6.3E-2</v>
      </c>
      <c r="D54" s="34">
        <v>4.4999999999999998E-2</v>
      </c>
      <c r="E54" s="34">
        <v>4.4999999999999998E-2</v>
      </c>
      <c r="F54" s="24">
        <v>4.4999999999999998E-2</v>
      </c>
      <c r="G54" s="24">
        <v>0.04</v>
      </c>
      <c r="H54" s="34">
        <v>4.4999999999999998E-2</v>
      </c>
      <c r="I54" s="24">
        <v>4.4999999999999998E-2</v>
      </c>
      <c r="J54" s="24">
        <v>4.4999999999999998E-2</v>
      </c>
      <c r="K54" s="24"/>
      <c r="L54" s="24">
        <v>4.4999999999999998E-2</v>
      </c>
      <c r="M54" s="54">
        <v>4.4999999999999998E-2</v>
      </c>
      <c r="N54" s="57">
        <v>4.4999999999999998E-2</v>
      </c>
      <c r="O54" s="57">
        <v>4.4999999999999998E-2</v>
      </c>
      <c r="P54" s="34">
        <v>4.4999999999999998E-2</v>
      </c>
      <c r="Q54" s="57"/>
      <c r="R54" s="24">
        <v>4.4999999999999998E-2</v>
      </c>
      <c r="S54" s="24"/>
      <c r="T54" s="24"/>
      <c r="U54" s="24"/>
      <c r="V54" s="24"/>
      <c r="W54" s="79">
        <f t="shared" si="0"/>
        <v>4.4545454545454534E-2</v>
      </c>
      <c r="X54" s="83">
        <f>W54/W$16</f>
        <v>0.98989898989898972</v>
      </c>
      <c r="Y54" s="84">
        <f t="shared" si="1"/>
        <v>1.0101010101010277E-2</v>
      </c>
    </row>
    <row r="55" spans="1:25" hidden="1" outlineLevel="2">
      <c r="A55" s="8" t="s">
        <v>29</v>
      </c>
      <c r="B55" s="39">
        <v>0.05</v>
      </c>
      <c r="C55" s="34">
        <v>3.2000000000000001E-2</v>
      </c>
      <c r="D55" s="34">
        <v>1.2500000000000001E-2</v>
      </c>
      <c r="E55" s="34">
        <v>1.4E-2</v>
      </c>
      <c r="F55" s="24">
        <v>0.03</v>
      </c>
      <c r="G55" s="24">
        <v>0.01</v>
      </c>
      <c r="H55" s="34">
        <v>3.1E-2</v>
      </c>
      <c r="I55" s="24">
        <v>2.4E-2</v>
      </c>
      <c r="J55" s="24">
        <v>0.01</v>
      </c>
      <c r="K55" s="24"/>
      <c r="L55" s="24">
        <v>6.2500000000000003E-3</v>
      </c>
      <c r="M55" s="54">
        <v>1.6000000000000004E-2</v>
      </c>
      <c r="N55" s="57">
        <v>0.01</v>
      </c>
      <c r="O55" s="57">
        <v>2E-3</v>
      </c>
      <c r="P55" s="34">
        <v>1.0999999999999999E-2</v>
      </c>
      <c r="Q55" s="57"/>
      <c r="R55" s="24">
        <v>7.5000000000000006E-3</v>
      </c>
      <c r="S55" s="24"/>
      <c r="T55" s="24"/>
      <c r="U55" s="24"/>
      <c r="V55" s="24"/>
      <c r="W55" s="79">
        <f t="shared" si="0"/>
        <v>1.4340909090909093E-2</v>
      </c>
      <c r="X55" s="83">
        <f>W55/W$17</f>
        <v>0.5316663674179315</v>
      </c>
      <c r="Y55" s="84">
        <f t="shared" si="1"/>
        <v>0.4683336325820685</v>
      </c>
    </row>
    <row r="56" spans="1:25" hidden="1" outlineLevel="2">
      <c r="A56" s="8" t="s">
        <v>30</v>
      </c>
      <c r="B56" s="39">
        <v>0.09</v>
      </c>
      <c r="C56" s="34">
        <v>6.3E-2</v>
      </c>
      <c r="D56" s="34">
        <v>0</v>
      </c>
      <c r="E56" s="34">
        <v>1.0800000000000001E-2</v>
      </c>
      <c r="F56" s="24">
        <v>4.4999999999999998E-2</v>
      </c>
      <c r="G56" s="24">
        <v>4.4999999999999998E-2</v>
      </c>
      <c r="H56" s="34">
        <v>4.4999999999999998E-2</v>
      </c>
      <c r="I56" s="24">
        <v>2.2499999999999999E-2</v>
      </c>
      <c r="J56" s="24">
        <v>4.4999999999999998E-2</v>
      </c>
      <c r="K56" s="24"/>
      <c r="L56" s="24">
        <v>4.4999999999999998E-2</v>
      </c>
      <c r="M56" s="54">
        <v>4.4999999999999998E-2</v>
      </c>
      <c r="N56" s="57">
        <v>4.4999999999999998E-2</v>
      </c>
      <c r="O56" s="57">
        <v>4.4999999999999998E-2</v>
      </c>
      <c r="P56" s="34">
        <v>3.6999999999999998E-2</v>
      </c>
      <c r="Q56" s="57"/>
      <c r="R56" s="24">
        <v>4.4999999999999998E-2</v>
      </c>
      <c r="S56" s="24"/>
      <c r="T56" s="24"/>
      <c r="U56" s="24"/>
      <c r="V56" s="24"/>
      <c r="W56" s="79">
        <f t="shared" si="0"/>
        <v>4.2227272727272717E-2</v>
      </c>
      <c r="X56" s="83">
        <f>W56/W$18</f>
        <v>0.96339055164086662</v>
      </c>
      <c r="Y56" s="84">
        <f t="shared" si="1"/>
        <v>3.6609448359133379E-2</v>
      </c>
    </row>
    <row r="57" spans="1:25" s="15" customFormat="1" hidden="1" outlineLevel="1">
      <c r="A57" s="13" t="s">
        <v>31</v>
      </c>
      <c r="B57" s="16">
        <f>SUM(B47:B56)</f>
        <v>1</v>
      </c>
      <c r="C57" s="40">
        <f t="shared" ref="C57:G57" si="34">SUM(C47:C56)</f>
        <v>0.35819200000000001</v>
      </c>
      <c r="D57" s="40">
        <f t="shared" si="34"/>
        <v>0.15871380000000002</v>
      </c>
      <c r="E57" s="40">
        <f t="shared" si="34"/>
        <v>0.1386</v>
      </c>
      <c r="F57" s="40">
        <f t="shared" si="34"/>
        <v>0.21900000000000003</v>
      </c>
      <c r="G57" s="40">
        <f t="shared" si="34"/>
        <v>0.164408</v>
      </c>
      <c r="H57" s="40">
        <f t="shared" ref="H57:I57" si="35">SUM(H47:H56)</f>
        <v>0.17562499999999998</v>
      </c>
      <c r="I57" s="40">
        <f t="shared" si="35"/>
        <v>0.18219999999999997</v>
      </c>
      <c r="J57" s="40">
        <f t="shared" ref="J57:N57" si="36">SUM(J47:J56)</f>
        <v>0.17099999999999999</v>
      </c>
      <c r="K57" s="40"/>
      <c r="L57" s="40">
        <f t="shared" si="36"/>
        <v>0.12908999999999998</v>
      </c>
      <c r="M57" s="56">
        <f t="shared" si="36"/>
        <v>0.18520000000000003</v>
      </c>
      <c r="N57" s="40">
        <f t="shared" si="36"/>
        <v>0.2046</v>
      </c>
      <c r="O57" s="59">
        <v>0.15793750000000001</v>
      </c>
      <c r="P57" s="40">
        <f t="shared" ref="P57" si="37">SUM(P47:P56)</f>
        <v>0.19234999999999999</v>
      </c>
      <c r="Q57" s="58"/>
      <c r="R57" s="40">
        <f t="shared" ref="R57" si="38">SUM(R47:R56)</f>
        <v>0.17460500000000001</v>
      </c>
      <c r="S57" s="40"/>
      <c r="T57" s="40"/>
      <c r="U57" s="40"/>
      <c r="V57" s="40"/>
      <c r="W57" s="79">
        <f t="shared" si="0"/>
        <v>0.17781959090909091</v>
      </c>
      <c r="X57" s="83">
        <f>W57/W$19</f>
        <v>0.68218763657467163</v>
      </c>
      <c r="Y57" s="84">
        <f t="shared" si="1"/>
        <v>0.31781236342532837</v>
      </c>
    </row>
    <row r="58" spans="1:25" collapsed="1">
      <c r="A58" s="13" t="s">
        <v>32</v>
      </c>
      <c r="B58" s="16">
        <f t="shared" ref="B58:N58" si="39">0.4*B46+0.6*B57</f>
        <v>1</v>
      </c>
      <c r="C58" s="40">
        <f t="shared" si="39"/>
        <v>0.54991519999999994</v>
      </c>
      <c r="D58" s="40">
        <f t="shared" si="39"/>
        <v>0.42172828000000001</v>
      </c>
      <c r="E58" s="40">
        <f t="shared" si="39"/>
        <v>0.36865999999999999</v>
      </c>
      <c r="F58" s="40">
        <f t="shared" si="39"/>
        <v>0.42140000000000005</v>
      </c>
      <c r="G58" s="40">
        <f t="shared" si="39"/>
        <v>0.38864480000000001</v>
      </c>
      <c r="H58" s="40">
        <f t="shared" si="39"/>
        <v>0.37087500000000001</v>
      </c>
      <c r="I58" s="40">
        <f t="shared" si="39"/>
        <v>0.39491999999999999</v>
      </c>
      <c r="J58" s="40">
        <f t="shared" si="39"/>
        <v>0.4138</v>
      </c>
      <c r="K58" s="40"/>
      <c r="L58" s="40">
        <f t="shared" si="39"/>
        <v>0.367454</v>
      </c>
      <c r="M58" s="56">
        <f t="shared" si="39"/>
        <v>0.40112000000000003</v>
      </c>
      <c r="N58" s="40">
        <f t="shared" si="39"/>
        <v>0.41796</v>
      </c>
      <c r="O58" s="59">
        <v>0.3807625</v>
      </c>
      <c r="P58" s="40">
        <f t="shared" ref="P58" si="40">0.4*P46+0.6*P57</f>
        <v>0.40981000000000001</v>
      </c>
      <c r="Q58" s="58"/>
      <c r="R58" s="40">
        <f t="shared" ref="R58" si="41">0.4*R46+0.6*R57</f>
        <v>0.38336300000000006</v>
      </c>
      <c r="S58" s="40"/>
      <c r="T58" s="40"/>
      <c r="U58" s="40"/>
      <c r="V58" s="40"/>
      <c r="W58" s="99">
        <f t="shared" si="0"/>
        <v>0.39546448181818178</v>
      </c>
      <c r="X58" s="75">
        <f>W58/W$20</f>
        <v>0.89739634389840417</v>
      </c>
      <c r="Y58" s="75">
        <f t="shared" si="1"/>
        <v>0.10260365610159583</v>
      </c>
    </row>
    <row r="59" spans="1:25">
      <c r="C59" s="29"/>
      <c r="D59" s="29"/>
      <c r="F59" s="29"/>
      <c r="G59" s="29"/>
      <c r="I59" s="29"/>
      <c r="J59" s="29"/>
      <c r="K59" s="29"/>
      <c r="L59" s="29"/>
      <c r="N59" s="29"/>
      <c r="O59" s="29"/>
      <c r="P59" s="29"/>
      <c r="Q59" s="62"/>
      <c r="R59" s="29"/>
      <c r="S59" s="29"/>
      <c r="T59" s="29"/>
      <c r="U59" s="29"/>
      <c r="V59" s="29"/>
      <c r="W59" s="79"/>
      <c r="X59" s="81"/>
      <c r="Y59" s="84"/>
    </row>
    <row r="60" spans="1:25">
      <c r="A60" s="5" t="s">
        <v>35</v>
      </c>
      <c r="B60" s="6"/>
      <c r="C60" s="37"/>
      <c r="D60" s="37"/>
      <c r="E60" s="37"/>
      <c r="F60" s="6"/>
      <c r="G60" s="37"/>
      <c r="H60" s="6"/>
      <c r="I60" s="37"/>
      <c r="J60" s="37"/>
      <c r="K60" s="37"/>
      <c r="L60" s="37"/>
      <c r="M60" s="53"/>
      <c r="N60" s="37"/>
      <c r="O60" s="37"/>
      <c r="P60" s="37"/>
      <c r="Q60" s="60"/>
      <c r="R60" s="37"/>
      <c r="S60" s="37"/>
      <c r="T60" s="37"/>
      <c r="U60" s="37"/>
      <c r="V60" s="37"/>
      <c r="W60" s="79"/>
      <c r="X60" s="81"/>
      <c r="Y60" s="84"/>
    </row>
    <row r="61" spans="1:25" hidden="1" outlineLevel="2">
      <c r="A61" s="8" t="s">
        <v>16</v>
      </c>
      <c r="B61" s="39">
        <v>0.25</v>
      </c>
      <c r="C61" s="34">
        <v>0.25</v>
      </c>
      <c r="D61" s="34">
        <v>0.25</v>
      </c>
      <c r="E61" s="34">
        <v>0.25</v>
      </c>
      <c r="F61" s="34">
        <v>0.25</v>
      </c>
      <c r="G61" s="24">
        <v>0.25</v>
      </c>
      <c r="H61" s="34">
        <v>0.2</v>
      </c>
      <c r="I61" s="24">
        <v>0.25</v>
      </c>
      <c r="J61" s="24">
        <v>0.25</v>
      </c>
      <c r="K61" s="24">
        <v>0.19500000000000001</v>
      </c>
      <c r="L61" s="24">
        <v>0.25</v>
      </c>
      <c r="M61" s="54">
        <v>0.25</v>
      </c>
      <c r="N61" s="57">
        <v>0.25</v>
      </c>
      <c r="O61" s="54">
        <v>0.25</v>
      </c>
      <c r="P61" s="34">
        <v>0.25</v>
      </c>
      <c r="Q61" s="57">
        <v>0.19979166666666667</v>
      </c>
      <c r="R61" s="24">
        <v>0.25</v>
      </c>
      <c r="S61" s="34">
        <v>0.25</v>
      </c>
      <c r="T61" s="24"/>
      <c r="U61" s="24"/>
      <c r="V61" s="24"/>
      <c r="W61" s="79">
        <f t="shared" si="0"/>
        <v>0.23891369047619046</v>
      </c>
      <c r="X61" s="83">
        <f>W61/W$4</f>
        <v>0.99850736986130972</v>
      </c>
      <c r="Y61" s="84">
        <f t="shared" si="1"/>
        <v>1.4926301386902763E-3</v>
      </c>
    </row>
    <row r="62" spans="1:25" hidden="1" outlineLevel="2">
      <c r="A62" s="8" t="s">
        <v>17</v>
      </c>
      <c r="B62" s="39">
        <v>0.1</v>
      </c>
      <c r="C62" s="34">
        <v>0.05</v>
      </c>
      <c r="D62" s="34">
        <v>6.7000000000000004E-2</v>
      </c>
      <c r="E62" s="34">
        <v>0.05</v>
      </c>
      <c r="F62" s="34">
        <v>0.05</v>
      </c>
      <c r="G62" s="24">
        <v>0.05</v>
      </c>
      <c r="H62" s="34">
        <v>0.05</v>
      </c>
      <c r="I62" s="24">
        <v>0.05</v>
      </c>
      <c r="J62" s="24">
        <v>0.05</v>
      </c>
      <c r="K62" s="24">
        <v>0.05</v>
      </c>
      <c r="L62" s="24">
        <v>0.05</v>
      </c>
      <c r="M62" s="54">
        <v>0.05</v>
      </c>
      <c r="N62" s="57">
        <v>0.05</v>
      </c>
      <c r="O62" s="54">
        <v>0.05</v>
      </c>
      <c r="P62" s="34">
        <v>0.05</v>
      </c>
      <c r="Q62" s="57">
        <v>4.3083333333333342E-2</v>
      </c>
      <c r="R62" s="24">
        <v>5.0000000000000017E-2</v>
      </c>
      <c r="S62" s="34">
        <v>0.05</v>
      </c>
      <c r="T62" s="24"/>
      <c r="U62" s="24"/>
      <c r="V62" s="24"/>
      <c r="W62" s="79">
        <f t="shared" si="0"/>
        <v>4.9505952380952387E-2</v>
      </c>
      <c r="X62" s="83">
        <f>W62/W$5</f>
        <v>1</v>
      </c>
      <c r="Y62" s="84">
        <f t="shared" si="1"/>
        <v>0</v>
      </c>
    </row>
    <row r="63" spans="1:25" hidden="1" outlineLevel="2">
      <c r="A63" s="8" t="s">
        <v>18</v>
      </c>
      <c r="B63" s="39">
        <v>0.45</v>
      </c>
      <c r="C63" s="34">
        <v>0.33750000000000002</v>
      </c>
      <c r="D63" s="34">
        <v>0.29925000000000002</v>
      </c>
      <c r="E63" s="34">
        <v>0.21375</v>
      </c>
      <c r="F63" s="34">
        <v>0.22500000000000001</v>
      </c>
      <c r="G63" s="24">
        <v>0.22500000000000001</v>
      </c>
      <c r="H63" s="34">
        <v>0.21375</v>
      </c>
      <c r="I63" s="24">
        <v>0.214</v>
      </c>
      <c r="J63" s="24">
        <v>0.27800000000000002</v>
      </c>
      <c r="K63" s="24">
        <v>0.2</v>
      </c>
      <c r="L63" s="24">
        <v>0.22500000000000001</v>
      </c>
      <c r="M63" s="54">
        <v>0.22500000000000001</v>
      </c>
      <c r="N63" s="57">
        <v>0.23799999999999999</v>
      </c>
      <c r="O63" s="54">
        <v>0.215</v>
      </c>
      <c r="P63" s="34">
        <v>0.23599999999999999</v>
      </c>
      <c r="Q63" s="57">
        <v>0.22045895833333332</v>
      </c>
      <c r="R63" s="24">
        <v>0.25650000000000001</v>
      </c>
      <c r="S63" s="34">
        <v>0.217</v>
      </c>
      <c r="T63" s="24"/>
      <c r="U63" s="24"/>
      <c r="V63" s="24"/>
      <c r="W63" s="79">
        <f t="shared" si="0"/>
        <v>0.22776492559523809</v>
      </c>
      <c r="X63" s="83">
        <f>W63/W$6</f>
        <v>1</v>
      </c>
      <c r="Y63" s="84">
        <f t="shared" si="1"/>
        <v>0</v>
      </c>
    </row>
    <row r="64" spans="1:25" hidden="1" outlineLevel="2">
      <c r="A64" s="8" t="s">
        <v>19</v>
      </c>
      <c r="B64" s="39">
        <v>0.2</v>
      </c>
      <c r="C64" s="34">
        <v>0.2</v>
      </c>
      <c r="D64" s="34">
        <v>0.2</v>
      </c>
      <c r="E64" s="34">
        <v>0.2</v>
      </c>
      <c r="F64" s="34">
        <v>0.2</v>
      </c>
      <c r="G64" s="24">
        <v>0.2</v>
      </c>
      <c r="H64" s="34">
        <v>0.2</v>
      </c>
      <c r="I64" s="24">
        <v>0.2</v>
      </c>
      <c r="J64" s="24">
        <v>0.2</v>
      </c>
      <c r="K64" s="24">
        <v>0.2</v>
      </c>
      <c r="L64" s="24">
        <v>0.2</v>
      </c>
      <c r="M64" s="54">
        <v>0.2</v>
      </c>
      <c r="N64" s="57">
        <v>0.2</v>
      </c>
      <c r="O64" s="54">
        <v>0.2</v>
      </c>
      <c r="P64" s="34">
        <v>0.2</v>
      </c>
      <c r="Q64" s="57">
        <v>0.17833333333333337</v>
      </c>
      <c r="R64" s="24">
        <v>0.14000000000000007</v>
      </c>
      <c r="S64" s="34">
        <v>0.2</v>
      </c>
      <c r="T64" s="24"/>
      <c r="U64" s="24"/>
      <c r="V64" s="24"/>
      <c r="W64" s="79">
        <f t="shared" si="0"/>
        <v>0.19416666666666665</v>
      </c>
      <c r="X64" s="83">
        <f>W64/W$7</f>
        <v>1</v>
      </c>
      <c r="Y64" s="84">
        <f t="shared" si="1"/>
        <v>0</v>
      </c>
    </row>
    <row r="65" spans="1:25" s="15" customFormat="1" hidden="1" outlineLevel="1">
      <c r="A65" s="13" t="s">
        <v>20</v>
      </c>
      <c r="B65" s="16">
        <f>SUM(B61:B64)</f>
        <v>1</v>
      </c>
      <c r="C65" s="40">
        <f t="shared" ref="C65:D65" si="42">SUM(C61:C64)</f>
        <v>0.83749999999999991</v>
      </c>
      <c r="D65" s="40">
        <f t="shared" si="42"/>
        <v>0.81624999999999992</v>
      </c>
      <c r="E65" s="40">
        <f t="shared" ref="E65:G65" si="43">SUM(E61:E64)</f>
        <v>0.71374999999999988</v>
      </c>
      <c r="F65" s="40">
        <f t="shared" si="43"/>
        <v>0.72500000000000009</v>
      </c>
      <c r="G65" s="40">
        <f t="shared" si="43"/>
        <v>0.72500000000000009</v>
      </c>
      <c r="H65" s="40">
        <f t="shared" ref="H65:I65" si="44">SUM(H61:H64)</f>
        <v>0.66375000000000006</v>
      </c>
      <c r="I65" s="40">
        <f t="shared" si="44"/>
        <v>0.71399999999999997</v>
      </c>
      <c r="J65" s="40">
        <f t="shared" ref="J65:S65" si="45">SUM(J61:J64)</f>
        <v>0.77800000000000002</v>
      </c>
      <c r="K65" s="40">
        <f t="shared" si="45"/>
        <v>0.64500000000000002</v>
      </c>
      <c r="L65" s="40">
        <f t="shared" si="45"/>
        <v>0.72500000000000009</v>
      </c>
      <c r="M65" s="55">
        <f t="shared" si="45"/>
        <v>0.72500000000000009</v>
      </c>
      <c r="N65" s="58">
        <f t="shared" si="45"/>
        <v>0.73799999999999999</v>
      </c>
      <c r="O65" s="59">
        <v>0.71500000000000008</v>
      </c>
      <c r="P65" s="58">
        <f t="shared" ref="P65" si="46">SUM(P61:P64)</f>
        <v>0.73599999999999999</v>
      </c>
      <c r="Q65" s="58">
        <v>0.64166729166666669</v>
      </c>
      <c r="R65" s="40">
        <f t="shared" ref="R65" si="47">SUM(R61:R64)</f>
        <v>0.69650000000000012</v>
      </c>
      <c r="S65" s="40">
        <f t="shared" si="45"/>
        <v>0.71700000000000008</v>
      </c>
      <c r="T65" s="40"/>
      <c r="U65" s="40"/>
      <c r="V65" s="40"/>
      <c r="W65" s="79">
        <f t="shared" si="0"/>
        <v>0.71035123511904763</v>
      </c>
      <c r="X65" s="83">
        <f>W65/W$8</f>
        <v>0.99949748326006815</v>
      </c>
      <c r="Y65" s="84">
        <f t="shared" si="1"/>
        <v>5.0251673993184642E-4</v>
      </c>
    </row>
    <row r="66" spans="1:25" hidden="1" outlineLevel="2">
      <c r="A66" s="8" t="s">
        <v>21</v>
      </c>
      <c r="B66" s="39">
        <v>0.1</v>
      </c>
      <c r="C66" s="34">
        <v>2.8000000000000001E-2</v>
      </c>
      <c r="D66" s="34">
        <v>1.2749999999999999E-2</v>
      </c>
      <c r="E66" s="24">
        <v>8.0000000000000002E-3</v>
      </c>
      <c r="F66" s="24">
        <v>0.01</v>
      </c>
      <c r="G66" s="24">
        <v>1.1900000000000001E-2</v>
      </c>
      <c r="H66" s="34">
        <v>1.225E-2</v>
      </c>
      <c r="I66" s="24">
        <v>1.0999999999999999E-2</v>
      </c>
      <c r="J66" s="24">
        <v>0.01</v>
      </c>
      <c r="K66" s="24">
        <v>1.2E-2</v>
      </c>
      <c r="L66" s="24">
        <v>0.01</v>
      </c>
      <c r="M66" s="54">
        <v>1.2E-2</v>
      </c>
      <c r="N66" s="57">
        <v>1.35E-2</v>
      </c>
      <c r="O66" s="54">
        <v>8.9999999999999993E-3</v>
      </c>
      <c r="P66" s="34">
        <v>1.2999999999999999E-2</v>
      </c>
      <c r="Q66" s="57">
        <v>1.1167111111111109E-2</v>
      </c>
      <c r="R66" s="24">
        <v>9.0000000000000011E-3</v>
      </c>
      <c r="S66" s="34">
        <v>2.1999999999999999E-2</v>
      </c>
      <c r="T66" s="24"/>
      <c r="U66" s="24"/>
      <c r="V66" s="24"/>
      <c r="W66" s="79">
        <f t="shared" si="0"/>
        <v>1.1915507936507934E-2</v>
      </c>
      <c r="X66" s="83">
        <f>W66/W$9</f>
        <v>0.96861610878458615</v>
      </c>
      <c r="Y66" s="84">
        <f t="shared" si="1"/>
        <v>3.1383891215413851E-2</v>
      </c>
    </row>
    <row r="67" spans="1:25" hidden="1" outlineLevel="2">
      <c r="A67" s="8" t="s">
        <v>22</v>
      </c>
      <c r="B67" s="39">
        <v>0.04</v>
      </c>
      <c r="C67" s="34">
        <v>1.12E-2</v>
      </c>
      <c r="D67" s="34">
        <v>1.2328E-2</v>
      </c>
      <c r="E67" s="24">
        <v>4.7999999999999996E-3</v>
      </c>
      <c r="F67" s="24">
        <v>0.01</v>
      </c>
      <c r="G67" s="24">
        <v>4.0000000000000001E-3</v>
      </c>
      <c r="H67" s="34">
        <v>4.0000000000000001E-3</v>
      </c>
      <c r="I67" s="24">
        <v>6.0000000000000001E-3</v>
      </c>
      <c r="J67" s="24">
        <v>2E-3</v>
      </c>
      <c r="K67" s="24">
        <v>4.0000000000000001E-3</v>
      </c>
      <c r="L67" s="24">
        <v>8.9999999999999993E-3</v>
      </c>
      <c r="M67" s="54">
        <v>4.1999999999999997E-3</v>
      </c>
      <c r="N67" s="57">
        <v>5.0000000000000001E-3</v>
      </c>
      <c r="O67" s="54">
        <v>4.0000000000000001E-3</v>
      </c>
      <c r="P67" s="34">
        <v>6.0000000000000001E-3</v>
      </c>
      <c r="Q67" s="57">
        <v>5.9898333333333331E-3</v>
      </c>
      <c r="R67" s="24">
        <v>9.1500000000000001E-3</v>
      </c>
      <c r="S67" s="34">
        <v>8.0000000000000002E-3</v>
      </c>
      <c r="T67" s="24"/>
      <c r="U67" s="24"/>
      <c r="V67" s="24"/>
      <c r="W67" s="79">
        <f t="shared" si="0"/>
        <v>5.8099880952380955E-3</v>
      </c>
      <c r="X67" s="83">
        <f>W67/W$10</f>
        <v>0.95312857028468534</v>
      </c>
      <c r="Y67" s="84">
        <f t="shared" si="1"/>
        <v>4.6871429715314661E-2</v>
      </c>
    </row>
    <row r="68" spans="1:25" hidden="1" outlineLevel="2">
      <c r="A68" s="8" t="s">
        <v>23</v>
      </c>
      <c r="B68" s="39">
        <v>0.1</v>
      </c>
      <c r="C68" s="34">
        <v>1.6799999999999999E-2</v>
      </c>
      <c r="D68" s="34">
        <v>3.7187499999999998E-3</v>
      </c>
      <c r="E68" s="24">
        <v>0.01</v>
      </c>
      <c r="F68" s="24">
        <v>6.0000000000000001E-3</v>
      </c>
      <c r="G68" s="24">
        <v>2.5000000000000001E-3</v>
      </c>
      <c r="H68" s="34">
        <v>1.9E-3</v>
      </c>
      <c r="I68" s="24">
        <v>0.01</v>
      </c>
      <c r="J68" s="24">
        <v>5.0000000000000001E-3</v>
      </c>
      <c r="K68" s="24">
        <v>0.01</v>
      </c>
      <c r="L68" s="24">
        <v>0.01</v>
      </c>
      <c r="M68" s="54">
        <v>5.2000000000000015E-3</v>
      </c>
      <c r="N68" s="57">
        <v>0.01</v>
      </c>
      <c r="O68" s="54">
        <v>4.0000000000000001E-3</v>
      </c>
      <c r="P68" s="34">
        <v>3.5000000000000001E-3</v>
      </c>
      <c r="Q68" s="57">
        <v>9.3979166666666673E-3</v>
      </c>
      <c r="R68" s="24">
        <v>1.6875E-3</v>
      </c>
      <c r="S68" s="34">
        <v>4.0000000000000001E-3</v>
      </c>
      <c r="T68" s="24"/>
      <c r="U68" s="24"/>
      <c r="V68" s="24"/>
      <c r="W68" s="79">
        <f t="shared" si="0"/>
        <v>5.9418154761904773E-3</v>
      </c>
      <c r="X68" s="83">
        <f>W68/W$11</f>
        <v>0.6269962156305452</v>
      </c>
      <c r="Y68" s="84">
        <f t="shared" si="1"/>
        <v>0.3730037843694548</v>
      </c>
    </row>
    <row r="69" spans="1:25" hidden="1" outlineLevel="2">
      <c r="A69" s="8" t="s">
        <v>24</v>
      </c>
      <c r="B69" s="39">
        <v>0.24</v>
      </c>
      <c r="C69" s="34">
        <v>8.0640000000000003E-2</v>
      </c>
      <c r="D69" s="34">
        <v>1.76358E-2</v>
      </c>
      <c r="E69" s="34">
        <v>4.7999999999999996E-3</v>
      </c>
      <c r="F69" s="24">
        <v>1.4999999999999999E-2</v>
      </c>
      <c r="G69" s="24">
        <v>1.6199999999999999E-2</v>
      </c>
      <c r="H69" s="34">
        <v>6.0000000000000001E-3</v>
      </c>
      <c r="I69" s="24">
        <v>3.5999999999999997E-2</v>
      </c>
      <c r="J69" s="24">
        <v>2.4E-2</v>
      </c>
      <c r="K69" s="24">
        <v>3.599999999999999E-2</v>
      </c>
      <c r="L69" s="24">
        <v>1.2E-2</v>
      </c>
      <c r="M69" s="54">
        <v>8.6400000000000001E-3</v>
      </c>
      <c r="N69" s="57">
        <v>2.3800000000000002E-2</v>
      </c>
      <c r="O69" s="54">
        <v>5.0000000000000001E-3</v>
      </c>
      <c r="P69" s="34">
        <v>1.1350000000000001E-2</v>
      </c>
      <c r="Q69" s="57">
        <v>1.6865586666666665E-2</v>
      </c>
      <c r="R69" s="24">
        <v>4.3999999999999994E-3</v>
      </c>
      <c r="S69" s="34">
        <v>3.3000000000000002E-2</v>
      </c>
      <c r="T69" s="24"/>
      <c r="U69" s="24"/>
      <c r="V69" s="24"/>
      <c r="W69" s="79">
        <f t="shared" ref="W69:W132" si="48">AVERAGE(F69:V69)</f>
        <v>1.7732541904761905E-2</v>
      </c>
      <c r="X69" s="83">
        <f>W69/W$12</f>
        <v>0.41162983562977729</v>
      </c>
      <c r="Y69" s="84">
        <f t="shared" ref="Y69:Y132" si="49">1-X69</f>
        <v>0.58837016437022271</v>
      </c>
    </row>
    <row r="70" spans="1:25" hidden="1" outlineLevel="2">
      <c r="A70" s="8" t="s">
        <v>25</v>
      </c>
      <c r="B70" s="39">
        <v>0.1</v>
      </c>
      <c r="C70" s="34">
        <v>1.512E-2</v>
      </c>
      <c r="D70" s="34">
        <v>3.7499999999999999E-3</v>
      </c>
      <c r="E70" s="34">
        <v>3.0000000000000001E-3</v>
      </c>
      <c r="F70" s="24">
        <v>6.0000000000000001E-3</v>
      </c>
      <c r="G70" s="24">
        <v>6.0000000000000001E-3</v>
      </c>
      <c r="H70" s="34">
        <v>1.8749999999999999E-3</v>
      </c>
      <c r="I70" s="24">
        <v>9.4000000000000004E-3</v>
      </c>
      <c r="J70" s="24">
        <v>2E-3</v>
      </c>
      <c r="K70" s="24">
        <v>3.7499999999999999E-3</v>
      </c>
      <c r="L70" s="24">
        <v>2.5000000000000001E-3</v>
      </c>
      <c r="M70" s="54">
        <v>1.8750000000000004E-3</v>
      </c>
      <c r="N70" s="57">
        <v>7.0000000000000001E-3</v>
      </c>
      <c r="O70" s="54">
        <v>1.3125000000000003E-3</v>
      </c>
      <c r="P70" s="34">
        <v>6.8999999999999999E-3</v>
      </c>
      <c r="Q70" s="57">
        <v>4.2993000000000007E-3</v>
      </c>
      <c r="R70" s="24">
        <v>3.6800000000000005E-3</v>
      </c>
      <c r="S70" s="34">
        <v>8.9999999999999993E-3</v>
      </c>
      <c r="T70" s="24"/>
      <c r="U70" s="24"/>
      <c r="V70" s="24"/>
      <c r="W70" s="79">
        <f t="shared" si="48"/>
        <v>4.6851285714285722E-3</v>
      </c>
      <c r="X70" s="83">
        <f>W70/W$13</f>
        <v>0.36732061830700585</v>
      </c>
      <c r="Y70" s="84">
        <f t="shared" si="49"/>
        <v>0.63267938169299409</v>
      </c>
    </row>
    <row r="71" spans="1:25" hidden="1" outlineLevel="2">
      <c r="A71" s="8" t="s">
        <v>26</v>
      </c>
      <c r="B71" s="39">
        <v>0.14000000000000001</v>
      </c>
      <c r="C71" s="34">
        <v>1.4112E-2</v>
      </c>
      <c r="D71" s="34">
        <v>2.6250000000000002E-3</v>
      </c>
      <c r="E71" s="34">
        <v>4.1999999999999997E-3</v>
      </c>
      <c r="F71" s="24">
        <v>0.01</v>
      </c>
      <c r="G71" s="24">
        <v>3.8080000000000002E-3</v>
      </c>
      <c r="H71" s="34">
        <v>2.6250000000000002E-3</v>
      </c>
      <c r="I71" s="24">
        <v>2.5000000000000001E-3</v>
      </c>
      <c r="J71" s="24">
        <v>3.0000000000000001E-3</v>
      </c>
      <c r="K71" s="24">
        <v>2.7500000000000029E-3</v>
      </c>
      <c r="L71" s="24">
        <v>3.5000000000000001E-3</v>
      </c>
      <c r="M71" s="54">
        <v>2.6250000000000006E-3</v>
      </c>
      <c r="N71" s="57">
        <v>2.7000000000000001E-3</v>
      </c>
      <c r="O71" s="54">
        <v>2.6250000000000006E-3</v>
      </c>
      <c r="P71" s="34">
        <v>2.0999999999999999E-3</v>
      </c>
      <c r="Q71" s="57">
        <v>5.1124453333333333E-3</v>
      </c>
      <c r="R71" s="24">
        <v>6.4000000000000003E-3</v>
      </c>
      <c r="S71" s="34">
        <v>5.0000000000000001E-3</v>
      </c>
      <c r="T71" s="24"/>
      <c r="U71" s="24"/>
      <c r="V71" s="24"/>
      <c r="W71" s="79">
        <f t="shared" si="48"/>
        <v>3.9103889523809526E-3</v>
      </c>
      <c r="X71" s="83">
        <f>W71/W$14</f>
        <v>0.28527886196624402</v>
      </c>
      <c r="Y71" s="84">
        <f t="shared" si="49"/>
        <v>0.71472113803375592</v>
      </c>
    </row>
    <row r="72" spans="1:25" hidden="1" outlineLevel="2">
      <c r="A72" s="8" t="s">
        <v>27</v>
      </c>
      <c r="B72" s="39">
        <v>0.05</v>
      </c>
      <c r="C72" s="34">
        <v>0.05</v>
      </c>
      <c r="D72" s="34">
        <v>0.05</v>
      </c>
      <c r="E72" s="34">
        <v>0.04</v>
      </c>
      <c r="F72" s="24">
        <v>0.05</v>
      </c>
      <c r="G72" s="24">
        <v>0.05</v>
      </c>
      <c r="H72" s="34">
        <v>0.03</v>
      </c>
      <c r="I72" s="24">
        <v>0.05</v>
      </c>
      <c r="J72" s="24">
        <v>4.4999999999999998E-2</v>
      </c>
      <c r="K72" s="24">
        <v>0.05</v>
      </c>
      <c r="L72" s="24">
        <v>2.9000000000000001E-2</v>
      </c>
      <c r="M72" s="54">
        <v>0.05</v>
      </c>
      <c r="N72" s="57">
        <v>0.05</v>
      </c>
      <c r="O72" s="54">
        <v>0.04</v>
      </c>
      <c r="P72" s="34">
        <v>0.05</v>
      </c>
      <c r="Q72" s="57">
        <v>4.416666666666668E-2</v>
      </c>
      <c r="R72" s="24">
        <v>5.0000000000000017E-2</v>
      </c>
      <c r="S72" s="34">
        <v>0.04</v>
      </c>
      <c r="T72" s="24"/>
      <c r="U72" s="24"/>
      <c r="V72" s="24"/>
      <c r="W72" s="79">
        <f t="shared" si="48"/>
        <v>4.4869047619047621E-2</v>
      </c>
      <c r="X72" s="83">
        <f>W72/W$15</f>
        <v>0.94579673776662487</v>
      </c>
      <c r="Y72" s="84">
        <f t="shared" si="49"/>
        <v>5.4203262233375127E-2</v>
      </c>
    </row>
    <row r="73" spans="1:25" hidden="1" outlineLevel="2">
      <c r="A73" s="8" t="s">
        <v>28</v>
      </c>
      <c r="B73" s="39">
        <v>0.09</v>
      </c>
      <c r="C73" s="34">
        <v>6.3E-2</v>
      </c>
      <c r="D73" s="34">
        <v>4.4999999999999998E-2</v>
      </c>
      <c r="E73" s="34">
        <v>4.4999999999999998E-2</v>
      </c>
      <c r="F73" s="24">
        <v>4.4999999999999998E-2</v>
      </c>
      <c r="G73" s="24">
        <v>4.4999999999999998E-2</v>
      </c>
      <c r="H73" s="34">
        <v>4.4999999999999998E-2</v>
      </c>
      <c r="I73" s="24">
        <v>4.4999999999999998E-2</v>
      </c>
      <c r="J73" s="24">
        <v>4.4999999999999998E-2</v>
      </c>
      <c r="K73" s="24">
        <v>4.4999999999999998E-2</v>
      </c>
      <c r="L73" s="24">
        <v>4.4999999999999998E-2</v>
      </c>
      <c r="M73" s="54">
        <v>4.4999999999999998E-2</v>
      </c>
      <c r="N73" s="57">
        <v>4.4999999999999998E-2</v>
      </c>
      <c r="O73" s="54">
        <v>4.4999999999999998E-2</v>
      </c>
      <c r="P73" s="34">
        <v>4.4999999999999998E-2</v>
      </c>
      <c r="Q73" s="57">
        <v>4.4999999999999991E-2</v>
      </c>
      <c r="R73" s="24">
        <v>4.4999999999999998E-2</v>
      </c>
      <c r="S73" s="34">
        <v>0.04</v>
      </c>
      <c r="T73" s="24"/>
      <c r="U73" s="24"/>
      <c r="V73" s="24"/>
      <c r="W73" s="79">
        <f t="shared" si="48"/>
        <v>4.4642857142857144E-2</v>
      </c>
      <c r="X73" s="83">
        <f>W73/W$16</f>
        <v>0.99206349206349209</v>
      </c>
      <c r="Y73" s="84">
        <f t="shared" si="49"/>
        <v>7.9365079365079083E-3</v>
      </c>
    </row>
    <row r="74" spans="1:25" hidden="1" outlineLevel="2">
      <c r="A74" s="8" t="s">
        <v>29</v>
      </c>
      <c r="B74" s="39">
        <v>0.05</v>
      </c>
      <c r="C74" s="34">
        <v>3.2000000000000001E-2</v>
      </c>
      <c r="D74" s="34">
        <v>1.2500000000000001E-2</v>
      </c>
      <c r="E74" s="34">
        <v>1.4E-2</v>
      </c>
      <c r="F74" s="24">
        <v>0.03</v>
      </c>
      <c r="G74" s="24">
        <v>0.01</v>
      </c>
      <c r="H74" s="34">
        <v>0.05</v>
      </c>
      <c r="I74" s="24">
        <v>2.4E-2</v>
      </c>
      <c r="J74" s="24">
        <v>0.01</v>
      </c>
      <c r="K74" s="24">
        <v>1.4999999999999999E-2</v>
      </c>
      <c r="L74" s="24">
        <v>6.2500000000000003E-3</v>
      </c>
      <c r="M74" s="54">
        <v>1.6000000000000004E-2</v>
      </c>
      <c r="N74" s="57">
        <v>0.01</v>
      </c>
      <c r="O74" s="54">
        <v>2E-3</v>
      </c>
      <c r="P74" s="34">
        <v>1.0999999999999999E-2</v>
      </c>
      <c r="Q74" s="57">
        <v>1.6747833333333337E-2</v>
      </c>
      <c r="R74" s="24">
        <v>7.5000000000000006E-3</v>
      </c>
      <c r="S74" s="34">
        <v>0.02</v>
      </c>
      <c r="T74" s="24"/>
      <c r="U74" s="24"/>
      <c r="V74" s="24"/>
      <c r="W74" s="79">
        <f t="shared" si="48"/>
        <v>1.6321273809523813E-2</v>
      </c>
      <c r="X74" s="83">
        <f>W74/W$17</f>
        <v>0.60508523573611683</v>
      </c>
      <c r="Y74" s="84">
        <f t="shared" si="49"/>
        <v>0.39491476426388317</v>
      </c>
    </row>
    <row r="75" spans="1:25" hidden="1" outlineLevel="2">
      <c r="A75" s="8" t="s">
        <v>30</v>
      </c>
      <c r="B75" s="39">
        <v>0.09</v>
      </c>
      <c r="C75" s="34">
        <v>6.3E-2</v>
      </c>
      <c r="D75" s="34">
        <v>0</v>
      </c>
      <c r="E75" s="34">
        <v>1.0800000000000001E-2</v>
      </c>
      <c r="F75" s="24">
        <v>4.4999999999999998E-2</v>
      </c>
      <c r="G75" s="24">
        <v>4.4999999999999998E-2</v>
      </c>
      <c r="H75" s="34">
        <v>4.4999999999999998E-2</v>
      </c>
      <c r="I75" s="24">
        <v>4.4999999999999998E-2</v>
      </c>
      <c r="J75" s="24">
        <v>4.4999999999999998E-2</v>
      </c>
      <c r="K75" s="24">
        <v>2.3E-2</v>
      </c>
      <c r="L75" s="24">
        <v>4.4999999999999998E-2</v>
      </c>
      <c r="M75" s="54">
        <v>4.4999999999999998E-2</v>
      </c>
      <c r="N75" s="57">
        <v>4.4999999999999998E-2</v>
      </c>
      <c r="O75" s="54">
        <v>4.4999999999999998E-2</v>
      </c>
      <c r="P75" s="34">
        <v>3.6999999999999998E-2</v>
      </c>
      <c r="Q75" s="57">
        <v>3.6647099999999995E-2</v>
      </c>
      <c r="R75" s="24">
        <v>4.4999999999999998E-2</v>
      </c>
      <c r="S75" s="34">
        <v>4.4999999999999998E-2</v>
      </c>
      <c r="T75" s="24"/>
      <c r="U75" s="24"/>
      <c r="V75" s="24"/>
      <c r="W75" s="79">
        <f t="shared" si="48"/>
        <v>4.2260507142857139E-2</v>
      </c>
      <c r="X75" s="83">
        <f>W75/W$18</f>
        <v>0.964148775411796</v>
      </c>
      <c r="Y75" s="84">
        <f t="shared" si="49"/>
        <v>3.5851224588204E-2</v>
      </c>
    </row>
    <row r="76" spans="1:25" s="15" customFormat="1" hidden="1" outlineLevel="1">
      <c r="A76" s="13" t="s">
        <v>31</v>
      </c>
      <c r="B76" s="16">
        <f>SUM(B66:B75)</f>
        <v>1</v>
      </c>
      <c r="C76" s="40">
        <f t="shared" ref="C76:G76" si="50">SUM(C66:C75)</f>
        <v>0.37387199999999993</v>
      </c>
      <c r="D76" s="40">
        <f t="shared" si="50"/>
        <v>0.16030755000000002</v>
      </c>
      <c r="E76" s="40">
        <f t="shared" si="50"/>
        <v>0.14460000000000001</v>
      </c>
      <c r="F76" s="40">
        <f t="shared" si="50"/>
        <v>0.22700000000000004</v>
      </c>
      <c r="G76" s="40">
        <f t="shared" si="50"/>
        <v>0.19440799999999997</v>
      </c>
      <c r="H76" s="40">
        <f t="shared" ref="H76:I76" si="51">SUM(H66:H75)</f>
        <v>0.19864999999999999</v>
      </c>
      <c r="I76" s="40">
        <f t="shared" si="51"/>
        <v>0.2389</v>
      </c>
      <c r="J76" s="40">
        <f t="shared" ref="J76:S76" si="52">SUM(J66:J75)</f>
        <v>0.191</v>
      </c>
      <c r="K76" s="40">
        <f t="shared" si="52"/>
        <v>0.20149999999999998</v>
      </c>
      <c r="L76" s="40">
        <f t="shared" si="52"/>
        <v>0.17225000000000001</v>
      </c>
      <c r="M76" s="56">
        <f t="shared" si="52"/>
        <v>0.19053999999999999</v>
      </c>
      <c r="N76" s="40">
        <f t="shared" si="52"/>
        <v>0.21200000000000002</v>
      </c>
      <c r="O76" s="59">
        <v>0.15793750000000001</v>
      </c>
      <c r="P76" s="40">
        <f t="shared" ref="P76" si="53">SUM(P66:P75)</f>
        <v>0.18584999999999999</v>
      </c>
      <c r="Q76" s="58">
        <v>0.1953937931111111</v>
      </c>
      <c r="R76" s="40">
        <f t="shared" ref="R76" si="54">SUM(R66:R75)</f>
        <v>0.18181750000000002</v>
      </c>
      <c r="S76" s="40">
        <f t="shared" si="52"/>
        <v>0.22599999999999998</v>
      </c>
      <c r="T76" s="40"/>
      <c r="U76" s="40"/>
      <c r="V76" s="40"/>
      <c r="W76" s="79">
        <f t="shared" si="48"/>
        <v>0.19808905665079365</v>
      </c>
      <c r="X76" s="83">
        <f>W76/W$19</f>
        <v>0.75994947855322348</v>
      </c>
      <c r="Y76" s="84">
        <f t="shared" si="49"/>
        <v>0.24005052144677652</v>
      </c>
    </row>
    <row r="77" spans="1:25" collapsed="1">
      <c r="A77" s="13" t="s">
        <v>32</v>
      </c>
      <c r="B77" s="16">
        <f t="shared" ref="B77:S77" si="55">0.4*B65+0.6*B76</f>
        <v>1</v>
      </c>
      <c r="C77" s="40">
        <f t="shared" si="55"/>
        <v>0.55932319999999991</v>
      </c>
      <c r="D77" s="40">
        <f t="shared" si="55"/>
        <v>0.42268453</v>
      </c>
      <c r="E77" s="40">
        <f t="shared" si="55"/>
        <v>0.37225999999999998</v>
      </c>
      <c r="F77" s="40">
        <f t="shared" si="55"/>
        <v>0.42620000000000002</v>
      </c>
      <c r="G77" s="40">
        <f t="shared" si="55"/>
        <v>0.40664480000000003</v>
      </c>
      <c r="H77" s="40">
        <f t="shared" si="55"/>
        <v>0.38468999999999998</v>
      </c>
      <c r="I77" s="40">
        <f t="shared" si="55"/>
        <v>0.42893999999999999</v>
      </c>
      <c r="J77" s="40">
        <f t="shared" si="55"/>
        <v>0.42580000000000001</v>
      </c>
      <c r="K77" s="40">
        <f t="shared" si="55"/>
        <v>0.37890000000000001</v>
      </c>
      <c r="L77" s="40">
        <f t="shared" si="55"/>
        <v>0.39335000000000003</v>
      </c>
      <c r="M77" s="56">
        <f t="shared" si="55"/>
        <v>0.40432400000000002</v>
      </c>
      <c r="N77" s="40">
        <f t="shared" si="55"/>
        <v>0.4224</v>
      </c>
      <c r="O77" s="59">
        <v>0.3807625</v>
      </c>
      <c r="P77" s="40">
        <f t="shared" ref="P77" si="56">0.4*P65+0.6*P76</f>
        <v>0.40590999999999999</v>
      </c>
      <c r="Q77" s="58">
        <v>0.37390319253333337</v>
      </c>
      <c r="R77" s="40">
        <f t="shared" ref="R77" si="57">0.4*R65+0.6*R76</f>
        <v>0.38769050000000005</v>
      </c>
      <c r="S77" s="40">
        <f t="shared" si="55"/>
        <v>0.4224</v>
      </c>
      <c r="T77" s="40"/>
      <c r="U77" s="40"/>
      <c r="V77" s="40"/>
      <c r="W77" s="99">
        <f t="shared" si="48"/>
        <v>0.40299392803809525</v>
      </c>
      <c r="X77" s="75">
        <f>W77/W$20</f>
        <v>0.91448232208351099</v>
      </c>
      <c r="Y77" s="75">
        <f t="shared" si="49"/>
        <v>8.551767791648901E-2</v>
      </c>
    </row>
    <row r="78" spans="1:25">
      <c r="C78" s="29"/>
      <c r="D78" s="29"/>
      <c r="F78" s="29"/>
      <c r="G78" s="29"/>
      <c r="I78" s="29"/>
      <c r="J78" s="29"/>
      <c r="K78" s="29"/>
      <c r="L78" s="29"/>
      <c r="N78" s="29"/>
      <c r="O78" s="29"/>
      <c r="P78" s="29"/>
      <c r="Q78" s="62"/>
      <c r="R78" s="29"/>
      <c r="S78" s="29"/>
      <c r="T78" s="29"/>
      <c r="U78" s="29"/>
      <c r="V78" s="29"/>
      <c r="W78" s="79"/>
      <c r="X78" s="81"/>
      <c r="Y78" s="84"/>
    </row>
    <row r="79" spans="1:25">
      <c r="A79" s="5" t="s">
        <v>36</v>
      </c>
      <c r="B79" s="6"/>
      <c r="C79" s="37"/>
      <c r="D79" s="37"/>
      <c r="E79" s="37"/>
      <c r="F79" s="37"/>
      <c r="G79" s="37"/>
      <c r="H79" s="6"/>
      <c r="I79" s="37"/>
      <c r="J79" s="37"/>
      <c r="K79" s="37"/>
      <c r="L79" s="37"/>
      <c r="M79" s="53"/>
      <c r="N79" s="37"/>
      <c r="O79" s="37"/>
      <c r="P79" s="37"/>
      <c r="Q79" s="60"/>
      <c r="R79" s="37"/>
      <c r="S79" s="37"/>
      <c r="T79" s="37"/>
      <c r="U79" s="37"/>
      <c r="V79" s="37"/>
      <c r="W79" s="79"/>
      <c r="X79" s="81"/>
      <c r="Y79" s="84"/>
    </row>
    <row r="80" spans="1:25" hidden="1" outlineLevel="2">
      <c r="A80" s="8" t="s">
        <v>16</v>
      </c>
      <c r="B80" s="39">
        <v>0.25</v>
      </c>
      <c r="C80" s="34">
        <v>0.25</v>
      </c>
      <c r="D80" s="34">
        <v>0.25</v>
      </c>
      <c r="E80" s="34">
        <v>0.25</v>
      </c>
      <c r="F80" s="34">
        <v>0.25</v>
      </c>
      <c r="G80" s="24">
        <v>0.25</v>
      </c>
      <c r="H80" s="34">
        <v>0.2</v>
      </c>
      <c r="I80" s="24">
        <v>0.25</v>
      </c>
      <c r="J80" s="24">
        <v>0.25</v>
      </c>
      <c r="K80" s="24">
        <v>0.2</v>
      </c>
      <c r="L80" s="24">
        <v>0.25</v>
      </c>
      <c r="M80" s="54">
        <v>0.25</v>
      </c>
      <c r="N80" s="57">
        <v>0.25</v>
      </c>
      <c r="O80" s="54">
        <v>0.25</v>
      </c>
      <c r="P80" s="34">
        <v>0.25</v>
      </c>
      <c r="Q80" s="57">
        <v>0.19979166666666667</v>
      </c>
      <c r="R80" s="24">
        <v>0.25</v>
      </c>
      <c r="S80" s="34">
        <v>0.25</v>
      </c>
      <c r="T80" s="24"/>
      <c r="U80" s="24"/>
      <c r="V80" s="24"/>
      <c r="W80" s="79">
        <f t="shared" si="48"/>
        <v>0.23927083333333332</v>
      </c>
      <c r="X80" s="83">
        <f>W80/W$4</f>
        <v>1</v>
      </c>
      <c r="Y80" s="84">
        <f t="shared" si="49"/>
        <v>0</v>
      </c>
    </row>
    <row r="81" spans="1:25" hidden="1" outlineLevel="2">
      <c r="A81" s="8" t="s">
        <v>17</v>
      </c>
      <c r="B81" s="39">
        <v>0.1</v>
      </c>
      <c r="C81" s="34">
        <v>0.05</v>
      </c>
      <c r="D81" s="34">
        <v>6.7000000000000004E-2</v>
      </c>
      <c r="E81" s="34">
        <v>0.05</v>
      </c>
      <c r="F81" s="34">
        <v>0.05</v>
      </c>
      <c r="G81" s="24">
        <v>0.05</v>
      </c>
      <c r="H81" s="34">
        <v>0.05</v>
      </c>
      <c r="I81" s="24">
        <v>0.05</v>
      </c>
      <c r="J81" s="24">
        <v>0.05</v>
      </c>
      <c r="K81" s="24">
        <v>0.05</v>
      </c>
      <c r="L81" s="24">
        <v>0.05</v>
      </c>
      <c r="M81" s="54">
        <v>0.05</v>
      </c>
      <c r="N81" s="57">
        <v>0.05</v>
      </c>
      <c r="O81" s="54">
        <v>0.05</v>
      </c>
      <c r="P81" s="34">
        <v>0.05</v>
      </c>
      <c r="Q81" s="57">
        <v>4.3083333333333342E-2</v>
      </c>
      <c r="R81" s="24">
        <v>5.0000000000000017E-2</v>
      </c>
      <c r="S81" s="34">
        <v>0.05</v>
      </c>
      <c r="T81" s="24"/>
      <c r="U81" s="24"/>
      <c r="V81" s="24"/>
      <c r="W81" s="79">
        <f t="shared" si="48"/>
        <v>4.9505952380952387E-2</v>
      </c>
      <c r="X81" s="83">
        <f>W81/W$5</f>
        <v>1</v>
      </c>
      <c r="Y81" s="84">
        <f t="shared" si="49"/>
        <v>0</v>
      </c>
    </row>
    <row r="82" spans="1:25" hidden="1" outlineLevel="2">
      <c r="A82" s="8" t="s">
        <v>18</v>
      </c>
      <c r="B82" s="39">
        <v>0.45</v>
      </c>
      <c r="C82" s="34">
        <v>0.33750000000000002</v>
      </c>
      <c r="D82" s="34">
        <v>0.29925000000000002</v>
      </c>
      <c r="E82" s="34">
        <v>0.21375</v>
      </c>
      <c r="F82" s="34">
        <v>0.22500000000000001</v>
      </c>
      <c r="G82" s="24">
        <v>0.22500000000000001</v>
      </c>
      <c r="H82" s="34">
        <v>0.21375</v>
      </c>
      <c r="I82" s="24">
        <v>0.214</v>
      </c>
      <c r="J82" s="24">
        <v>0.27800000000000002</v>
      </c>
      <c r="K82" s="24">
        <v>0.2</v>
      </c>
      <c r="L82" s="24">
        <v>0.22500000000000001</v>
      </c>
      <c r="M82" s="54">
        <v>0.22500000000000001</v>
      </c>
      <c r="N82" s="57">
        <v>0.23799999999999999</v>
      </c>
      <c r="O82" s="54">
        <v>0.215</v>
      </c>
      <c r="P82" s="34">
        <v>0.23599999999999999</v>
      </c>
      <c r="Q82" s="57">
        <v>0.22045895833333332</v>
      </c>
      <c r="R82" s="24">
        <v>0.25650000000000001</v>
      </c>
      <c r="S82" s="34">
        <v>0.217</v>
      </c>
      <c r="T82" s="24"/>
      <c r="U82" s="24"/>
      <c r="V82" s="24"/>
      <c r="W82" s="79">
        <f t="shared" si="48"/>
        <v>0.22776492559523809</v>
      </c>
      <c r="X82" s="83">
        <f>W82/W$6</f>
        <v>1</v>
      </c>
      <c r="Y82" s="84">
        <f t="shared" si="49"/>
        <v>0</v>
      </c>
    </row>
    <row r="83" spans="1:25" hidden="1" outlineLevel="2">
      <c r="A83" s="8" t="s">
        <v>19</v>
      </c>
      <c r="B83" s="39">
        <v>0.2</v>
      </c>
      <c r="C83" s="34">
        <v>0.2</v>
      </c>
      <c r="D83" s="34">
        <v>0.2</v>
      </c>
      <c r="E83" s="34">
        <v>0.2</v>
      </c>
      <c r="F83" s="34">
        <v>0.2</v>
      </c>
      <c r="G83" s="24">
        <v>0.2</v>
      </c>
      <c r="H83" s="34">
        <v>0.2</v>
      </c>
      <c r="I83" s="24">
        <v>0.2</v>
      </c>
      <c r="J83" s="24">
        <v>0.2</v>
      </c>
      <c r="K83" s="24">
        <v>0.2</v>
      </c>
      <c r="L83" s="24">
        <v>0.2</v>
      </c>
      <c r="M83" s="54">
        <v>0.2</v>
      </c>
      <c r="N83" s="57">
        <v>0.2</v>
      </c>
      <c r="O83" s="54">
        <v>0.2</v>
      </c>
      <c r="P83" s="34">
        <v>0.2</v>
      </c>
      <c r="Q83" s="57">
        <v>0.17833333333333337</v>
      </c>
      <c r="R83" s="24">
        <v>0.14000000000000007</v>
      </c>
      <c r="S83" s="34">
        <v>0.2</v>
      </c>
      <c r="T83" s="24"/>
      <c r="U83" s="24"/>
      <c r="V83" s="24"/>
      <c r="W83" s="79">
        <f t="shared" si="48"/>
        <v>0.19416666666666665</v>
      </c>
      <c r="X83" s="83">
        <f>W83/W$7</f>
        <v>1</v>
      </c>
      <c r="Y83" s="84">
        <f t="shared" si="49"/>
        <v>0</v>
      </c>
    </row>
    <row r="84" spans="1:25" s="15" customFormat="1" hidden="1" outlineLevel="1">
      <c r="A84" s="13" t="s">
        <v>20</v>
      </c>
      <c r="B84" s="16">
        <f>SUM(B80:B83)</f>
        <v>1</v>
      </c>
      <c r="C84" s="40">
        <f t="shared" ref="C84:D84" si="58">SUM(C80:C83)</f>
        <v>0.83749999999999991</v>
      </c>
      <c r="D84" s="40">
        <f t="shared" si="58"/>
        <v>0.81624999999999992</v>
      </c>
      <c r="E84" s="40">
        <f t="shared" ref="E84:G84" si="59">SUM(E80:E83)</f>
        <v>0.71374999999999988</v>
      </c>
      <c r="F84" s="40">
        <f t="shared" si="59"/>
        <v>0.72500000000000009</v>
      </c>
      <c r="G84" s="40">
        <f t="shared" si="59"/>
        <v>0.72500000000000009</v>
      </c>
      <c r="H84" s="40">
        <f t="shared" ref="H84:I84" si="60">SUM(H80:H83)</f>
        <v>0.66375000000000006</v>
      </c>
      <c r="I84" s="40">
        <f t="shared" si="60"/>
        <v>0.71399999999999997</v>
      </c>
      <c r="J84" s="40">
        <f t="shared" ref="J84:S84" si="61">SUM(J80:J83)</f>
        <v>0.77800000000000002</v>
      </c>
      <c r="K84" s="40">
        <f t="shared" si="61"/>
        <v>0.65</v>
      </c>
      <c r="L84" s="40">
        <f t="shared" si="61"/>
        <v>0.72500000000000009</v>
      </c>
      <c r="M84" s="55">
        <f t="shared" si="61"/>
        <v>0.72500000000000009</v>
      </c>
      <c r="N84" s="58">
        <f t="shared" ref="N84" si="62">SUM(N80:N83)</f>
        <v>0.73799999999999999</v>
      </c>
      <c r="O84" s="59">
        <v>0.71500000000000008</v>
      </c>
      <c r="P84" s="58">
        <f t="shared" ref="P84" si="63">SUM(P80:P83)</f>
        <v>0.73599999999999999</v>
      </c>
      <c r="Q84" s="58">
        <v>0.64166729166666669</v>
      </c>
      <c r="R84" s="40">
        <v>0.69650000000000012</v>
      </c>
      <c r="S84" s="40">
        <f t="shared" si="61"/>
        <v>0.71700000000000008</v>
      </c>
      <c r="T84" s="40"/>
      <c r="U84" s="40"/>
      <c r="V84" s="40"/>
      <c r="W84" s="79">
        <f t="shared" si="48"/>
        <v>0.71070837797619046</v>
      </c>
      <c r="X84" s="83">
        <f>W84/W$8</f>
        <v>1</v>
      </c>
      <c r="Y84" s="84">
        <f t="shared" si="49"/>
        <v>0</v>
      </c>
    </row>
    <row r="85" spans="1:25" hidden="1" outlineLevel="2">
      <c r="A85" s="8" t="s">
        <v>21</v>
      </c>
      <c r="B85" s="39">
        <v>0.1</v>
      </c>
      <c r="C85" s="34">
        <v>2.8000000000000001E-2</v>
      </c>
      <c r="D85" s="34">
        <v>1.2749999999999999E-2</v>
      </c>
      <c r="E85" s="34">
        <v>8.0000000000000002E-3</v>
      </c>
      <c r="F85" s="24">
        <v>0.01</v>
      </c>
      <c r="G85" s="24">
        <v>1.1305000000000001E-2</v>
      </c>
      <c r="H85" s="34">
        <v>1.225E-2</v>
      </c>
      <c r="I85" s="24">
        <v>1.0999999999999999E-2</v>
      </c>
      <c r="J85" s="24">
        <v>0.01</v>
      </c>
      <c r="K85" s="24">
        <v>1.2E-2</v>
      </c>
      <c r="L85" s="24">
        <v>0.01</v>
      </c>
      <c r="M85" s="54">
        <v>1.2E-2</v>
      </c>
      <c r="N85" s="57">
        <v>1.35E-2</v>
      </c>
      <c r="O85" s="54">
        <v>8.9999999999999993E-3</v>
      </c>
      <c r="P85" s="34">
        <v>1.2999999999999999E-2</v>
      </c>
      <c r="Q85" s="57">
        <v>1.1167111111111109E-2</v>
      </c>
      <c r="R85" s="24">
        <v>9.0000000000000011E-3</v>
      </c>
      <c r="S85" s="34">
        <v>2.1999999999999999E-2</v>
      </c>
      <c r="T85" s="24"/>
      <c r="U85" s="24"/>
      <c r="V85" s="24"/>
      <c r="W85" s="79">
        <f t="shared" si="48"/>
        <v>1.1873007936507935E-2</v>
      </c>
      <c r="X85" s="83">
        <f>W85/W$9</f>
        <v>0.96516126784597922</v>
      </c>
      <c r="Y85" s="84">
        <f t="shared" si="49"/>
        <v>3.4838732154020779E-2</v>
      </c>
    </row>
    <row r="86" spans="1:25" hidden="1" outlineLevel="2">
      <c r="A86" s="8" t="s">
        <v>22</v>
      </c>
      <c r="B86" s="39">
        <v>0.04</v>
      </c>
      <c r="C86" s="34">
        <v>1.12E-2</v>
      </c>
      <c r="D86" s="34">
        <v>1.2328E-2</v>
      </c>
      <c r="E86" s="34">
        <v>4.7999999999999996E-3</v>
      </c>
      <c r="F86" s="24">
        <v>0.01</v>
      </c>
      <c r="G86" s="24">
        <v>3.0000000000000001E-3</v>
      </c>
      <c r="H86" s="34">
        <v>4.0000000000000001E-3</v>
      </c>
      <c r="I86" s="24">
        <v>6.0000000000000001E-3</v>
      </c>
      <c r="J86" s="24">
        <v>4.0000000000000001E-3</v>
      </c>
      <c r="K86" s="24">
        <v>4.0000000000000001E-3</v>
      </c>
      <c r="L86" s="24">
        <v>8.9999999999999993E-3</v>
      </c>
      <c r="M86" s="54">
        <v>4.1999999999999997E-3</v>
      </c>
      <c r="N86" s="57">
        <v>5.0000000000000001E-3</v>
      </c>
      <c r="O86" s="54">
        <v>4.0000000000000001E-3</v>
      </c>
      <c r="P86" s="34">
        <v>6.0000000000000001E-3</v>
      </c>
      <c r="Q86" s="57">
        <v>5.9898333333333331E-3</v>
      </c>
      <c r="R86" s="24">
        <v>9.1500000000000001E-3</v>
      </c>
      <c r="S86" s="34">
        <v>8.0000000000000002E-3</v>
      </c>
      <c r="T86" s="24"/>
      <c r="U86" s="24"/>
      <c r="V86" s="24"/>
      <c r="W86" s="79">
        <f t="shared" si="48"/>
        <v>5.8814166666666667E-3</v>
      </c>
      <c r="X86" s="83">
        <f>W86/W$10</f>
        <v>0.96484642771351392</v>
      </c>
      <c r="Y86" s="84">
        <f t="shared" si="49"/>
        <v>3.5153572286486079E-2</v>
      </c>
    </row>
    <row r="87" spans="1:25" hidden="1" outlineLevel="2">
      <c r="A87" s="8" t="s">
        <v>23</v>
      </c>
      <c r="B87" s="39">
        <v>0.1</v>
      </c>
      <c r="C87" s="34">
        <v>2.8000000000000001E-2</v>
      </c>
      <c r="D87" s="34">
        <v>8.5000000000000006E-3</v>
      </c>
      <c r="E87" s="34">
        <v>0.01</v>
      </c>
      <c r="F87" s="24">
        <v>0.01</v>
      </c>
      <c r="G87" s="24">
        <v>9.4999999999999998E-3</v>
      </c>
      <c r="H87" s="34">
        <v>7.4999999999999997E-3</v>
      </c>
      <c r="I87" s="24">
        <v>0.01</v>
      </c>
      <c r="J87" s="24">
        <v>0.01</v>
      </c>
      <c r="K87" s="24">
        <v>0.01</v>
      </c>
      <c r="L87" s="24">
        <v>0.01</v>
      </c>
      <c r="M87" s="54">
        <v>1.0000000000000002E-2</v>
      </c>
      <c r="N87" s="57">
        <v>0.01</v>
      </c>
      <c r="O87" s="54">
        <v>0.01</v>
      </c>
      <c r="P87" s="34">
        <v>0.01</v>
      </c>
      <c r="Q87" s="57">
        <v>9.3979166666666673E-3</v>
      </c>
      <c r="R87" s="24">
        <v>7.2750000000000011E-3</v>
      </c>
      <c r="S87" s="34">
        <v>1.2E-2</v>
      </c>
      <c r="T87" s="24"/>
      <c r="U87" s="24"/>
      <c r="V87" s="24"/>
      <c r="W87" s="79">
        <f t="shared" si="48"/>
        <v>9.6909226190476198E-3</v>
      </c>
      <c r="X87" s="83">
        <f>W87/W$11</f>
        <v>1.0226120000628112</v>
      </c>
      <c r="Y87" s="84">
        <f t="shared" si="49"/>
        <v>-2.2612000062811166E-2</v>
      </c>
    </row>
    <row r="88" spans="1:25" hidden="1" outlineLevel="2">
      <c r="A88" s="8" t="s">
        <v>24</v>
      </c>
      <c r="B88" s="39">
        <v>0.24</v>
      </c>
      <c r="C88" s="34">
        <v>0.1008</v>
      </c>
      <c r="D88" s="34">
        <v>3.52716E-2</v>
      </c>
      <c r="E88" s="34">
        <v>5.0000000000000001E-3</v>
      </c>
      <c r="F88" s="24">
        <v>1.4999999999999999E-2</v>
      </c>
      <c r="G88" s="24">
        <v>6.4799999999999996E-2</v>
      </c>
      <c r="H88" s="34">
        <v>2.4E-2</v>
      </c>
      <c r="I88" s="24">
        <v>7.1999999999999995E-2</v>
      </c>
      <c r="J88" s="24">
        <v>0.06</v>
      </c>
      <c r="K88" s="24">
        <v>7.1999999999999995E-2</v>
      </c>
      <c r="L88" s="24">
        <v>2.4E-2</v>
      </c>
      <c r="M88" s="54">
        <v>2.4E-2</v>
      </c>
      <c r="N88" s="57">
        <v>4.7500000000000001E-2</v>
      </c>
      <c r="O88" s="54">
        <v>0.02</v>
      </c>
      <c r="P88" s="34">
        <v>4.4999999999999998E-2</v>
      </c>
      <c r="Q88" s="57">
        <v>4.2163966666666663E-2</v>
      </c>
      <c r="R88" s="24">
        <v>1.864E-2</v>
      </c>
      <c r="S88" s="34">
        <v>4.4999999999999998E-2</v>
      </c>
      <c r="T88" s="24"/>
      <c r="U88" s="24"/>
      <c r="V88" s="24"/>
      <c r="W88" s="79">
        <f t="shared" si="48"/>
        <v>4.1007426190476197E-2</v>
      </c>
      <c r="X88" s="83">
        <f>W88/W$12</f>
        <v>0.95191542154782727</v>
      </c>
      <c r="Y88" s="84">
        <f t="shared" si="49"/>
        <v>4.8084578452172733E-2</v>
      </c>
    </row>
    <row r="89" spans="1:25" hidden="1" outlineLevel="2">
      <c r="A89" s="8" t="s">
        <v>25</v>
      </c>
      <c r="B89" s="39">
        <v>0.1</v>
      </c>
      <c r="C89" s="34">
        <v>1.512E-2</v>
      </c>
      <c r="D89" s="34">
        <v>1.8749999999999999E-3</v>
      </c>
      <c r="E89" s="34">
        <v>2E-3</v>
      </c>
      <c r="F89" s="24">
        <v>6.0000000000000001E-3</v>
      </c>
      <c r="G89" s="24">
        <v>2.8E-3</v>
      </c>
      <c r="H89" s="34">
        <v>1.8783068783068801E-3</v>
      </c>
      <c r="I89" s="24">
        <v>7.0000000000000001E-3</v>
      </c>
      <c r="J89" s="24">
        <v>2E-3</v>
      </c>
      <c r="K89" s="24">
        <v>1.8749999999999999E-3</v>
      </c>
      <c r="L89" s="24">
        <v>2.5000000000000001E-3</v>
      </c>
      <c r="M89" s="54">
        <v>1.8750000000000004E-3</v>
      </c>
      <c r="N89" s="57">
        <v>7.0000000000000001E-3</v>
      </c>
      <c r="O89" s="54">
        <v>1.3125000000000003E-3</v>
      </c>
      <c r="P89" s="34">
        <v>6.8999999999999999E-3</v>
      </c>
      <c r="Q89" s="57">
        <v>4.2993000000000007E-3</v>
      </c>
      <c r="R89" s="24">
        <v>3.6800000000000005E-3</v>
      </c>
      <c r="S89" s="34">
        <v>8.9999999999999993E-3</v>
      </c>
      <c r="T89" s="24"/>
      <c r="U89" s="24"/>
      <c r="V89" s="24"/>
      <c r="W89" s="79">
        <f t="shared" si="48"/>
        <v>4.1514362055933493E-3</v>
      </c>
      <c r="X89" s="83">
        <f>W89/W$13</f>
        <v>0.32547839203389672</v>
      </c>
      <c r="Y89" s="84">
        <f t="shared" si="49"/>
        <v>0.67452160796610328</v>
      </c>
    </row>
    <row r="90" spans="1:25" hidden="1" outlineLevel="2">
      <c r="A90" s="8" t="s">
        <v>26</v>
      </c>
      <c r="B90" s="39">
        <v>0.14000000000000001</v>
      </c>
      <c r="C90" s="34">
        <v>1.4112E-2</v>
      </c>
      <c r="D90" s="34">
        <v>2.6250000000000002E-3</v>
      </c>
      <c r="E90" s="34">
        <v>2.8E-3</v>
      </c>
      <c r="F90" s="24">
        <v>0.01</v>
      </c>
      <c r="G90" s="24">
        <v>1.6999999999999999E-3</v>
      </c>
      <c r="H90" s="34">
        <v>2.6296296296296302E-3</v>
      </c>
      <c r="I90" s="24">
        <v>2E-3</v>
      </c>
      <c r="J90" s="24">
        <v>3.0000000000000001E-3</v>
      </c>
      <c r="K90" s="24">
        <v>2.7500000000000029E-3</v>
      </c>
      <c r="L90" s="24">
        <v>3.5000000000000001E-3</v>
      </c>
      <c r="M90" s="54">
        <v>4.4100000000000007E-3</v>
      </c>
      <c r="N90" s="57">
        <v>2.7000000000000001E-3</v>
      </c>
      <c r="O90" s="54">
        <v>2.6250000000000006E-3</v>
      </c>
      <c r="P90" s="34">
        <v>2.0999999999999999E-3</v>
      </c>
      <c r="Q90" s="57">
        <v>5.1124453333333333E-3</v>
      </c>
      <c r="R90" s="24">
        <v>6.4000000000000003E-3</v>
      </c>
      <c r="S90" s="34">
        <v>5.0000000000000001E-3</v>
      </c>
      <c r="T90" s="24"/>
      <c r="U90" s="24"/>
      <c r="V90" s="24"/>
      <c r="W90" s="79">
        <f t="shared" si="48"/>
        <v>3.8519339259259259E-3</v>
      </c>
      <c r="X90" s="83">
        <f>W90/W$14</f>
        <v>0.28101432878901544</v>
      </c>
      <c r="Y90" s="84">
        <f t="shared" si="49"/>
        <v>0.71898567121098456</v>
      </c>
    </row>
    <row r="91" spans="1:25" hidden="1" outlineLevel="2">
      <c r="A91" s="8" t="s">
        <v>27</v>
      </c>
      <c r="B91" s="39">
        <v>0.05</v>
      </c>
      <c r="C91" s="34">
        <v>0.05</v>
      </c>
      <c r="D91" s="34">
        <v>0.05</v>
      </c>
      <c r="E91" s="34">
        <v>0.04</v>
      </c>
      <c r="F91" s="24">
        <v>0.05</v>
      </c>
      <c r="G91" s="24">
        <v>0.05</v>
      </c>
      <c r="H91" s="34">
        <v>0.03</v>
      </c>
      <c r="I91" s="24">
        <v>0.05</v>
      </c>
      <c r="J91" s="24">
        <v>0.05</v>
      </c>
      <c r="K91" s="24">
        <v>0.05</v>
      </c>
      <c r="L91" s="24">
        <v>0.05</v>
      </c>
      <c r="M91" s="54">
        <v>0.05</v>
      </c>
      <c r="N91" s="57">
        <v>0.05</v>
      </c>
      <c r="O91" s="54">
        <v>0.04</v>
      </c>
      <c r="P91" s="34">
        <v>0.05</v>
      </c>
      <c r="Q91" s="57">
        <v>4.416666666666668E-2</v>
      </c>
      <c r="R91" s="24">
        <v>5.0000000000000017E-2</v>
      </c>
      <c r="S91" s="34">
        <v>0.04</v>
      </c>
      <c r="T91" s="24"/>
      <c r="U91" s="24"/>
      <c r="V91" s="24"/>
      <c r="W91" s="79">
        <f t="shared" si="48"/>
        <v>4.6726190476190477E-2</v>
      </c>
      <c r="X91" s="83">
        <f>W91/W$15</f>
        <v>0.98494353826850689</v>
      </c>
      <c r="Y91" s="84">
        <f t="shared" si="49"/>
        <v>1.5056461731493109E-2</v>
      </c>
    </row>
    <row r="92" spans="1:25" hidden="1" outlineLevel="2">
      <c r="A92" s="8" t="s">
        <v>28</v>
      </c>
      <c r="B92" s="39">
        <v>0.09</v>
      </c>
      <c r="C92" s="34">
        <v>6.3E-2</v>
      </c>
      <c r="D92" s="34">
        <v>4.4999999999999998E-2</v>
      </c>
      <c r="E92" s="34">
        <v>4.4999999999999998E-2</v>
      </c>
      <c r="F92" s="24">
        <v>4.4999999999999998E-2</v>
      </c>
      <c r="G92" s="24">
        <v>4.4999999999999998E-2</v>
      </c>
      <c r="H92" s="34">
        <v>4.4999999999999998E-2</v>
      </c>
      <c r="I92" s="24">
        <v>4.4999999999999998E-2</v>
      </c>
      <c r="J92" s="24">
        <v>4.4999999999999998E-2</v>
      </c>
      <c r="K92" s="24">
        <v>4.4999999999999998E-2</v>
      </c>
      <c r="L92" s="24">
        <v>4.4999999999999998E-2</v>
      </c>
      <c r="M92" s="54">
        <v>4.4999999999999998E-2</v>
      </c>
      <c r="N92" s="57">
        <v>4.4999999999999998E-2</v>
      </c>
      <c r="O92" s="54">
        <v>4.4999999999999998E-2</v>
      </c>
      <c r="P92" s="34">
        <v>4.4999999999999998E-2</v>
      </c>
      <c r="Q92" s="57">
        <v>4.4999999999999991E-2</v>
      </c>
      <c r="R92" s="24">
        <v>4.4999999999999998E-2</v>
      </c>
      <c r="S92" s="34">
        <v>0.04</v>
      </c>
      <c r="T92" s="24"/>
      <c r="U92" s="24"/>
      <c r="V92" s="24"/>
      <c r="W92" s="79">
        <f t="shared" si="48"/>
        <v>4.4642857142857144E-2</v>
      </c>
      <c r="X92" s="83">
        <f>W92/W$16</f>
        <v>0.99206349206349209</v>
      </c>
      <c r="Y92" s="84">
        <f t="shared" si="49"/>
        <v>7.9365079365079083E-3</v>
      </c>
    </row>
    <row r="93" spans="1:25" hidden="1" outlineLevel="2">
      <c r="A93" s="8" t="s">
        <v>29</v>
      </c>
      <c r="B93" s="39">
        <v>0.05</v>
      </c>
      <c r="C93" s="34">
        <v>0.04</v>
      </c>
      <c r="D93" s="34">
        <v>1.4E-2</v>
      </c>
      <c r="E93" s="34">
        <v>0.01</v>
      </c>
      <c r="F93" s="24">
        <v>0.03</v>
      </c>
      <c r="G93" s="24">
        <v>6.0000000000000001E-3</v>
      </c>
      <c r="H93" s="34">
        <v>3.125E-2</v>
      </c>
      <c r="I93" s="24">
        <v>2.5499999999999998E-2</v>
      </c>
      <c r="J93" s="24">
        <v>1.4999999999999999E-2</v>
      </c>
      <c r="K93" s="24">
        <v>0.02</v>
      </c>
      <c r="L93" s="24">
        <v>0.02</v>
      </c>
      <c r="M93" s="54">
        <v>1.6000000000000004E-2</v>
      </c>
      <c r="N93" s="57">
        <v>0.01</v>
      </c>
      <c r="O93" s="54">
        <v>5.5999999999999999E-3</v>
      </c>
      <c r="P93" s="34">
        <v>0.03</v>
      </c>
      <c r="Q93" s="57">
        <v>1.6747833333333337E-2</v>
      </c>
      <c r="R93" s="24">
        <v>2.0000000000000004E-2</v>
      </c>
      <c r="S93" s="34">
        <v>0.02</v>
      </c>
      <c r="T93" s="24"/>
      <c r="U93" s="24"/>
      <c r="V93" s="24"/>
      <c r="W93" s="79">
        <f t="shared" si="48"/>
        <v>1.9006988095238098E-2</v>
      </c>
      <c r="X93" s="83">
        <f>W93/W$17</f>
        <v>0.70465381602321508</v>
      </c>
      <c r="Y93" s="84">
        <f t="shared" si="49"/>
        <v>0.29534618397678492</v>
      </c>
    </row>
    <row r="94" spans="1:25" hidden="1" outlineLevel="2">
      <c r="A94" s="8" t="s">
        <v>30</v>
      </c>
      <c r="B94" s="39">
        <v>0.09</v>
      </c>
      <c r="C94" s="34">
        <v>6.3E-2</v>
      </c>
      <c r="D94" s="34">
        <v>0</v>
      </c>
      <c r="E94" s="34">
        <v>1.0800000000000001E-2</v>
      </c>
      <c r="F94" s="24">
        <v>4.4999999999999998E-2</v>
      </c>
      <c r="G94" s="24">
        <v>4.4999999999999998E-2</v>
      </c>
      <c r="H94" s="34">
        <v>4.4999999999999998E-2</v>
      </c>
      <c r="I94" s="24">
        <v>4.4999999999999998E-2</v>
      </c>
      <c r="J94" s="24">
        <v>4.4999999999999998E-2</v>
      </c>
      <c r="K94" s="24">
        <v>2.3E-2</v>
      </c>
      <c r="L94" s="24">
        <v>4.4999999999999998E-2</v>
      </c>
      <c r="M94" s="54">
        <v>4.4999999999999998E-2</v>
      </c>
      <c r="N94" s="57">
        <v>4.4999999999999998E-2</v>
      </c>
      <c r="O94" s="54">
        <v>4.4999999999999998E-2</v>
      </c>
      <c r="P94" s="34">
        <v>3.6999999999999998E-2</v>
      </c>
      <c r="Q94" s="57">
        <v>3.6647099999999995E-2</v>
      </c>
      <c r="R94" s="24">
        <v>4.4999999999999998E-2</v>
      </c>
      <c r="S94" s="34">
        <v>4.4999999999999998E-2</v>
      </c>
      <c r="T94" s="24"/>
      <c r="U94" s="24"/>
      <c r="V94" s="24"/>
      <c r="W94" s="79">
        <f t="shared" si="48"/>
        <v>4.2260507142857139E-2</v>
      </c>
      <c r="X94" s="83">
        <f>W94/W$18</f>
        <v>0.964148775411796</v>
      </c>
      <c r="Y94" s="84">
        <f t="shared" si="49"/>
        <v>3.5851224588204E-2</v>
      </c>
    </row>
    <row r="95" spans="1:25" s="15" customFormat="1" hidden="1" outlineLevel="1">
      <c r="A95" s="13" t="s">
        <v>31</v>
      </c>
      <c r="B95" s="16">
        <f>SUM(B85:B94)</f>
        <v>1</v>
      </c>
      <c r="C95" s="40">
        <f t="shared" ref="C95:G95" si="64">SUM(C85:C94)</f>
        <v>0.41323199999999993</v>
      </c>
      <c r="D95" s="40">
        <f t="shared" si="64"/>
        <v>0.1823496</v>
      </c>
      <c r="E95" s="40">
        <f t="shared" si="64"/>
        <v>0.1384</v>
      </c>
      <c r="F95" s="40">
        <f t="shared" si="64"/>
        <v>0.23099999999999998</v>
      </c>
      <c r="G95" s="40">
        <f t="shared" si="64"/>
        <v>0.23910499999999996</v>
      </c>
      <c r="H95" s="40">
        <f t="shared" ref="H95:I95" si="65">SUM(H85:H94)</f>
        <v>0.20350793650793647</v>
      </c>
      <c r="I95" s="40">
        <f t="shared" si="65"/>
        <v>0.27350000000000002</v>
      </c>
      <c r="J95" s="40">
        <f t="shared" ref="J95:S95" si="66">SUM(J85:J94)</f>
        <v>0.24399999999999999</v>
      </c>
      <c r="K95" s="40">
        <f t="shared" si="66"/>
        <v>0.24062499999999998</v>
      </c>
      <c r="L95" s="40">
        <f t="shared" si="66"/>
        <v>0.21900000000000003</v>
      </c>
      <c r="M95" s="56">
        <f t="shared" si="66"/>
        <v>0.21248500000000003</v>
      </c>
      <c r="N95" s="40">
        <f t="shared" si="66"/>
        <v>0.23569999999999997</v>
      </c>
      <c r="O95" s="59">
        <v>0.18253749999999996</v>
      </c>
      <c r="P95" s="40">
        <f t="shared" ref="P95" si="67">SUM(P85:P94)</f>
        <v>0.245</v>
      </c>
      <c r="Q95" s="58">
        <v>0.22069217311111111</v>
      </c>
      <c r="R95" s="40">
        <v>0.21414500000000003</v>
      </c>
      <c r="S95" s="40">
        <f t="shared" si="66"/>
        <v>0.246</v>
      </c>
      <c r="T95" s="40"/>
      <c r="U95" s="40"/>
      <c r="V95" s="40"/>
      <c r="W95" s="79">
        <f t="shared" si="48"/>
        <v>0.22909268640136055</v>
      </c>
      <c r="X95" s="83">
        <f>W95/W$19</f>
        <v>0.87889190101998282</v>
      </c>
      <c r="Y95" s="84">
        <f t="shared" si="49"/>
        <v>0.12110809898001718</v>
      </c>
    </row>
    <row r="96" spans="1:25" collapsed="1">
      <c r="A96" s="13" t="s">
        <v>32</v>
      </c>
      <c r="B96" s="16">
        <f t="shared" ref="B96:S96" si="68">0.4*B84+0.6*B95</f>
        <v>1</v>
      </c>
      <c r="C96" s="40">
        <f t="shared" si="68"/>
        <v>0.58293919999999988</v>
      </c>
      <c r="D96" s="40">
        <f t="shared" si="68"/>
        <v>0.43590976000000003</v>
      </c>
      <c r="E96" s="40">
        <f t="shared" si="68"/>
        <v>0.36853999999999998</v>
      </c>
      <c r="F96" s="40">
        <f t="shared" si="68"/>
        <v>0.42859999999999998</v>
      </c>
      <c r="G96" s="40">
        <f t="shared" si="68"/>
        <v>0.43346300000000004</v>
      </c>
      <c r="H96" s="40">
        <f t="shared" si="68"/>
        <v>0.3876047619047619</v>
      </c>
      <c r="I96" s="40">
        <f t="shared" si="68"/>
        <v>0.44969999999999999</v>
      </c>
      <c r="J96" s="40">
        <f t="shared" si="68"/>
        <v>0.45760000000000001</v>
      </c>
      <c r="K96" s="40">
        <f t="shared" si="68"/>
        <v>0.40437499999999998</v>
      </c>
      <c r="L96" s="40">
        <f t="shared" si="68"/>
        <v>0.42140000000000005</v>
      </c>
      <c r="M96" s="56">
        <f t="shared" si="68"/>
        <v>0.41749100000000006</v>
      </c>
      <c r="N96" s="40">
        <f t="shared" si="68"/>
        <v>0.43662000000000001</v>
      </c>
      <c r="O96" s="59">
        <v>0.3955225</v>
      </c>
      <c r="P96" s="40">
        <f t="shared" ref="P96" si="69">0.4*P84+0.6*P95</f>
        <v>0.44140000000000001</v>
      </c>
      <c r="Q96" s="58">
        <v>0.38908222053333336</v>
      </c>
      <c r="R96" s="40">
        <v>0.40708700000000009</v>
      </c>
      <c r="S96" s="40">
        <f t="shared" si="68"/>
        <v>0.43440000000000001</v>
      </c>
      <c r="T96" s="40"/>
      <c r="U96" s="40"/>
      <c r="V96" s="40"/>
      <c r="W96" s="99">
        <f t="shared" si="48"/>
        <v>0.42173896303129249</v>
      </c>
      <c r="X96" s="75">
        <f>W96/W$20</f>
        <v>0.95701895088972766</v>
      </c>
      <c r="Y96" s="75">
        <f t="shared" si="49"/>
        <v>4.298104911027234E-2</v>
      </c>
    </row>
    <row r="97" spans="1:25">
      <c r="C97" s="29"/>
      <c r="D97" s="29"/>
      <c r="F97" s="29"/>
      <c r="G97" s="29"/>
      <c r="I97" s="29"/>
      <c r="J97" s="29"/>
      <c r="K97" s="29"/>
      <c r="L97" s="29"/>
      <c r="N97" s="29"/>
      <c r="O97" s="29"/>
      <c r="P97" s="29"/>
      <c r="Q97" s="62"/>
      <c r="R97" s="29"/>
      <c r="S97" s="29"/>
      <c r="T97" s="29"/>
      <c r="U97" s="29"/>
      <c r="V97" s="29"/>
      <c r="W97" s="79"/>
      <c r="X97" s="81"/>
      <c r="Y97" s="84"/>
    </row>
    <row r="98" spans="1:25">
      <c r="A98" s="5" t="s">
        <v>37</v>
      </c>
      <c r="B98" s="6"/>
      <c r="C98" s="37"/>
      <c r="D98" s="37"/>
      <c r="E98" s="37"/>
      <c r="F98" s="37"/>
      <c r="G98" s="37"/>
      <c r="H98" s="6"/>
      <c r="I98" s="37"/>
      <c r="J98" s="37"/>
      <c r="K98" s="37"/>
      <c r="L98" s="37"/>
      <c r="M98" s="53"/>
      <c r="N98" s="37"/>
      <c r="O98" s="37"/>
      <c r="P98" s="37"/>
      <c r="Q98" s="60"/>
      <c r="R98" s="37"/>
      <c r="S98" s="37"/>
      <c r="T98" s="37"/>
      <c r="U98" s="37"/>
      <c r="V98" s="37"/>
      <c r="W98" s="79"/>
      <c r="X98" s="81"/>
      <c r="Y98" s="84"/>
    </row>
    <row r="99" spans="1:25" hidden="1" outlineLevel="2">
      <c r="A99" s="8" t="s">
        <v>16</v>
      </c>
      <c r="B99" s="39">
        <v>0.25</v>
      </c>
      <c r="C99" s="34">
        <v>0.25</v>
      </c>
      <c r="D99" s="34">
        <v>0.25</v>
      </c>
      <c r="E99" s="34">
        <v>0.25</v>
      </c>
      <c r="F99" s="34">
        <v>0.25</v>
      </c>
      <c r="G99" s="24">
        <v>0.25</v>
      </c>
      <c r="H99" s="34">
        <v>0.2</v>
      </c>
      <c r="I99" s="24">
        <v>0.25</v>
      </c>
      <c r="J99" s="24">
        <v>0.25</v>
      </c>
      <c r="K99" s="24">
        <v>0.2</v>
      </c>
      <c r="L99" s="24">
        <v>0.25</v>
      </c>
      <c r="M99" s="54">
        <v>0.25</v>
      </c>
      <c r="N99" s="57">
        <v>0.25</v>
      </c>
      <c r="O99" s="24">
        <v>0.25</v>
      </c>
      <c r="P99" s="34">
        <v>0.25</v>
      </c>
      <c r="Q99" s="57">
        <v>0.19979166666666667</v>
      </c>
      <c r="R99" s="24">
        <v>0.25</v>
      </c>
      <c r="S99" s="34">
        <v>0.25</v>
      </c>
      <c r="T99" s="24"/>
      <c r="U99" s="24"/>
      <c r="V99" s="24"/>
      <c r="W99" s="79">
        <f t="shared" si="48"/>
        <v>0.23927083333333332</v>
      </c>
      <c r="X99" s="83">
        <f>W99/W$4</f>
        <v>1</v>
      </c>
      <c r="Y99" s="84">
        <f t="shared" si="49"/>
        <v>0</v>
      </c>
    </row>
    <row r="100" spans="1:25" hidden="1" outlineLevel="2">
      <c r="A100" s="8" t="s">
        <v>17</v>
      </c>
      <c r="B100" s="39">
        <v>0.1</v>
      </c>
      <c r="C100" s="34">
        <v>0.05</v>
      </c>
      <c r="D100" s="34">
        <v>6.7000000000000004E-2</v>
      </c>
      <c r="E100" s="34">
        <v>0.05</v>
      </c>
      <c r="F100" s="34">
        <v>0.05</v>
      </c>
      <c r="G100" s="24">
        <v>0.05</v>
      </c>
      <c r="H100" s="34">
        <v>0.05</v>
      </c>
      <c r="I100" s="24">
        <v>0.05</v>
      </c>
      <c r="J100" s="24">
        <v>0.05</v>
      </c>
      <c r="K100" s="24">
        <v>0.05</v>
      </c>
      <c r="L100" s="24">
        <v>0.05</v>
      </c>
      <c r="M100" s="54">
        <v>0.05</v>
      </c>
      <c r="N100" s="57">
        <v>0.05</v>
      </c>
      <c r="O100" s="24">
        <v>0.05</v>
      </c>
      <c r="P100" s="34">
        <v>0.05</v>
      </c>
      <c r="Q100" s="57">
        <v>4.3083333333333342E-2</v>
      </c>
      <c r="R100" s="24">
        <v>5.0000000000000017E-2</v>
      </c>
      <c r="S100" s="34">
        <v>0.05</v>
      </c>
      <c r="T100" s="24"/>
      <c r="U100" s="24"/>
      <c r="V100" s="24"/>
      <c r="W100" s="79">
        <f t="shared" si="48"/>
        <v>4.9505952380952387E-2</v>
      </c>
      <c r="X100" s="83">
        <f>W100/W$5</f>
        <v>1</v>
      </c>
      <c r="Y100" s="84">
        <f t="shared" si="49"/>
        <v>0</v>
      </c>
    </row>
    <row r="101" spans="1:25" hidden="1" outlineLevel="2">
      <c r="A101" s="8" t="s">
        <v>18</v>
      </c>
      <c r="B101" s="39">
        <v>0.45</v>
      </c>
      <c r="C101" s="34">
        <v>0.33750000000000002</v>
      </c>
      <c r="D101" s="34">
        <v>0.29925000000000002</v>
      </c>
      <c r="E101" s="34">
        <v>0.21375</v>
      </c>
      <c r="F101" s="34">
        <v>0.22500000000000001</v>
      </c>
      <c r="G101" s="24">
        <v>0.22500000000000001</v>
      </c>
      <c r="H101" s="34">
        <v>0.21375</v>
      </c>
      <c r="I101" s="24">
        <v>0.214</v>
      </c>
      <c r="J101" s="24">
        <v>0.27800000000000002</v>
      </c>
      <c r="K101" s="24">
        <v>0.2</v>
      </c>
      <c r="L101" s="24">
        <v>0.22500000000000001</v>
      </c>
      <c r="M101" s="54">
        <v>0.22500000000000001</v>
      </c>
      <c r="N101" s="57">
        <v>0.23799999999999999</v>
      </c>
      <c r="O101" s="24">
        <v>0.215</v>
      </c>
      <c r="P101" s="34">
        <v>0.23599999999999999</v>
      </c>
      <c r="Q101" s="57">
        <v>0.22045895833333332</v>
      </c>
      <c r="R101" s="24">
        <v>0.25650000000000001</v>
      </c>
      <c r="S101" s="34">
        <v>0.217</v>
      </c>
      <c r="T101" s="24"/>
      <c r="U101" s="24"/>
      <c r="V101" s="24"/>
      <c r="W101" s="79">
        <f t="shared" si="48"/>
        <v>0.22776492559523809</v>
      </c>
      <c r="X101" s="83">
        <f>W101/W$6</f>
        <v>1</v>
      </c>
      <c r="Y101" s="84">
        <f t="shared" si="49"/>
        <v>0</v>
      </c>
    </row>
    <row r="102" spans="1:25" hidden="1" outlineLevel="2">
      <c r="A102" s="8" t="s">
        <v>19</v>
      </c>
      <c r="B102" s="39">
        <v>0.2</v>
      </c>
      <c r="C102" s="34">
        <v>0.2</v>
      </c>
      <c r="D102" s="34">
        <v>0.2</v>
      </c>
      <c r="E102" s="34">
        <v>0.2</v>
      </c>
      <c r="F102" s="34">
        <v>0.2</v>
      </c>
      <c r="G102" s="24">
        <v>0.2</v>
      </c>
      <c r="H102" s="34">
        <v>0.2</v>
      </c>
      <c r="I102" s="24">
        <v>0.2</v>
      </c>
      <c r="J102" s="24">
        <v>0.2</v>
      </c>
      <c r="K102" s="24">
        <v>0.2</v>
      </c>
      <c r="L102" s="24">
        <v>0.2</v>
      </c>
      <c r="M102" s="54">
        <v>0.2</v>
      </c>
      <c r="N102" s="57">
        <v>0.2</v>
      </c>
      <c r="O102" s="24">
        <v>0.2</v>
      </c>
      <c r="P102" s="34">
        <v>0.2</v>
      </c>
      <c r="Q102" s="57">
        <v>0.17833333333333337</v>
      </c>
      <c r="R102" s="24">
        <v>0.14000000000000007</v>
      </c>
      <c r="S102" s="34">
        <v>0.2</v>
      </c>
      <c r="T102" s="24"/>
      <c r="U102" s="24"/>
      <c r="V102" s="24"/>
      <c r="W102" s="79">
        <f t="shared" si="48"/>
        <v>0.19416666666666665</v>
      </c>
      <c r="X102" s="83">
        <f>W102/W$7</f>
        <v>1</v>
      </c>
      <c r="Y102" s="84">
        <f t="shared" si="49"/>
        <v>0</v>
      </c>
    </row>
    <row r="103" spans="1:25" s="15" customFormat="1" hidden="1" outlineLevel="1">
      <c r="A103" s="13" t="s">
        <v>20</v>
      </c>
      <c r="B103" s="16">
        <f>SUM(B99:B102)</f>
        <v>1</v>
      </c>
      <c r="C103" s="40">
        <f t="shared" ref="C103:D103" si="70">SUM(C99:C102)</f>
        <v>0.83749999999999991</v>
      </c>
      <c r="D103" s="40">
        <f t="shared" si="70"/>
        <v>0.81624999999999992</v>
      </c>
      <c r="E103" s="40">
        <f t="shared" ref="E103:G103" si="71">SUM(E99:E102)</f>
        <v>0.71374999999999988</v>
      </c>
      <c r="F103" s="40">
        <f t="shared" si="71"/>
        <v>0.72500000000000009</v>
      </c>
      <c r="G103" s="40">
        <f t="shared" si="71"/>
        <v>0.72500000000000009</v>
      </c>
      <c r="H103" s="40">
        <f t="shared" ref="H103:I103" si="72">SUM(H99:H102)</f>
        <v>0.66375000000000006</v>
      </c>
      <c r="I103" s="40">
        <f t="shared" si="72"/>
        <v>0.71399999999999997</v>
      </c>
      <c r="J103" s="40">
        <f t="shared" ref="J103:S103" si="73">SUM(J99:J102)</f>
        <v>0.77800000000000002</v>
      </c>
      <c r="K103" s="40">
        <f t="shared" si="73"/>
        <v>0.65</v>
      </c>
      <c r="L103" s="40">
        <f t="shared" si="73"/>
        <v>0.72500000000000009</v>
      </c>
      <c r="M103" s="55">
        <f t="shared" si="73"/>
        <v>0.72500000000000009</v>
      </c>
      <c r="N103" s="58">
        <f t="shared" si="73"/>
        <v>0.73799999999999999</v>
      </c>
      <c r="O103" s="59">
        <v>0.71500000000000008</v>
      </c>
      <c r="P103" s="58">
        <f t="shared" ref="P103" si="74">SUM(P99:P102)</f>
        <v>0.73599999999999999</v>
      </c>
      <c r="Q103" s="58">
        <v>0.64166729166666669</v>
      </c>
      <c r="R103" s="40">
        <v>0.69650000000000012</v>
      </c>
      <c r="S103" s="40">
        <f t="shared" si="73"/>
        <v>0.71700000000000008</v>
      </c>
      <c r="T103" s="40"/>
      <c r="U103" s="40"/>
      <c r="V103" s="40"/>
      <c r="W103" s="79">
        <f t="shared" si="48"/>
        <v>0.71070837797619046</v>
      </c>
      <c r="X103" s="83">
        <f>W103/W$8</f>
        <v>1</v>
      </c>
      <c r="Y103" s="84">
        <f t="shared" si="49"/>
        <v>0</v>
      </c>
    </row>
    <row r="104" spans="1:25" hidden="1" outlineLevel="2">
      <c r="A104" s="8" t="s">
        <v>21</v>
      </c>
      <c r="B104" s="39">
        <v>0.1</v>
      </c>
      <c r="C104" s="34">
        <v>2.8000000000000001E-2</v>
      </c>
      <c r="D104" s="34">
        <v>1.2749999999999999E-2</v>
      </c>
      <c r="E104" s="34">
        <v>8.0000000000000002E-3</v>
      </c>
      <c r="F104" s="24">
        <v>0.01</v>
      </c>
      <c r="G104" s="24">
        <v>1.1305000000000001E-2</v>
      </c>
      <c r="H104" s="34">
        <v>1.225E-2</v>
      </c>
      <c r="I104" s="24">
        <v>1.0999999999999999E-2</v>
      </c>
      <c r="J104" s="24">
        <v>0.01</v>
      </c>
      <c r="K104" s="24">
        <v>1.2E-2</v>
      </c>
      <c r="L104" s="24">
        <v>0.01</v>
      </c>
      <c r="M104" s="54">
        <v>1.2E-2</v>
      </c>
      <c r="N104" s="57">
        <v>1.35E-2</v>
      </c>
      <c r="O104" s="24">
        <v>8.9999999999999993E-3</v>
      </c>
      <c r="P104" s="34">
        <v>1.2999999999999999E-2</v>
      </c>
      <c r="Q104" s="57">
        <v>1.1167111111111109E-2</v>
      </c>
      <c r="R104" s="24">
        <v>9.0000000000000011E-3</v>
      </c>
      <c r="S104" s="34">
        <v>2.1999999999999999E-2</v>
      </c>
      <c r="T104" s="24"/>
      <c r="U104" s="24"/>
      <c r="V104" s="24"/>
      <c r="W104" s="79">
        <f t="shared" si="48"/>
        <v>1.1873007936507935E-2</v>
      </c>
      <c r="X104" s="83">
        <f>W104/W$9</f>
        <v>0.96516126784597922</v>
      </c>
      <c r="Y104" s="84">
        <f t="shared" si="49"/>
        <v>3.4838732154020779E-2</v>
      </c>
    </row>
    <row r="105" spans="1:25" hidden="1" outlineLevel="2">
      <c r="A105" s="8" t="s">
        <v>22</v>
      </c>
      <c r="B105" s="39">
        <v>0.04</v>
      </c>
      <c r="C105" s="34">
        <v>1.12E-2</v>
      </c>
      <c r="D105" s="34">
        <v>1.2328E-2</v>
      </c>
      <c r="E105" s="34">
        <v>4.7999999999999996E-3</v>
      </c>
      <c r="F105" s="24">
        <v>0.01</v>
      </c>
      <c r="G105" s="24">
        <v>3.0000000000000001E-3</v>
      </c>
      <c r="H105" s="34">
        <v>4.0000000000000001E-3</v>
      </c>
      <c r="I105" s="24">
        <v>6.0000000000000001E-3</v>
      </c>
      <c r="J105" s="24">
        <v>4.0000000000000001E-3</v>
      </c>
      <c r="K105" s="24">
        <v>4.0000000000000001E-3</v>
      </c>
      <c r="L105" s="24">
        <v>8.9999999999999993E-3</v>
      </c>
      <c r="M105" s="54">
        <v>4.1999999999999997E-3</v>
      </c>
      <c r="N105" s="57">
        <v>5.0000000000000001E-3</v>
      </c>
      <c r="O105" s="24">
        <v>4.0000000000000001E-3</v>
      </c>
      <c r="P105" s="34">
        <v>6.0000000000000001E-3</v>
      </c>
      <c r="Q105" s="57">
        <v>5.9898333333333331E-3</v>
      </c>
      <c r="R105" s="24">
        <v>9.1500000000000001E-3</v>
      </c>
      <c r="S105" s="34">
        <v>8.0000000000000002E-3</v>
      </c>
      <c r="T105" s="24"/>
      <c r="U105" s="24"/>
      <c r="V105" s="24"/>
      <c r="W105" s="79">
        <f t="shared" si="48"/>
        <v>5.8814166666666667E-3</v>
      </c>
      <c r="X105" s="83">
        <f>W105/W$10</f>
        <v>0.96484642771351392</v>
      </c>
      <c r="Y105" s="84">
        <f t="shared" si="49"/>
        <v>3.5153572286486079E-2</v>
      </c>
    </row>
    <row r="106" spans="1:25" hidden="1" outlineLevel="2">
      <c r="A106" s="8" t="s">
        <v>23</v>
      </c>
      <c r="B106" s="39">
        <v>0.1</v>
      </c>
      <c r="C106" s="34">
        <v>2.8000000000000001E-2</v>
      </c>
      <c r="D106" s="34">
        <v>8.5000000000000006E-3</v>
      </c>
      <c r="E106" s="34">
        <v>0.01</v>
      </c>
      <c r="F106" s="24">
        <v>0.01</v>
      </c>
      <c r="G106" s="24">
        <v>9.4999999999999998E-3</v>
      </c>
      <c r="H106" s="34">
        <v>7.4999999999999997E-3</v>
      </c>
      <c r="I106" s="24">
        <v>0.01</v>
      </c>
      <c r="J106" s="24">
        <v>0.01</v>
      </c>
      <c r="K106" s="24">
        <v>0.01</v>
      </c>
      <c r="L106" s="24">
        <v>0.01</v>
      </c>
      <c r="M106" s="54">
        <v>1.0000000000000002E-2</v>
      </c>
      <c r="N106" s="57">
        <v>0.01</v>
      </c>
      <c r="O106" s="24">
        <v>0.01</v>
      </c>
      <c r="P106" s="34">
        <v>0.01</v>
      </c>
      <c r="Q106" s="57">
        <v>9.3979166666666673E-3</v>
      </c>
      <c r="R106" s="24">
        <v>7.2750000000000011E-3</v>
      </c>
      <c r="S106" s="34">
        <v>1.2E-2</v>
      </c>
      <c r="T106" s="24"/>
      <c r="U106" s="24"/>
      <c r="V106" s="24"/>
      <c r="W106" s="79">
        <f t="shared" si="48"/>
        <v>9.6909226190476198E-3</v>
      </c>
      <c r="X106" s="83">
        <f>W106/W$11</f>
        <v>1.0226120000628112</v>
      </c>
      <c r="Y106" s="84">
        <f t="shared" si="49"/>
        <v>-2.2612000062811166E-2</v>
      </c>
    </row>
    <row r="107" spans="1:25" hidden="1" outlineLevel="2">
      <c r="A107" s="8" t="s">
        <v>24</v>
      </c>
      <c r="B107" s="39">
        <v>0.24</v>
      </c>
      <c r="C107" s="34">
        <v>0.1008</v>
      </c>
      <c r="D107" s="34">
        <v>3.52716E-2</v>
      </c>
      <c r="E107" s="34">
        <v>4.7999999999999996E-3</v>
      </c>
      <c r="F107" s="24">
        <v>1.4999999999999999E-2</v>
      </c>
      <c r="G107" s="24">
        <v>6.4799999999999996E-2</v>
      </c>
      <c r="H107" s="34">
        <v>2.4E-2</v>
      </c>
      <c r="I107" s="24">
        <v>7.1999999999999995E-2</v>
      </c>
      <c r="J107" s="24">
        <v>0.06</v>
      </c>
      <c r="K107" s="24">
        <v>7.1999999999999995E-2</v>
      </c>
      <c r="L107" s="24">
        <v>2.4E-2</v>
      </c>
      <c r="M107" s="54">
        <v>2.4E-2</v>
      </c>
      <c r="N107" s="57">
        <v>4.7500000000000001E-2</v>
      </c>
      <c r="O107" s="24">
        <v>0.02</v>
      </c>
      <c r="P107" s="34">
        <v>4.4999999999999998E-2</v>
      </c>
      <c r="Q107" s="57">
        <v>4.2163966666666663E-2</v>
      </c>
      <c r="R107" s="24">
        <v>1.864E-2</v>
      </c>
      <c r="S107" s="34">
        <v>4.4999999999999998E-2</v>
      </c>
      <c r="T107" s="24"/>
      <c r="U107" s="24"/>
      <c r="V107" s="24"/>
      <c r="W107" s="79">
        <f t="shared" si="48"/>
        <v>4.1007426190476197E-2</v>
      </c>
      <c r="X107" s="83">
        <f>W107/W$12</f>
        <v>0.95191542154782727</v>
      </c>
      <c r="Y107" s="84">
        <f t="shared" si="49"/>
        <v>4.8084578452172733E-2</v>
      </c>
    </row>
    <row r="108" spans="1:25" hidden="1" outlineLevel="2">
      <c r="A108" s="8" t="s">
        <v>25</v>
      </c>
      <c r="B108" s="39">
        <v>0.1</v>
      </c>
      <c r="C108" s="34">
        <v>1.512E-2</v>
      </c>
      <c r="D108" s="34">
        <v>1.1249999999999999E-3</v>
      </c>
      <c r="E108" s="34">
        <v>2E-3</v>
      </c>
      <c r="F108" s="24">
        <v>6.0000000000000001E-3</v>
      </c>
      <c r="G108" s="24">
        <v>2.8E-3</v>
      </c>
      <c r="H108" s="34">
        <v>1.3756613756613801E-3</v>
      </c>
      <c r="I108" s="24">
        <v>7.0000000000000001E-3</v>
      </c>
      <c r="J108" s="24">
        <v>1E-3</v>
      </c>
      <c r="K108" s="24">
        <v>1.8749999999999999E-3</v>
      </c>
      <c r="L108" s="24">
        <v>2.5000000000000001E-3</v>
      </c>
      <c r="M108" s="54">
        <v>1.3500000000000003E-3</v>
      </c>
      <c r="N108" s="57">
        <v>7.0000000000000001E-3</v>
      </c>
      <c r="O108" s="24">
        <v>1.0500000000000002E-3</v>
      </c>
      <c r="P108" s="34">
        <v>6.8999999999999999E-3</v>
      </c>
      <c r="Q108" s="57">
        <v>4.2993000000000007E-3</v>
      </c>
      <c r="R108" s="24">
        <v>3.6800000000000005E-3</v>
      </c>
      <c r="S108" s="34">
        <v>8.9999999999999993E-3</v>
      </c>
      <c r="T108" s="24"/>
      <c r="U108" s="24"/>
      <c r="V108" s="24"/>
      <c r="W108" s="79">
        <f t="shared" si="48"/>
        <v>3.9878543839758137E-3</v>
      </c>
      <c r="X108" s="83">
        <f>W108/W$13</f>
        <v>0.31265334893331476</v>
      </c>
      <c r="Y108" s="84">
        <f t="shared" si="49"/>
        <v>0.68734665106668524</v>
      </c>
    </row>
    <row r="109" spans="1:25" hidden="1" outlineLevel="2">
      <c r="A109" s="8" t="s">
        <v>26</v>
      </c>
      <c r="B109" s="39">
        <v>0.14000000000000001</v>
      </c>
      <c r="C109" s="34">
        <v>1.4112E-2</v>
      </c>
      <c r="D109" s="34">
        <v>1.5E-3</v>
      </c>
      <c r="E109" s="34">
        <v>2.8E-3</v>
      </c>
      <c r="F109" s="24">
        <v>0.01</v>
      </c>
      <c r="G109" s="24">
        <v>1.6999999999999999E-3</v>
      </c>
      <c r="H109" s="34">
        <v>1.9259259259259301E-3</v>
      </c>
      <c r="I109" s="24">
        <v>2E-3</v>
      </c>
      <c r="J109" s="24">
        <v>2E-3</v>
      </c>
      <c r="K109" s="24">
        <v>2.7500000000000029E-3</v>
      </c>
      <c r="L109" s="24">
        <v>3.5000000000000001E-3</v>
      </c>
      <c r="M109" s="54">
        <v>3.4650000000000011E-3</v>
      </c>
      <c r="N109" s="57">
        <v>2.7000000000000001E-3</v>
      </c>
      <c r="O109" s="24">
        <v>2.1000000000000003E-3</v>
      </c>
      <c r="P109" s="34">
        <v>2.0999999999999999E-3</v>
      </c>
      <c r="Q109" s="57">
        <v>5.1124453333333333E-3</v>
      </c>
      <c r="R109" s="24">
        <v>6.4000000000000003E-3</v>
      </c>
      <c r="S109" s="34">
        <v>5.0000000000000001E-3</v>
      </c>
      <c r="T109" s="24"/>
      <c r="U109" s="24"/>
      <c r="V109" s="24"/>
      <c r="W109" s="79">
        <f t="shared" si="48"/>
        <v>3.6252408042328045E-3</v>
      </c>
      <c r="X109" s="83">
        <f>W109/W$14</f>
        <v>0.26447613871132192</v>
      </c>
      <c r="Y109" s="84">
        <f t="shared" si="49"/>
        <v>0.73552386128867808</v>
      </c>
    </row>
    <row r="110" spans="1:25" hidden="1" outlineLevel="2">
      <c r="A110" s="8" t="s">
        <v>27</v>
      </c>
      <c r="B110" s="39">
        <v>0.05</v>
      </c>
      <c r="C110" s="34">
        <v>0.05</v>
      </c>
      <c r="D110" s="34">
        <v>0.05</v>
      </c>
      <c r="E110" s="34">
        <v>0.04</v>
      </c>
      <c r="F110" s="24">
        <v>0.05</v>
      </c>
      <c r="G110" s="24">
        <v>0.05</v>
      </c>
      <c r="H110" s="34">
        <v>0.03</v>
      </c>
      <c r="I110" s="24">
        <v>0.05</v>
      </c>
      <c r="J110" s="24">
        <v>0.05</v>
      </c>
      <c r="K110" s="24">
        <v>0.05</v>
      </c>
      <c r="L110" s="24">
        <v>0.05</v>
      </c>
      <c r="M110" s="54">
        <v>0.05</v>
      </c>
      <c r="N110" s="57">
        <v>0.05</v>
      </c>
      <c r="O110" s="24">
        <v>0.04</v>
      </c>
      <c r="P110" s="34">
        <v>0.05</v>
      </c>
      <c r="Q110" s="57">
        <v>4.416666666666668E-2</v>
      </c>
      <c r="R110" s="24">
        <v>5.0000000000000017E-2</v>
      </c>
      <c r="S110" s="34">
        <v>0.04</v>
      </c>
      <c r="T110" s="24"/>
      <c r="U110" s="24"/>
      <c r="V110" s="24"/>
      <c r="W110" s="79">
        <f t="shared" si="48"/>
        <v>4.6726190476190477E-2</v>
      </c>
      <c r="X110" s="83">
        <f>W110/W$15</f>
        <v>0.98494353826850689</v>
      </c>
      <c r="Y110" s="84">
        <f t="shared" si="49"/>
        <v>1.5056461731493109E-2</v>
      </c>
    </row>
    <row r="111" spans="1:25" hidden="1" outlineLevel="2">
      <c r="A111" s="8" t="s">
        <v>28</v>
      </c>
      <c r="B111" s="39">
        <v>0.09</v>
      </c>
      <c r="C111" s="34">
        <v>6.3E-2</v>
      </c>
      <c r="D111" s="34">
        <v>4.4999999999999998E-2</v>
      </c>
      <c r="E111" s="34">
        <v>4.4999999999999998E-2</v>
      </c>
      <c r="F111" s="24">
        <v>4.4999999999999998E-2</v>
      </c>
      <c r="G111" s="24">
        <v>4.4999999999999998E-2</v>
      </c>
      <c r="H111" s="34">
        <v>4.4999999999999998E-2</v>
      </c>
      <c r="I111" s="24">
        <v>4.4999999999999998E-2</v>
      </c>
      <c r="J111" s="24">
        <v>4.4999999999999998E-2</v>
      </c>
      <c r="K111" s="24">
        <v>4.4999999999999998E-2</v>
      </c>
      <c r="L111" s="24">
        <v>4.4999999999999998E-2</v>
      </c>
      <c r="M111" s="54">
        <v>4.4999999999999998E-2</v>
      </c>
      <c r="N111" s="57">
        <v>4.4999999999999998E-2</v>
      </c>
      <c r="O111" s="24">
        <v>4.4999999999999998E-2</v>
      </c>
      <c r="P111" s="34">
        <v>4.4999999999999998E-2</v>
      </c>
      <c r="Q111" s="57">
        <v>4.4999999999999991E-2</v>
      </c>
      <c r="R111" s="24">
        <v>4.4999999999999998E-2</v>
      </c>
      <c r="S111" s="34">
        <v>0.04</v>
      </c>
      <c r="T111" s="24"/>
      <c r="U111" s="24"/>
      <c r="V111" s="24"/>
      <c r="W111" s="79">
        <f t="shared" si="48"/>
        <v>4.4642857142857144E-2</v>
      </c>
      <c r="X111" s="83">
        <f>W111/W$16</f>
        <v>0.99206349206349209</v>
      </c>
      <c r="Y111" s="84">
        <f t="shared" si="49"/>
        <v>7.9365079365079083E-3</v>
      </c>
    </row>
    <row r="112" spans="1:25" hidden="1" outlineLevel="2">
      <c r="A112" s="8" t="s">
        <v>29</v>
      </c>
      <c r="B112" s="39">
        <v>0.05</v>
      </c>
      <c r="C112" s="34">
        <v>0.04</v>
      </c>
      <c r="D112" s="34">
        <v>1.4E-2</v>
      </c>
      <c r="E112" s="34">
        <v>0.01</v>
      </c>
      <c r="F112" s="24">
        <v>0.03</v>
      </c>
      <c r="G112" s="24">
        <v>6.0000000000000001E-3</v>
      </c>
      <c r="H112" s="34">
        <v>2.9585537918871301E-2</v>
      </c>
      <c r="I112" s="24">
        <v>2.5499999999999998E-2</v>
      </c>
      <c r="J112" s="24">
        <v>1.4E-2</v>
      </c>
      <c r="K112" s="24">
        <v>0.02</v>
      </c>
      <c r="L112" s="24">
        <v>0.02</v>
      </c>
      <c r="M112" s="54">
        <v>1.6000000000000004E-2</v>
      </c>
      <c r="N112" s="57">
        <v>0.01</v>
      </c>
      <c r="O112" s="24">
        <v>4.7999999999999996E-3</v>
      </c>
      <c r="P112" s="34">
        <v>2.5000000000000001E-2</v>
      </c>
      <c r="Q112" s="57">
        <v>1.6747833333333337E-2</v>
      </c>
      <c r="R112" s="24">
        <v>2.0000000000000004E-2</v>
      </c>
      <c r="S112" s="34">
        <v>0.02</v>
      </c>
      <c r="T112" s="24"/>
      <c r="U112" s="24"/>
      <c r="V112" s="24"/>
      <c r="W112" s="79">
        <f t="shared" si="48"/>
        <v>1.8402383660871761E-2</v>
      </c>
      <c r="X112" s="83">
        <f>W112/W$17</f>
        <v>0.68223906941917356</v>
      </c>
      <c r="Y112" s="84">
        <f t="shared" si="49"/>
        <v>0.31776093058082644</v>
      </c>
    </row>
    <row r="113" spans="1:25" hidden="1" outlineLevel="2">
      <c r="A113" s="8" t="s">
        <v>30</v>
      </c>
      <c r="B113" s="39">
        <v>0.09</v>
      </c>
      <c r="C113" s="34">
        <v>6.3E-2</v>
      </c>
      <c r="D113" s="34">
        <v>0</v>
      </c>
      <c r="E113" s="34">
        <v>1.0800000000000001E-2</v>
      </c>
      <c r="F113" s="24">
        <v>4.4999999999999998E-2</v>
      </c>
      <c r="G113" s="24">
        <v>4.4999999999999998E-2</v>
      </c>
      <c r="H113" s="34">
        <v>4.4999999999999998E-2</v>
      </c>
      <c r="I113" s="24">
        <v>4.4999999999999998E-2</v>
      </c>
      <c r="J113" s="24">
        <v>4.4999999999999998E-2</v>
      </c>
      <c r="K113" s="24">
        <v>2.3E-2</v>
      </c>
      <c r="L113" s="24">
        <v>4.4999999999999998E-2</v>
      </c>
      <c r="M113" s="54">
        <v>4.4999999999999998E-2</v>
      </c>
      <c r="N113" s="57">
        <v>4.4999999999999998E-2</v>
      </c>
      <c r="O113" s="24">
        <v>4.4999999999999998E-2</v>
      </c>
      <c r="P113" s="34">
        <v>3.6999999999999998E-2</v>
      </c>
      <c r="Q113" s="57">
        <v>3.6647099999999995E-2</v>
      </c>
      <c r="R113" s="24">
        <v>4.4999999999999998E-2</v>
      </c>
      <c r="S113" s="34">
        <v>4.4999999999999998E-2</v>
      </c>
      <c r="T113" s="24"/>
      <c r="U113" s="24"/>
      <c r="V113" s="24"/>
      <c r="W113" s="79">
        <f t="shared" si="48"/>
        <v>4.2260507142857139E-2</v>
      </c>
      <c r="X113" s="83">
        <f>W113/W$18</f>
        <v>0.964148775411796</v>
      </c>
      <c r="Y113" s="84">
        <f t="shared" si="49"/>
        <v>3.5851224588204E-2</v>
      </c>
    </row>
    <row r="114" spans="1:25" s="15" customFormat="1" hidden="1" outlineLevel="1">
      <c r="A114" s="13" t="s">
        <v>31</v>
      </c>
      <c r="B114" s="16">
        <f>SUM(B104:B113)</f>
        <v>1</v>
      </c>
      <c r="C114" s="40">
        <f t="shared" ref="C114:G114" si="75">SUM(C104:C113)</f>
        <v>0.41323199999999993</v>
      </c>
      <c r="D114" s="40">
        <f t="shared" si="75"/>
        <v>0.18047460000000001</v>
      </c>
      <c r="E114" s="40">
        <f t="shared" si="75"/>
        <v>0.13819999999999999</v>
      </c>
      <c r="F114" s="40">
        <f t="shared" si="75"/>
        <v>0.23099999999999998</v>
      </c>
      <c r="G114" s="40">
        <f t="shared" si="75"/>
        <v>0.23910499999999996</v>
      </c>
      <c r="H114" s="40">
        <f t="shared" ref="H114:I114" si="76">SUM(H104:H113)</f>
        <v>0.20063712522045862</v>
      </c>
      <c r="I114" s="40">
        <f t="shared" si="76"/>
        <v>0.27350000000000002</v>
      </c>
      <c r="J114" s="40">
        <f t="shared" ref="J114:S114" si="77">SUM(J104:J113)</f>
        <v>0.24099999999999999</v>
      </c>
      <c r="K114" s="40">
        <f t="shared" si="77"/>
        <v>0.24062499999999998</v>
      </c>
      <c r="L114" s="40">
        <f t="shared" si="77"/>
        <v>0.21900000000000003</v>
      </c>
      <c r="M114" s="56">
        <f t="shared" si="77"/>
        <v>0.21101500000000001</v>
      </c>
      <c r="N114" s="40">
        <f t="shared" si="77"/>
        <v>0.23569999999999997</v>
      </c>
      <c r="O114" s="59">
        <v>0.18095</v>
      </c>
      <c r="P114" s="40">
        <f t="shared" ref="P114" si="78">SUM(P104:P113)</f>
        <v>0.24</v>
      </c>
      <c r="Q114" s="58">
        <v>0.22069217311111111</v>
      </c>
      <c r="R114" s="40">
        <v>0.21414500000000003</v>
      </c>
      <c r="S114" s="40">
        <f t="shared" si="77"/>
        <v>0.246</v>
      </c>
      <c r="T114" s="40"/>
      <c r="U114" s="40"/>
      <c r="V114" s="40"/>
      <c r="W114" s="79">
        <f t="shared" si="48"/>
        <v>0.2280978070236836</v>
      </c>
      <c r="X114" s="83">
        <f>W114/W$19</f>
        <v>0.87507514265345787</v>
      </c>
      <c r="Y114" s="84">
        <f t="shared" si="49"/>
        <v>0.12492485734654213</v>
      </c>
    </row>
    <row r="115" spans="1:25" collapsed="1">
      <c r="A115" s="13" t="s">
        <v>32</v>
      </c>
      <c r="B115" s="16">
        <f t="shared" ref="B115:S115" si="79">0.4*B103+0.6*B114</f>
        <v>1</v>
      </c>
      <c r="C115" s="40">
        <f t="shared" si="79"/>
        <v>0.58293919999999988</v>
      </c>
      <c r="D115" s="40">
        <f t="shared" si="79"/>
        <v>0.43478475999999999</v>
      </c>
      <c r="E115" s="40">
        <f t="shared" si="79"/>
        <v>0.36841999999999997</v>
      </c>
      <c r="F115" s="40">
        <f t="shared" si="79"/>
        <v>0.42859999999999998</v>
      </c>
      <c r="G115" s="40">
        <f t="shared" si="79"/>
        <v>0.43346300000000004</v>
      </c>
      <c r="H115" s="40">
        <f t="shared" si="79"/>
        <v>0.38588227513227519</v>
      </c>
      <c r="I115" s="40">
        <f t="shared" si="79"/>
        <v>0.44969999999999999</v>
      </c>
      <c r="J115" s="40">
        <f t="shared" si="79"/>
        <v>0.45579999999999998</v>
      </c>
      <c r="K115" s="40">
        <f t="shared" si="79"/>
        <v>0.40437499999999998</v>
      </c>
      <c r="L115" s="40">
        <f t="shared" si="79"/>
        <v>0.42140000000000005</v>
      </c>
      <c r="M115" s="56">
        <f t="shared" si="79"/>
        <v>0.41660900000000001</v>
      </c>
      <c r="N115" s="40">
        <f t="shared" si="79"/>
        <v>0.43662000000000001</v>
      </c>
      <c r="O115" s="59">
        <v>0.39457000000000003</v>
      </c>
      <c r="P115" s="40">
        <f t="shared" ref="P115" si="80">0.4*P103+0.6*P114</f>
        <v>0.43840000000000001</v>
      </c>
      <c r="Q115" s="58">
        <v>0.38908222053333336</v>
      </c>
      <c r="R115" s="40">
        <v>0.40708700000000009</v>
      </c>
      <c r="S115" s="40">
        <f t="shared" si="79"/>
        <v>0.43440000000000001</v>
      </c>
      <c r="T115" s="40"/>
      <c r="U115" s="40"/>
      <c r="V115" s="40"/>
      <c r="W115" s="99">
        <f t="shared" si="48"/>
        <v>0.42114203540468631</v>
      </c>
      <c r="X115" s="75">
        <f>W115/W$20</f>
        <v>0.95566439012810001</v>
      </c>
      <c r="Y115" s="75">
        <f t="shared" si="49"/>
        <v>4.4335609871899995E-2</v>
      </c>
    </row>
    <row r="116" spans="1:25">
      <c r="C116" s="29"/>
      <c r="D116" s="29"/>
      <c r="F116" s="29"/>
      <c r="G116" s="29"/>
      <c r="I116" s="29"/>
      <c r="J116" s="29"/>
      <c r="K116" s="29"/>
      <c r="L116" s="29"/>
      <c r="N116" s="29"/>
      <c r="O116" s="29"/>
      <c r="P116" s="29"/>
      <c r="Q116" s="62"/>
      <c r="R116" s="29"/>
      <c r="S116" s="29"/>
      <c r="T116" s="29"/>
      <c r="U116" s="29"/>
      <c r="V116" s="29"/>
      <c r="W116" s="79"/>
      <c r="X116" s="81"/>
      <c r="Y116" s="84"/>
    </row>
    <row r="117" spans="1:25">
      <c r="A117" s="5" t="s">
        <v>38</v>
      </c>
      <c r="B117" s="6"/>
      <c r="C117" s="37"/>
      <c r="D117" s="37"/>
      <c r="E117" s="37"/>
      <c r="F117" s="37"/>
      <c r="G117" s="37"/>
      <c r="H117" s="6"/>
      <c r="I117" s="37"/>
      <c r="J117" s="37"/>
      <c r="K117" s="37"/>
      <c r="L117" s="37"/>
      <c r="M117" s="53"/>
      <c r="N117" s="37"/>
      <c r="O117" s="37"/>
      <c r="P117" s="37"/>
      <c r="Q117" s="60"/>
      <c r="R117" s="37"/>
      <c r="S117" s="37"/>
      <c r="T117" s="37"/>
      <c r="U117" s="37"/>
      <c r="V117" s="37"/>
      <c r="W117" s="79"/>
      <c r="X117" s="81"/>
      <c r="Y117" s="84"/>
    </row>
    <row r="118" spans="1:25" hidden="1" outlineLevel="2">
      <c r="A118" s="8" t="s">
        <v>16</v>
      </c>
      <c r="B118" s="39">
        <v>0.25</v>
      </c>
      <c r="C118" s="34">
        <v>0.25</v>
      </c>
      <c r="D118" s="34">
        <v>0.25</v>
      </c>
      <c r="E118" s="34">
        <v>0.25</v>
      </c>
      <c r="F118" s="34">
        <v>0.25</v>
      </c>
      <c r="G118" s="24">
        <v>0.25</v>
      </c>
      <c r="H118" s="34">
        <v>0.2</v>
      </c>
      <c r="I118" s="24">
        <v>0.25</v>
      </c>
      <c r="J118" s="24">
        <v>0.25</v>
      </c>
      <c r="K118" s="24">
        <v>0.2</v>
      </c>
      <c r="L118" s="24">
        <v>0.25</v>
      </c>
      <c r="M118" s="54">
        <v>0.25</v>
      </c>
      <c r="N118" s="57">
        <v>0.25</v>
      </c>
      <c r="O118" s="57">
        <v>0.25</v>
      </c>
      <c r="P118" s="34">
        <v>0.25</v>
      </c>
      <c r="Q118" s="57">
        <v>0.19979166666666667</v>
      </c>
      <c r="R118" s="24">
        <v>0.25</v>
      </c>
      <c r="S118" s="34">
        <v>0.25</v>
      </c>
      <c r="T118" s="24"/>
      <c r="U118" s="24"/>
      <c r="V118" s="24"/>
      <c r="W118" s="79">
        <f t="shared" si="48"/>
        <v>0.23927083333333332</v>
      </c>
      <c r="X118" s="83">
        <f>W118/W$4</f>
        <v>1</v>
      </c>
      <c r="Y118" s="84">
        <f t="shared" si="49"/>
        <v>0</v>
      </c>
    </row>
    <row r="119" spans="1:25" hidden="1" outlineLevel="2">
      <c r="A119" s="8" t="s">
        <v>17</v>
      </c>
      <c r="B119" s="39">
        <v>0.1</v>
      </c>
      <c r="C119" s="34">
        <v>0.05</v>
      </c>
      <c r="D119" s="34">
        <v>6.7000000000000004E-2</v>
      </c>
      <c r="E119" s="34">
        <v>0.05</v>
      </c>
      <c r="F119" s="34">
        <v>0.05</v>
      </c>
      <c r="G119" s="24">
        <v>0.05</v>
      </c>
      <c r="H119" s="34">
        <v>0.05</v>
      </c>
      <c r="I119" s="24">
        <v>0.05</v>
      </c>
      <c r="J119" s="24">
        <v>0.05</v>
      </c>
      <c r="K119" s="24">
        <v>0.05</v>
      </c>
      <c r="L119" s="24">
        <v>0.05</v>
      </c>
      <c r="M119" s="54">
        <v>0.05</v>
      </c>
      <c r="N119" s="57">
        <v>0.05</v>
      </c>
      <c r="O119" s="57">
        <v>0.05</v>
      </c>
      <c r="P119" s="34">
        <v>0.05</v>
      </c>
      <c r="Q119" s="57">
        <v>4.3083333333333342E-2</v>
      </c>
      <c r="R119" s="24">
        <v>5.0000000000000017E-2</v>
      </c>
      <c r="S119" s="34">
        <v>0.05</v>
      </c>
      <c r="T119" s="24"/>
      <c r="U119" s="24"/>
      <c r="V119" s="24"/>
      <c r="W119" s="79">
        <f t="shared" si="48"/>
        <v>4.9505952380952387E-2</v>
      </c>
      <c r="X119" s="83">
        <f>W119/W$5</f>
        <v>1</v>
      </c>
      <c r="Y119" s="84">
        <f t="shared" si="49"/>
        <v>0</v>
      </c>
    </row>
    <row r="120" spans="1:25" hidden="1" outlineLevel="2">
      <c r="A120" s="8" t="s">
        <v>18</v>
      </c>
      <c r="B120" s="39">
        <v>0.45</v>
      </c>
      <c r="C120" s="34">
        <v>0.33750000000000002</v>
      </c>
      <c r="D120" s="34">
        <v>0.29925000000000002</v>
      </c>
      <c r="E120" s="34">
        <v>0.21375</v>
      </c>
      <c r="F120" s="34">
        <v>0.22500000000000001</v>
      </c>
      <c r="G120" s="24">
        <v>0.22500000000000001</v>
      </c>
      <c r="H120" s="34">
        <v>0.21375</v>
      </c>
      <c r="I120" s="24">
        <v>0.214</v>
      </c>
      <c r="J120" s="24">
        <v>0.27800000000000002</v>
      </c>
      <c r="K120" s="24">
        <v>0.2</v>
      </c>
      <c r="L120" s="24">
        <v>0.22500000000000001</v>
      </c>
      <c r="M120" s="54">
        <v>0.22500000000000001</v>
      </c>
      <c r="N120" s="57">
        <v>0.23799999999999999</v>
      </c>
      <c r="O120" s="57">
        <v>0.215</v>
      </c>
      <c r="P120" s="34">
        <v>0.23599999999999999</v>
      </c>
      <c r="Q120" s="57">
        <v>0.22045895833333332</v>
      </c>
      <c r="R120" s="24">
        <v>0.25650000000000001</v>
      </c>
      <c r="S120" s="34">
        <v>0.217</v>
      </c>
      <c r="T120" s="24"/>
      <c r="U120" s="24"/>
      <c r="V120" s="24"/>
      <c r="W120" s="79">
        <f t="shared" si="48"/>
        <v>0.22776492559523809</v>
      </c>
      <c r="X120" s="83">
        <f>W120/W$6</f>
        <v>1</v>
      </c>
      <c r="Y120" s="84">
        <f t="shared" si="49"/>
        <v>0</v>
      </c>
    </row>
    <row r="121" spans="1:25" hidden="1" outlineLevel="2">
      <c r="A121" s="8" t="s">
        <v>19</v>
      </c>
      <c r="B121" s="39">
        <v>0.2</v>
      </c>
      <c r="C121" s="34">
        <v>0.2</v>
      </c>
      <c r="D121" s="34">
        <v>0.2</v>
      </c>
      <c r="E121" s="34">
        <v>0.2</v>
      </c>
      <c r="F121" s="34">
        <v>0.2</v>
      </c>
      <c r="G121" s="24">
        <v>0.2</v>
      </c>
      <c r="H121" s="34">
        <v>0.2</v>
      </c>
      <c r="I121" s="24">
        <v>0.2</v>
      </c>
      <c r="J121" s="24">
        <v>0.2</v>
      </c>
      <c r="K121" s="24">
        <v>0.2</v>
      </c>
      <c r="L121" s="24">
        <v>0.2</v>
      </c>
      <c r="M121" s="54">
        <v>0.2</v>
      </c>
      <c r="N121" s="57">
        <v>0.2</v>
      </c>
      <c r="O121" s="57">
        <v>0.2</v>
      </c>
      <c r="P121" s="34">
        <v>0.2</v>
      </c>
      <c r="Q121" s="57">
        <v>0.17833333333333337</v>
      </c>
      <c r="R121" s="24">
        <v>0.14000000000000007</v>
      </c>
      <c r="S121" s="34">
        <v>0.2</v>
      </c>
      <c r="T121" s="24"/>
      <c r="U121" s="24"/>
      <c r="V121" s="24"/>
      <c r="W121" s="79">
        <f t="shared" si="48"/>
        <v>0.19416666666666665</v>
      </c>
      <c r="X121" s="83">
        <f>W121/W$7</f>
        <v>1</v>
      </c>
      <c r="Y121" s="84">
        <f t="shared" si="49"/>
        <v>0</v>
      </c>
    </row>
    <row r="122" spans="1:25" s="15" customFormat="1" hidden="1" outlineLevel="1">
      <c r="A122" s="13" t="s">
        <v>20</v>
      </c>
      <c r="B122" s="16">
        <f>SUM(B118:B121)</f>
        <v>1</v>
      </c>
      <c r="C122" s="40">
        <f t="shared" ref="C122:D122" si="81">SUM(C118:C121)</f>
        <v>0.83749999999999991</v>
      </c>
      <c r="D122" s="40">
        <f t="shared" si="81"/>
        <v>0.81624999999999992</v>
      </c>
      <c r="E122" s="40">
        <f t="shared" ref="E122:G122" si="82">SUM(E118:E121)</f>
        <v>0.71374999999999988</v>
      </c>
      <c r="F122" s="40">
        <f t="shared" si="82"/>
        <v>0.72500000000000009</v>
      </c>
      <c r="G122" s="40">
        <f t="shared" si="82"/>
        <v>0.72500000000000009</v>
      </c>
      <c r="H122" s="40">
        <f t="shared" ref="H122:I122" si="83">SUM(H118:H121)</f>
        <v>0.66375000000000006</v>
      </c>
      <c r="I122" s="40">
        <f t="shared" si="83"/>
        <v>0.71399999999999997</v>
      </c>
      <c r="J122" s="40">
        <f t="shared" ref="J122:S122" si="84">SUM(J118:J121)</f>
        <v>0.77800000000000002</v>
      </c>
      <c r="K122" s="40">
        <f t="shared" si="84"/>
        <v>0.65</v>
      </c>
      <c r="L122" s="40">
        <f t="shared" si="84"/>
        <v>0.72500000000000009</v>
      </c>
      <c r="M122" s="55">
        <f t="shared" si="84"/>
        <v>0.72500000000000009</v>
      </c>
      <c r="N122" s="58">
        <f t="shared" si="84"/>
        <v>0.73799999999999999</v>
      </c>
      <c r="O122" s="59">
        <v>0.71500000000000008</v>
      </c>
      <c r="P122" s="58">
        <f t="shared" ref="P122" si="85">SUM(P118:P121)</f>
        <v>0.73599999999999999</v>
      </c>
      <c r="Q122" s="58">
        <v>0.64166729166666669</v>
      </c>
      <c r="R122" s="40">
        <f t="shared" ref="R122" si="86">SUM(R118:R121)</f>
        <v>0.69650000000000012</v>
      </c>
      <c r="S122" s="40">
        <f t="shared" si="84"/>
        <v>0.71700000000000008</v>
      </c>
      <c r="T122" s="40"/>
      <c r="U122" s="40"/>
      <c r="V122" s="40"/>
      <c r="W122" s="79">
        <f t="shared" si="48"/>
        <v>0.71070837797619046</v>
      </c>
      <c r="X122" s="83">
        <f>W122/W$8</f>
        <v>1</v>
      </c>
      <c r="Y122" s="84">
        <f t="shared" si="49"/>
        <v>0</v>
      </c>
    </row>
    <row r="123" spans="1:25" hidden="1" outlineLevel="2">
      <c r="A123" s="8" t="s">
        <v>21</v>
      </c>
      <c r="B123" s="39">
        <v>0.1</v>
      </c>
      <c r="C123" s="34">
        <v>2.8000000000000001E-2</v>
      </c>
      <c r="D123" s="34">
        <v>1.2749999999999999E-2</v>
      </c>
      <c r="E123" s="34">
        <v>8.0000000000000002E-3</v>
      </c>
      <c r="F123" s="24">
        <v>0.01</v>
      </c>
      <c r="G123" s="24">
        <v>1.1305000000000001E-2</v>
      </c>
      <c r="H123" s="34">
        <v>1.225E-2</v>
      </c>
      <c r="I123" s="24">
        <v>1.0999999999999999E-2</v>
      </c>
      <c r="J123" s="24">
        <v>0.01</v>
      </c>
      <c r="K123" s="24">
        <v>1.2E-2</v>
      </c>
      <c r="L123" s="24">
        <v>0.01</v>
      </c>
      <c r="M123" s="54">
        <v>1.2E-2</v>
      </c>
      <c r="N123" s="57">
        <v>1.35E-2</v>
      </c>
      <c r="O123" s="57">
        <v>8.9999999999999993E-3</v>
      </c>
      <c r="P123" s="34">
        <v>1.2999999999999999E-2</v>
      </c>
      <c r="Q123" s="57">
        <v>1.1167111111111109E-2</v>
      </c>
      <c r="R123" s="24">
        <v>9.0000000000000011E-3</v>
      </c>
      <c r="S123" s="34">
        <v>2.1999999999999999E-2</v>
      </c>
      <c r="T123" s="24"/>
      <c r="U123" s="24"/>
      <c r="V123" s="24"/>
      <c r="W123" s="79">
        <f t="shared" si="48"/>
        <v>1.1873007936507935E-2</v>
      </c>
      <c r="X123" s="83">
        <f>W123/W$9</f>
        <v>0.96516126784597922</v>
      </c>
      <c r="Y123" s="84">
        <f t="shared" si="49"/>
        <v>3.4838732154020779E-2</v>
      </c>
    </row>
    <row r="124" spans="1:25" hidden="1" outlineLevel="2">
      <c r="A124" s="8" t="s">
        <v>22</v>
      </c>
      <c r="B124" s="39">
        <v>0.04</v>
      </c>
      <c r="C124" s="34">
        <v>1.12E-2</v>
      </c>
      <c r="D124" s="34">
        <v>1.2328E-2</v>
      </c>
      <c r="E124" s="34">
        <v>4.7999999999999996E-3</v>
      </c>
      <c r="F124" s="24">
        <v>0.01</v>
      </c>
      <c r="G124" s="24">
        <v>3.0000000000000001E-3</v>
      </c>
      <c r="H124" s="34">
        <v>4.0000000000000001E-3</v>
      </c>
      <c r="I124" s="24">
        <v>6.0000000000000001E-3</v>
      </c>
      <c r="J124" s="24">
        <v>4.0000000000000001E-3</v>
      </c>
      <c r="K124" s="24">
        <v>4.0000000000000001E-3</v>
      </c>
      <c r="L124" s="24">
        <v>8.9999999999999993E-3</v>
      </c>
      <c r="M124" s="54">
        <v>4.1999999999999997E-3</v>
      </c>
      <c r="N124" s="57">
        <v>5.0000000000000001E-3</v>
      </c>
      <c r="O124" s="57">
        <v>4.0000000000000001E-3</v>
      </c>
      <c r="P124" s="34">
        <v>6.0000000000000001E-3</v>
      </c>
      <c r="Q124" s="57">
        <v>5.9898333333333331E-3</v>
      </c>
      <c r="R124" s="24">
        <v>9.1500000000000001E-3</v>
      </c>
      <c r="S124" s="34">
        <v>8.0000000000000002E-3</v>
      </c>
      <c r="T124" s="24"/>
      <c r="U124" s="24"/>
      <c r="V124" s="24"/>
      <c r="W124" s="79">
        <f t="shared" si="48"/>
        <v>5.8814166666666667E-3</v>
      </c>
      <c r="X124" s="83">
        <f>W124/W$10</f>
        <v>0.96484642771351392</v>
      </c>
      <c r="Y124" s="84">
        <f t="shared" si="49"/>
        <v>3.5153572286486079E-2</v>
      </c>
    </row>
    <row r="125" spans="1:25" hidden="1" outlineLevel="2">
      <c r="A125" s="8" t="s">
        <v>23</v>
      </c>
      <c r="B125" s="39">
        <v>0.1</v>
      </c>
      <c r="C125" s="34">
        <v>2.8000000000000001E-2</v>
      </c>
      <c r="D125" s="34">
        <v>8.5000000000000006E-3</v>
      </c>
      <c r="E125" s="34">
        <v>1.2E-2</v>
      </c>
      <c r="F125" s="24">
        <v>8.0000000000000002E-3</v>
      </c>
      <c r="G125" s="24">
        <v>9.4999999999999998E-3</v>
      </c>
      <c r="H125" s="34">
        <v>7.4999999999999997E-3</v>
      </c>
      <c r="I125" s="24">
        <v>0.01</v>
      </c>
      <c r="J125" s="24">
        <v>0.01</v>
      </c>
      <c r="K125" s="24">
        <v>0.01</v>
      </c>
      <c r="L125" s="24">
        <v>0.01</v>
      </c>
      <c r="M125" s="54">
        <v>5.2000000000000015E-3</v>
      </c>
      <c r="N125" s="57">
        <v>0.01</v>
      </c>
      <c r="O125" s="57">
        <v>0.01</v>
      </c>
      <c r="P125" s="34">
        <v>0.01</v>
      </c>
      <c r="Q125" s="57">
        <v>9.3979166666666673E-3</v>
      </c>
      <c r="R125" s="24">
        <v>1.6875E-3</v>
      </c>
      <c r="S125" s="34">
        <v>1.2E-2</v>
      </c>
      <c r="T125" s="24"/>
      <c r="U125" s="24"/>
      <c r="V125" s="24"/>
      <c r="W125" s="79">
        <f t="shared" si="48"/>
        <v>8.8061011904761888E-3</v>
      </c>
      <c r="X125" s="83">
        <f>W125/W$11</f>
        <v>0.92924328313678672</v>
      </c>
      <c r="Y125" s="84">
        <f t="shared" si="49"/>
        <v>7.0756716863213276E-2</v>
      </c>
    </row>
    <row r="126" spans="1:25" hidden="1" outlineLevel="2">
      <c r="A126" s="8" t="s">
        <v>24</v>
      </c>
      <c r="B126" s="39">
        <v>0.24</v>
      </c>
      <c r="C126" s="34">
        <v>8.0640000000000003E-2</v>
      </c>
      <c r="D126" s="34">
        <v>1.76358E-2</v>
      </c>
      <c r="E126" s="34">
        <v>5.0000000000000001E-3</v>
      </c>
      <c r="F126" s="24">
        <v>1.4999999999999999E-2</v>
      </c>
      <c r="G126" s="24">
        <v>1.6199999999999999E-2</v>
      </c>
      <c r="H126" s="34">
        <v>2.4E-2</v>
      </c>
      <c r="I126" s="24">
        <v>5.04E-2</v>
      </c>
      <c r="J126" s="24">
        <v>0.03</v>
      </c>
      <c r="K126" s="24">
        <v>3.599999999999999E-2</v>
      </c>
      <c r="L126" s="24">
        <v>1.2E-2</v>
      </c>
      <c r="M126" s="54">
        <v>8.6400000000000001E-3</v>
      </c>
      <c r="N126" s="57">
        <v>2.8500000000000001E-2</v>
      </c>
      <c r="O126" s="57">
        <v>0.02</v>
      </c>
      <c r="P126" s="34">
        <v>1.1350000000000001E-2</v>
      </c>
      <c r="Q126" s="57">
        <v>2.5298379999999999E-2</v>
      </c>
      <c r="R126" s="24">
        <v>4.3999999999999994E-3</v>
      </c>
      <c r="S126" s="34">
        <v>3.3000000000000002E-2</v>
      </c>
      <c r="T126" s="24"/>
      <c r="U126" s="24"/>
      <c r="V126" s="24"/>
      <c r="W126" s="79">
        <f t="shared" si="48"/>
        <v>2.2484884285714286E-2</v>
      </c>
      <c r="X126" s="83">
        <f>W126/W$12</f>
        <v>0.52194712254973841</v>
      </c>
      <c r="Y126" s="84">
        <f t="shared" si="49"/>
        <v>0.47805287745026159</v>
      </c>
    </row>
    <row r="127" spans="1:25" hidden="1" outlineLevel="2">
      <c r="A127" s="8" t="s">
        <v>25</v>
      </c>
      <c r="B127" s="39">
        <v>0.1</v>
      </c>
      <c r="C127" s="34">
        <v>1.512E-2</v>
      </c>
      <c r="D127" s="34">
        <v>1.5E-3</v>
      </c>
      <c r="E127" s="34">
        <v>3.0000000000000001E-3</v>
      </c>
      <c r="F127" s="24">
        <v>6.0000000000000001E-3</v>
      </c>
      <c r="G127" s="24">
        <v>6.0000000000000001E-3</v>
      </c>
      <c r="H127" s="34">
        <v>1.56084656084656E-3</v>
      </c>
      <c r="I127" s="24">
        <v>9.4000000000000004E-3</v>
      </c>
      <c r="J127" s="24">
        <v>2E-3</v>
      </c>
      <c r="K127" s="24">
        <v>1.8749999999999999E-3</v>
      </c>
      <c r="L127" s="24">
        <v>2.5000000000000001E-3</v>
      </c>
      <c r="M127" s="54">
        <v>1.8750000000000004E-3</v>
      </c>
      <c r="N127" s="57">
        <v>7.0000000000000001E-3</v>
      </c>
      <c r="O127" s="57">
        <v>1.3125000000000003E-3</v>
      </c>
      <c r="P127" s="34">
        <v>6.8999999999999999E-3</v>
      </c>
      <c r="Q127" s="57">
        <v>4.2993000000000007E-3</v>
      </c>
      <c r="R127" s="24">
        <v>3.6800000000000005E-3</v>
      </c>
      <c r="S127" s="34">
        <v>8.9999999999999993E-3</v>
      </c>
      <c r="T127" s="24"/>
      <c r="U127" s="24"/>
      <c r="V127" s="24"/>
      <c r="W127" s="79">
        <f t="shared" si="48"/>
        <v>4.5287604686318978E-3</v>
      </c>
      <c r="X127" s="83">
        <f>W127/W$13</f>
        <v>0.35506114082904749</v>
      </c>
      <c r="Y127" s="84">
        <f t="shared" si="49"/>
        <v>0.64493885917095251</v>
      </c>
    </row>
    <row r="128" spans="1:25" hidden="1" outlineLevel="2">
      <c r="A128" s="8" t="s">
        <v>26</v>
      </c>
      <c r="B128" s="39">
        <v>0.14000000000000001</v>
      </c>
      <c r="C128" s="34">
        <v>1.4112E-2</v>
      </c>
      <c r="D128" s="34">
        <v>2.0999999999999999E-3</v>
      </c>
      <c r="E128" s="34">
        <v>3.0000000000000001E-3</v>
      </c>
      <c r="F128" s="24">
        <v>0.01</v>
      </c>
      <c r="G128" s="24">
        <v>3.5999999999999999E-3</v>
      </c>
      <c r="H128" s="34">
        <v>2.1851851851851902E-3</v>
      </c>
      <c r="I128" s="24">
        <v>2.5000000000000001E-3</v>
      </c>
      <c r="J128" s="24">
        <v>3.0000000000000001E-3</v>
      </c>
      <c r="K128" s="24">
        <v>2.7500000000000029E-3</v>
      </c>
      <c r="L128" s="24">
        <v>3.5000000000000001E-3</v>
      </c>
      <c r="M128" s="54">
        <v>2.6250000000000006E-3</v>
      </c>
      <c r="N128" s="57">
        <v>2.7000000000000001E-3</v>
      </c>
      <c r="O128" s="57">
        <v>2.6250000000000006E-3</v>
      </c>
      <c r="P128" s="34">
        <v>2.0999999999999999E-3</v>
      </c>
      <c r="Q128" s="57">
        <v>5.1124453333333333E-3</v>
      </c>
      <c r="R128" s="24">
        <v>6.4000000000000003E-3</v>
      </c>
      <c r="S128" s="34">
        <v>5.0000000000000001E-3</v>
      </c>
      <c r="T128" s="24"/>
      <c r="U128" s="24"/>
      <c r="V128" s="24"/>
      <c r="W128" s="79">
        <f t="shared" si="48"/>
        <v>3.8641164656084662E-3</v>
      </c>
      <c r="X128" s="83">
        <f>W128/W$14</f>
        <v>0.28190309486799525</v>
      </c>
      <c r="Y128" s="84">
        <f t="shared" si="49"/>
        <v>0.71809690513200475</v>
      </c>
    </row>
    <row r="129" spans="1:25" hidden="1" outlineLevel="2">
      <c r="A129" s="8" t="s">
        <v>27</v>
      </c>
      <c r="B129" s="39">
        <v>0.05</v>
      </c>
      <c r="C129" s="34">
        <v>0.05</v>
      </c>
      <c r="D129" s="34">
        <v>0.05</v>
      </c>
      <c r="E129" s="34">
        <v>0.04</v>
      </c>
      <c r="F129" s="24">
        <v>0.05</v>
      </c>
      <c r="G129" s="24">
        <v>0.05</v>
      </c>
      <c r="H129" s="34">
        <v>0.03</v>
      </c>
      <c r="I129" s="24">
        <v>0.05</v>
      </c>
      <c r="J129" s="24">
        <v>0.05</v>
      </c>
      <c r="K129" s="24">
        <v>0.05</v>
      </c>
      <c r="L129" s="24">
        <v>2.9000000000000001E-2</v>
      </c>
      <c r="M129" s="54">
        <v>0.05</v>
      </c>
      <c r="N129" s="57">
        <v>0.05</v>
      </c>
      <c r="O129" s="57">
        <v>0.04</v>
      </c>
      <c r="P129" s="34">
        <v>0.05</v>
      </c>
      <c r="Q129" s="57">
        <v>4.416666666666668E-2</v>
      </c>
      <c r="R129" s="24">
        <v>5.0000000000000017E-2</v>
      </c>
      <c r="S129" s="34">
        <v>0.04</v>
      </c>
      <c r="T129" s="24"/>
      <c r="U129" s="24"/>
      <c r="V129" s="24"/>
      <c r="W129" s="79">
        <f t="shared" si="48"/>
        <v>4.5226190476190475E-2</v>
      </c>
      <c r="X129" s="83">
        <f>W129/W$15</f>
        <v>0.95332496863237137</v>
      </c>
      <c r="Y129" s="84">
        <f t="shared" si="49"/>
        <v>4.6675031367628628E-2</v>
      </c>
    </row>
    <row r="130" spans="1:25" hidden="1" outlineLevel="2">
      <c r="A130" s="8" t="s">
        <v>28</v>
      </c>
      <c r="B130" s="39">
        <v>0.09</v>
      </c>
      <c r="C130" s="34">
        <v>6.3E-2</v>
      </c>
      <c r="D130" s="34">
        <v>4.4999999999999998E-2</v>
      </c>
      <c r="E130" s="34">
        <v>4.4999999999999998E-2</v>
      </c>
      <c r="F130" s="24">
        <v>4.4999999999999998E-2</v>
      </c>
      <c r="G130" s="24">
        <v>4.4999999999999998E-2</v>
      </c>
      <c r="H130" s="34">
        <v>4.4999999999999998E-2</v>
      </c>
      <c r="I130" s="24">
        <v>4.4999999999999998E-2</v>
      </c>
      <c r="J130" s="24">
        <v>4.4999999999999998E-2</v>
      </c>
      <c r="K130" s="24">
        <v>4.4999999999999998E-2</v>
      </c>
      <c r="L130" s="24">
        <v>4.4999999999999998E-2</v>
      </c>
      <c r="M130" s="54">
        <v>4.4999999999999998E-2</v>
      </c>
      <c r="N130" s="57">
        <v>4.4999999999999998E-2</v>
      </c>
      <c r="O130" s="57">
        <v>4.4999999999999998E-2</v>
      </c>
      <c r="P130" s="34">
        <v>4.4999999999999998E-2</v>
      </c>
      <c r="Q130" s="57">
        <v>4.4999999999999991E-2</v>
      </c>
      <c r="R130" s="24">
        <v>4.4999999999999998E-2</v>
      </c>
      <c r="S130" s="34">
        <v>0.04</v>
      </c>
      <c r="T130" s="24"/>
      <c r="U130" s="24"/>
      <c r="V130" s="24"/>
      <c r="W130" s="79">
        <f t="shared" si="48"/>
        <v>4.4642857142857144E-2</v>
      </c>
      <c r="X130" s="83">
        <f>W130/W$16</f>
        <v>0.99206349206349209</v>
      </c>
      <c r="Y130" s="84">
        <f t="shared" si="49"/>
        <v>7.9365079365079083E-3</v>
      </c>
    </row>
    <row r="131" spans="1:25" hidden="1" outlineLevel="2">
      <c r="A131" s="8" t="s">
        <v>29</v>
      </c>
      <c r="B131" s="39">
        <v>0.05</v>
      </c>
      <c r="C131" s="34">
        <v>3.2000000000000001E-2</v>
      </c>
      <c r="D131" s="34">
        <v>1.8319999999999999E-2</v>
      </c>
      <c r="E131" s="34">
        <v>1.4E-2</v>
      </c>
      <c r="F131" s="24">
        <v>0.03</v>
      </c>
      <c r="G131" s="24">
        <v>0.01</v>
      </c>
      <c r="H131" s="34">
        <v>3.02028218694885E-2</v>
      </c>
      <c r="I131" s="24">
        <v>2.4E-2</v>
      </c>
      <c r="J131" s="24">
        <v>1.4999999999999999E-2</v>
      </c>
      <c r="K131" s="24">
        <v>1.4999999999999999E-2</v>
      </c>
      <c r="L131" s="24">
        <v>6.2500000000000003E-3</v>
      </c>
      <c r="M131" s="54">
        <v>1.6000000000000004E-2</v>
      </c>
      <c r="N131" s="57">
        <v>0.01</v>
      </c>
      <c r="O131" s="57">
        <v>5.5999999999999999E-3</v>
      </c>
      <c r="P131" s="34">
        <v>1.0999999999999999E-2</v>
      </c>
      <c r="Q131" s="57">
        <v>1.6747833333333337E-2</v>
      </c>
      <c r="R131" s="24">
        <v>7.5000000000000006E-3</v>
      </c>
      <c r="S131" s="34">
        <v>0.02</v>
      </c>
      <c r="T131" s="24"/>
      <c r="U131" s="24"/>
      <c r="V131" s="24"/>
      <c r="W131" s="79">
        <f t="shared" si="48"/>
        <v>1.5521475371630133E-2</v>
      </c>
      <c r="X131" s="83">
        <f>W131/W$17</f>
        <v>0.57543398228726639</v>
      </c>
      <c r="Y131" s="84">
        <f t="shared" si="49"/>
        <v>0.42456601771273361</v>
      </c>
    </row>
    <row r="132" spans="1:25" hidden="1" outlineLevel="2">
      <c r="A132" s="8" t="s">
        <v>30</v>
      </c>
      <c r="B132" s="39">
        <v>0.09</v>
      </c>
      <c r="C132" s="34">
        <v>6.3E-2</v>
      </c>
      <c r="D132" s="34">
        <v>0</v>
      </c>
      <c r="E132" s="34">
        <v>1.0800000000000001E-2</v>
      </c>
      <c r="F132" s="24">
        <v>4.4999999999999998E-2</v>
      </c>
      <c r="G132" s="24">
        <v>4.4999999999999998E-2</v>
      </c>
      <c r="H132" s="34">
        <v>4.4999999999999998E-2</v>
      </c>
      <c r="I132" s="24">
        <v>4.4999999999999998E-2</v>
      </c>
      <c r="J132" s="24">
        <v>4.4999999999999998E-2</v>
      </c>
      <c r="K132" s="24">
        <v>2.3E-2</v>
      </c>
      <c r="L132" s="24">
        <v>4.4999999999999998E-2</v>
      </c>
      <c r="M132" s="54">
        <v>4.4999999999999998E-2</v>
      </c>
      <c r="N132" s="57">
        <v>4.4999999999999998E-2</v>
      </c>
      <c r="O132" s="57">
        <v>4.4999999999999998E-2</v>
      </c>
      <c r="P132" s="34">
        <v>3.6999999999999998E-2</v>
      </c>
      <c r="Q132" s="57">
        <v>3.6647099999999995E-2</v>
      </c>
      <c r="R132" s="24">
        <v>4.4999999999999998E-2</v>
      </c>
      <c r="S132" s="34">
        <v>4.4999999999999998E-2</v>
      </c>
      <c r="T132" s="24"/>
      <c r="U132" s="24"/>
      <c r="V132" s="24"/>
      <c r="W132" s="79">
        <f t="shared" si="48"/>
        <v>4.2260507142857139E-2</v>
      </c>
      <c r="X132" s="83">
        <f>W132/W$18</f>
        <v>0.964148775411796</v>
      </c>
      <c r="Y132" s="84">
        <f t="shared" si="49"/>
        <v>3.5851224588204E-2</v>
      </c>
    </row>
    <row r="133" spans="1:25" s="15" customFormat="1" hidden="1" outlineLevel="1">
      <c r="A133" s="13" t="s">
        <v>31</v>
      </c>
      <c r="B133" s="16">
        <f>SUM(B123:B132)</f>
        <v>1</v>
      </c>
      <c r="C133" s="40">
        <f t="shared" ref="C133:G133" si="87">SUM(C123:C132)</f>
        <v>0.38507200000000003</v>
      </c>
      <c r="D133" s="40">
        <f t="shared" si="87"/>
        <v>0.1681338</v>
      </c>
      <c r="E133" s="40">
        <f t="shared" si="87"/>
        <v>0.14560000000000001</v>
      </c>
      <c r="F133" s="40">
        <f t="shared" si="87"/>
        <v>0.22899999999999998</v>
      </c>
      <c r="G133" s="40">
        <f t="shared" si="87"/>
        <v>0.19960499999999998</v>
      </c>
      <c r="H133" s="40">
        <f t="shared" ref="H133:I133" si="88">SUM(H123:H132)</f>
        <v>0.20169885361552026</v>
      </c>
      <c r="I133" s="40">
        <f t="shared" si="88"/>
        <v>0.25330000000000003</v>
      </c>
      <c r="J133" s="40">
        <f t="shared" ref="J133:S133" si="89">SUM(J123:J132)</f>
        <v>0.21400000000000002</v>
      </c>
      <c r="K133" s="40">
        <f t="shared" si="89"/>
        <v>0.19962499999999997</v>
      </c>
      <c r="L133" s="40">
        <f t="shared" si="89"/>
        <v>0.17225000000000001</v>
      </c>
      <c r="M133" s="56">
        <f t="shared" si="89"/>
        <v>0.19053999999999999</v>
      </c>
      <c r="N133" s="40">
        <f t="shared" si="89"/>
        <v>0.2167</v>
      </c>
      <c r="O133" s="59">
        <v>0.18253749999999996</v>
      </c>
      <c r="P133" s="40">
        <f t="shared" ref="P133" si="90">SUM(P123:P132)</f>
        <v>0.19234999999999999</v>
      </c>
      <c r="Q133" s="58">
        <v>0.2038265864444444</v>
      </c>
      <c r="R133" s="40">
        <f t="shared" ref="R133" si="91">SUM(R123:R132)</f>
        <v>0.18181750000000002</v>
      </c>
      <c r="S133" s="40">
        <f t="shared" si="89"/>
        <v>0.23399999999999999</v>
      </c>
      <c r="T133" s="40"/>
      <c r="U133" s="40"/>
      <c r="V133" s="40"/>
      <c r="W133" s="79">
        <f t="shared" ref="W133:W196" si="92">AVERAGE(F133:V133)</f>
        <v>0.20508931714714032</v>
      </c>
      <c r="X133" s="83">
        <f>W133/W$19</f>
        <v>0.78680529988874326</v>
      </c>
      <c r="Y133" s="84">
        <f t="shared" ref="Y133:Y196" si="93">1-X133</f>
        <v>0.21319470011125674</v>
      </c>
    </row>
    <row r="134" spans="1:25" collapsed="1">
      <c r="A134" s="13" t="s">
        <v>32</v>
      </c>
      <c r="B134" s="16">
        <f t="shared" ref="B134:S134" si="94">0.4*B122+0.6*B133</f>
        <v>1</v>
      </c>
      <c r="C134" s="40">
        <f t="shared" si="94"/>
        <v>0.56604319999999997</v>
      </c>
      <c r="D134" s="40">
        <f t="shared" si="94"/>
        <v>0.42738028</v>
      </c>
      <c r="E134" s="40">
        <f t="shared" si="94"/>
        <v>0.37285999999999997</v>
      </c>
      <c r="F134" s="40">
        <f t="shared" si="94"/>
        <v>0.4274</v>
      </c>
      <c r="G134" s="40">
        <f t="shared" si="94"/>
        <v>0.40976299999999999</v>
      </c>
      <c r="H134" s="40">
        <f t="shared" si="94"/>
        <v>0.38651931216931218</v>
      </c>
      <c r="I134" s="40">
        <f t="shared" si="94"/>
        <v>0.43758000000000002</v>
      </c>
      <c r="J134" s="40">
        <f t="shared" si="94"/>
        <v>0.43960000000000005</v>
      </c>
      <c r="K134" s="40">
        <f t="shared" si="94"/>
        <v>0.37977499999999997</v>
      </c>
      <c r="L134" s="40">
        <f t="shared" si="94"/>
        <v>0.39335000000000003</v>
      </c>
      <c r="M134" s="56">
        <f t="shared" si="94"/>
        <v>0.40432400000000002</v>
      </c>
      <c r="N134" s="40">
        <f t="shared" si="94"/>
        <v>0.42522000000000004</v>
      </c>
      <c r="O134" s="59">
        <v>0.3955225</v>
      </c>
      <c r="P134" s="40">
        <f t="shared" ref="P134" si="95">0.4*P122+0.6*P133</f>
        <v>0.40981000000000001</v>
      </c>
      <c r="Q134" s="58">
        <v>0.37896286853333333</v>
      </c>
      <c r="R134" s="40">
        <f t="shared" ref="R134" si="96">0.4*R122+0.6*R133</f>
        <v>0.38769050000000005</v>
      </c>
      <c r="S134" s="40">
        <f t="shared" si="94"/>
        <v>0.42720000000000002</v>
      </c>
      <c r="T134" s="40"/>
      <c r="U134" s="40"/>
      <c r="V134" s="40"/>
      <c r="W134" s="99">
        <f t="shared" si="92"/>
        <v>0.40733694147876037</v>
      </c>
      <c r="X134" s="75">
        <f>W134/W$20</f>
        <v>0.92433757979271369</v>
      </c>
      <c r="Y134" s="75">
        <f t="shared" si="93"/>
        <v>7.5662420207286307E-2</v>
      </c>
    </row>
    <row r="135" spans="1:25">
      <c r="C135" s="29"/>
      <c r="D135" s="29"/>
      <c r="F135" s="29"/>
      <c r="G135" s="29"/>
      <c r="I135" s="29"/>
      <c r="J135" s="29"/>
      <c r="K135" s="29"/>
      <c r="L135" s="29"/>
      <c r="N135" s="29"/>
      <c r="O135" s="29"/>
      <c r="P135" s="29"/>
      <c r="Q135" s="62"/>
      <c r="R135" s="29"/>
      <c r="S135" s="29"/>
      <c r="T135" s="29"/>
      <c r="U135" s="29"/>
      <c r="V135" s="29"/>
      <c r="W135" s="79"/>
      <c r="X135" s="81"/>
      <c r="Y135" s="84"/>
    </row>
    <row r="136" spans="1:25">
      <c r="A136" s="5" t="s">
        <v>39</v>
      </c>
      <c r="B136" s="6"/>
      <c r="C136" s="37"/>
      <c r="D136" s="37"/>
      <c r="E136" s="37"/>
      <c r="F136" s="6"/>
      <c r="G136" s="37"/>
      <c r="H136" s="6"/>
      <c r="I136" s="37"/>
      <c r="J136" s="37"/>
      <c r="K136" s="37"/>
      <c r="L136" s="37"/>
      <c r="M136" s="53"/>
      <c r="N136" s="37"/>
      <c r="O136" s="37"/>
      <c r="P136" s="37"/>
      <c r="Q136" s="60"/>
      <c r="R136" s="37"/>
      <c r="S136" s="37"/>
      <c r="T136" s="37"/>
      <c r="U136" s="37"/>
      <c r="V136" s="37"/>
      <c r="W136" s="79"/>
      <c r="X136" s="81"/>
      <c r="Y136" s="84"/>
    </row>
    <row r="137" spans="1:25" hidden="1" outlineLevel="2">
      <c r="A137" s="8" t="s">
        <v>16</v>
      </c>
      <c r="B137" s="39">
        <v>0.25</v>
      </c>
      <c r="C137" s="34">
        <v>0.25</v>
      </c>
      <c r="D137" s="34">
        <v>0.25</v>
      </c>
      <c r="E137" s="34">
        <v>0.25</v>
      </c>
      <c r="F137" s="34">
        <v>0.25</v>
      </c>
      <c r="G137" s="24">
        <v>0.25</v>
      </c>
      <c r="H137" s="34">
        <v>0.2</v>
      </c>
      <c r="I137" s="24">
        <v>0.25</v>
      </c>
      <c r="J137" s="24">
        <v>0.23799999999999999</v>
      </c>
      <c r="K137" s="24"/>
      <c r="L137" s="24"/>
      <c r="M137" s="54"/>
      <c r="N137" s="57">
        <v>0.25</v>
      </c>
      <c r="O137" s="34"/>
      <c r="P137" s="34">
        <v>0.25</v>
      </c>
      <c r="Q137" s="57">
        <v>0.19979166666666667</v>
      </c>
      <c r="R137" s="24">
        <v>0.25</v>
      </c>
      <c r="S137" s="24"/>
      <c r="T137" s="24"/>
      <c r="U137" s="24"/>
      <c r="V137" s="24"/>
      <c r="W137" s="79">
        <f t="shared" si="92"/>
        <v>0.23753240740740741</v>
      </c>
      <c r="X137" s="83">
        <f>W137/W$4</f>
        <v>0.99273448459343117</v>
      </c>
      <c r="Y137" s="84">
        <f t="shared" si="93"/>
        <v>7.2655154065688343E-3</v>
      </c>
    </row>
    <row r="138" spans="1:25" hidden="1" outlineLevel="2">
      <c r="A138" s="8" t="s">
        <v>17</v>
      </c>
      <c r="B138" s="39">
        <v>0.1</v>
      </c>
      <c r="C138" s="34">
        <v>0.05</v>
      </c>
      <c r="D138" s="34">
        <v>6.7000000000000004E-2</v>
      </c>
      <c r="E138" s="34">
        <v>0.05</v>
      </c>
      <c r="F138" s="34">
        <v>0.03</v>
      </c>
      <c r="G138" s="24">
        <v>0.05</v>
      </c>
      <c r="H138" s="34">
        <v>0.05</v>
      </c>
      <c r="I138" s="24">
        <v>0.05</v>
      </c>
      <c r="J138" s="24">
        <v>0.05</v>
      </c>
      <c r="K138" s="24"/>
      <c r="L138" s="24"/>
      <c r="M138" s="54"/>
      <c r="N138" s="57">
        <v>0.05</v>
      </c>
      <c r="O138" s="34"/>
      <c r="P138" s="34">
        <v>0.05</v>
      </c>
      <c r="Q138" s="57">
        <v>3.8775000000000011E-2</v>
      </c>
      <c r="R138" s="24">
        <v>5.0000000000000017E-2</v>
      </c>
      <c r="S138" s="24"/>
      <c r="T138" s="24"/>
      <c r="U138" s="24"/>
      <c r="V138" s="24"/>
      <c r="W138" s="79">
        <f t="shared" si="92"/>
        <v>4.6530555555555554E-2</v>
      </c>
      <c r="X138" s="83">
        <f>W138/W$5</f>
        <v>0.93989820047292683</v>
      </c>
      <c r="Y138" s="84">
        <f t="shared" si="93"/>
        <v>6.0101799527073174E-2</v>
      </c>
    </row>
    <row r="139" spans="1:25" hidden="1" outlineLevel="2">
      <c r="A139" s="8" t="s">
        <v>18</v>
      </c>
      <c r="B139" s="39">
        <v>0.45</v>
      </c>
      <c r="C139" s="34">
        <v>0.33750000000000002</v>
      </c>
      <c r="D139" s="34">
        <v>0.29925000000000002</v>
      </c>
      <c r="E139" s="34">
        <v>0.21375</v>
      </c>
      <c r="F139" s="34">
        <v>0.185</v>
      </c>
      <c r="G139" s="24">
        <v>0.22500000000000001</v>
      </c>
      <c r="H139" s="34">
        <v>0.21375</v>
      </c>
      <c r="I139" s="24">
        <v>0.214</v>
      </c>
      <c r="J139" s="24">
        <v>0.27800000000000002</v>
      </c>
      <c r="K139" s="24"/>
      <c r="L139" s="24"/>
      <c r="M139" s="54"/>
      <c r="N139" s="57">
        <v>0.23799999999999999</v>
      </c>
      <c r="O139" s="34"/>
      <c r="P139" s="34">
        <v>0.23599999999999999</v>
      </c>
      <c r="Q139" s="57">
        <v>0.22045895833333332</v>
      </c>
      <c r="R139" s="24">
        <v>0.25650000000000001</v>
      </c>
      <c r="S139" s="24"/>
      <c r="T139" s="24"/>
      <c r="U139" s="24"/>
      <c r="V139" s="24"/>
      <c r="W139" s="79">
        <f t="shared" si="92"/>
        <v>0.22963432870370371</v>
      </c>
      <c r="X139" s="83">
        <f>W139/W$6</f>
        <v>1.0082075987054642</v>
      </c>
      <c r="Y139" s="84">
        <f t="shared" si="93"/>
        <v>-8.2075987054641697E-3</v>
      </c>
    </row>
    <row r="140" spans="1:25" hidden="1" outlineLevel="2">
      <c r="A140" s="8" t="s">
        <v>19</v>
      </c>
      <c r="B140" s="39">
        <v>0.2</v>
      </c>
      <c r="C140" s="34">
        <v>0.2</v>
      </c>
      <c r="D140" s="34">
        <v>0.2</v>
      </c>
      <c r="E140" s="34">
        <v>0.2</v>
      </c>
      <c r="F140" s="34">
        <v>0.2</v>
      </c>
      <c r="G140" s="24">
        <v>0.2</v>
      </c>
      <c r="H140" s="34">
        <v>0.2</v>
      </c>
      <c r="I140" s="24">
        <v>0.2</v>
      </c>
      <c r="J140" s="24">
        <v>0.2</v>
      </c>
      <c r="K140" s="24"/>
      <c r="L140" s="24"/>
      <c r="M140" s="54"/>
      <c r="N140" s="57">
        <v>0.2</v>
      </c>
      <c r="O140" s="34"/>
      <c r="P140" s="34">
        <v>0.2</v>
      </c>
      <c r="Q140" s="57">
        <v>0.17833333333333337</v>
      </c>
      <c r="R140" s="24">
        <v>0.14000000000000007</v>
      </c>
      <c r="S140" s="24"/>
      <c r="T140" s="24"/>
      <c r="U140" s="24"/>
      <c r="V140" s="24"/>
      <c r="W140" s="79">
        <f t="shared" si="92"/>
        <v>0.19092592592592594</v>
      </c>
      <c r="X140" s="83">
        <f>W140/W$7</f>
        <v>0.98330948974725818</v>
      </c>
      <c r="Y140" s="84">
        <f t="shared" si="93"/>
        <v>1.6690510252741819E-2</v>
      </c>
    </row>
    <row r="141" spans="1:25" s="15" customFormat="1" hidden="1" outlineLevel="1">
      <c r="A141" s="13" t="s">
        <v>20</v>
      </c>
      <c r="B141" s="16">
        <f>SUM(B137:B140)</f>
        <v>1</v>
      </c>
      <c r="C141" s="40">
        <f t="shared" ref="C141:D141" si="97">SUM(C137:C140)</f>
        <v>0.83749999999999991</v>
      </c>
      <c r="D141" s="40">
        <f t="shared" si="97"/>
        <v>0.81624999999999992</v>
      </c>
      <c r="E141" s="40">
        <f t="shared" ref="E141:F141" si="98">SUM(E137:E140)</f>
        <v>0.71374999999999988</v>
      </c>
      <c r="F141" s="40">
        <f t="shared" si="98"/>
        <v>0.66500000000000004</v>
      </c>
      <c r="G141" s="40">
        <f t="shared" ref="G141" si="99">SUM(G137:G140)</f>
        <v>0.72500000000000009</v>
      </c>
      <c r="H141" s="40">
        <f t="shared" ref="H141:I141" si="100">SUM(H137:H140)</f>
        <v>0.66375000000000006</v>
      </c>
      <c r="I141" s="40">
        <f t="shared" si="100"/>
        <v>0.71399999999999997</v>
      </c>
      <c r="J141" s="40">
        <f t="shared" ref="J141:P141" si="101">SUM(J137:J140)</f>
        <v>0.76600000000000001</v>
      </c>
      <c r="K141" s="40"/>
      <c r="L141" s="40"/>
      <c r="M141" s="55"/>
      <c r="N141" s="58">
        <f t="shared" ref="N141" si="102">SUM(N137:N140)</f>
        <v>0.73799999999999999</v>
      </c>
      <c r="O141" s="40"/>
      <c r="P141" s="58">
        <f t="shared" si="101"/>
        <v>0.73599999999999999</v>
      </c>
      <c r="Q141" s="58">
        <v>0.63735895833333334</v>
      </c>
      <c r="R141" s="40">
        <f t="shared" ref="R141" si="103">SUM(R137:R140)</f>
        <v>0.69650000000000012</v>
      </c>
      <c r="S141" s="40"/>
      <c r="T141" s="40"/>
      <c r="U141" s="40"/>
      <c r="V141" s="40"/>
      <c r="W141" s="79">
        <f t="shared" si="92"/>
        <v>0.70462321759259261</v>
      </c>
      <c r="X141" s="83">
        <f>W141/W$8</f>
        <v>0.99143789411780125</v>
      </c>
      <c r="Y141" s="84">
        <f t="shared" si="93"/>
        <v>8.562105882198745E-3</v>
      </c>
    </row>
    <row r="142" spans="1:25" hidden="1" outlineLevel="2">
      <c r="A142" s="8" t="s">
        <v>21</v>
      </c>
      <c r="B142" s="39">
        <v>0.1</v>
      </c>
      <c r="C142" s="34">
        <v>1.6799999999999999E-2</v>
      </c>
      <c r="D142" s="34">
        <v>5.1000000000000004E-3</v>
      </c>
      <c r="E142" s="34">
        <v>4.0000000000000001E-3</v>
      </c>
      <c r="F142" s="24">
        <v>6.0000000000000001E-3</v>
      </c>
      <c r="G142" s="24">
        <v>2.9750000000000002E-3</v>
      </c>
      <c r="H142" s="34">
        <v>3.0625000000000001E-3</v>
      </c>
      <c r="I142" s="24">
        <v>8.8000000000000005E-3</v>
      </c>
      <c r="J142" s="24">
        <v>2E-3</v>
      </c>
      <c r="K142" s="24"/>
      <c r="L142" s="24"/>
      <c r="M142" s="54"/>
      <c r="N142" s="57">
        <v>3.8E-3</v>
      </c>
      <c r="O142" s="34"/>
      <c r="P142" s="34">
        <v>2.5000000000000001E-3</v>
      </c>
      <c r="Q142" s="57">
        <v>2.7917777777777771E-3</v>
      </c>
      <c r="R142" s="24">
        <v>2.2500000000000003E-3</v>
      </c>
      <c r="S142" s="24"/>
      <c r="T142" s="24"/>
      <c r="U142" s="24"/>
      <c r="V142" s="24"/>
      <c r="W142" s="79">
        <f t="shared" si="92"/>
        <v>3.7976975308641977E-3</v>
      </c>
      <c r="X142" s="83">
        <f>W142/W$9</f>
        <v>0.30871625651944867</v>
      </c>
      <c r="Y142" s="84">
        <f t="shared" si="93"/>
        <v>0.69128374348055133</v>
      </c>
    </row>
    <row r="143" spans="1:25" hidden="1" outlineLevel="2">
      <c r="A143" s="8" t="s">
        <v>22</v>
      </c>
      <c r="B143" s="39">
        <v>0.04</v>
      </c>
      <c r="C143" s="34">
        <v>6.7200000000000003E-3</v>
      </c>
      <c r="D143" s="34">
        <v>2.4120000000000001E-3</v>
      </c>
      <c r="E143" s="34">
        <v>2E-3</v>
      </c>
      <c r="F143" s="24">
        <v>6.0000000000000001E-3</v>
      </c>
      <c r="G143" s="24">
        <v>1E-3</v>
      </c>
      <c r="H143" s="34">
        <v>1E-3</v>
      </c>
      <c r="I143" s="24">
        <v>1.5E-3</v>
      </c>
      <c r="J143" s="24">
        <v>1E-3</v>
      </c>
      <c r="K143" s="24"/>
      <c r="L143" s="24"/>
      <c r="M143" s="54"/>
      <c r="N143" s="57">
        <v>1.4E-3</v>
      </c>
      <c r="O143" s="34"/>
      <c r="P143" s="34">
        <v>1.1000000000000001E-3</v>
      </c>
      <c r="Q143" s="57">
        <v>1.1979666666666667E-3</v>
      </c>
      <c r="R143" s="24">
        <v>1.9E-3</v>
      </c>
      <c r="S143" s="24"/>
      <c r="T143" s="24"/>
      <c r="U143" s="24"/>
      <c r="V143" s="24"/>
      <c r="W143" s="79">
        <f t="shared" si="92"/>
        <v>1.7886629629629627E-3</v>
      </c>
      <c r="X143" s="83">
        <f>W143/W$10</f>
        <v>0.29343016623516738</v>
      </c>
      <c r="Y143" s="84">
        <f t="shared" si="93"/>
        <v>0.70656983376483262</v>
      </c>
    </row>
    <row r="144" spans="1:25" hidden="1" outlineLevel="2">
      <c r="A144" s="8" t="s">
        <v>23</v>
      </c>
      <c r="B144" s="39">
        <v>0.1</v>
      </c>
      <c r="C144" s="34">
        <v>1.6799999999999999E-2</v>
      </c>
      <c r="D144" s="34">
        <v>2.1250000000000002E-3</v>
      </c>
      <c r="E144" s="34">
        <v>4.0000000000000001E-3</v>
      </c>
      <c r="F144" s="24">
        <v>6.0000000000000001E-3</v>
      </c>
      <c r="G144" s="24">
        <v>2.5000000000000001E-3</v>
      </c>
      <c r="H144" s="34">
        <v>1.8749999999999999E-3</v>
      </c>
      <c r="I144" s="24">
        <v>2.5000000000000001E-3</v>
      </c>
      <c r="J144" s="24">
        <v>3.0000000000000001E-3</v>
      </c>
      <c r="K144" s="24"/>
      <c r="L144" s="24"/>
      <c r="M144" s="54"/>
      <c r="N144" s="57">
        <v>2.5000000000000001E-3</v>
      </c>
      <c r="O144" s="34"/>
      <c r="P144" s="34">
        <v>2.5000000000000001E-3</v>
      </c>
      <c r="Q144" s="57">
        <v>1.8795833333333336E-3</v>
      </c>
      <c r="R144" s="24">
        <v>1.7250000000000002E-3</v>
      </c>
      <c r="S144" s="24"/>
      <c r="T144" s="24"/>
      <c r="U144" s="24"/>
      <c r="V144" s="24"/>
      <c r="W144" s="79">
        <f t="shared" si="92"/>
        <v>2.7199537037037036E-3</v>
      </c>
      <c r="X144" s="83">
        <f>W144/W$11</f>
        <v>0.28701676882196014</v>
      </c>
      <c r="Y144" s="84">
        <f t="shared" si="93"/>
        <v>0.71298323117803986</v>
      </c>
    </row>
    <row r="145" spans="1:25" hidden="1" outlineLevel="2">
      <c r="A145" s="8" t="s">
        <v>24</v>
      </c>
      <c r="B145" s="39">
        <v>0.24</v>
      </c>
      <c r="C145" s="34">
        <v>7.2576000000000002E-2</v>
      </c>
      <c r="D145" s="34">
        <v>1.5872219999999999E-2</v>
      </c>
      <c r="E145" s="34">
        <v>4.7999999999999996E-3</v>
      </c>
      <c r="F145" s="24">
        <v>1.0999999999999999E-2</v>
      </c>
      <c r="G145" s="24">
        <v>1.6199999999999999E-2</v>
      </c>
      <c r="H145" s="34">
        <v>3.0000000000000001E-3</v>
      </c>
      <c r="I145" s="24">
        <v>2.8500000000000001E-2</v>
      </c>
      <c r="J145" s="24">
        <v>2.5999999999999999E-2</v>
      </c>
      <c r="K145" s="24"/>
      <c r="L145" s="24"/>
      <c r="M145" s="54"/>
      <c r="N145" s="57">
        <v>1.8100000000000002E-2</v>
      </c>
      <c r="O145" s="34"/>
      <c r="P145" s="34">
        <v>9.6002083333333339E-3</v>
      </c>
      <c r="Q145" s="57">
        <v>7.5895139999999995E-3</v>
      </c>
      <c r="R145" s="24">
        <v>3.2999999999999995E-3</v>
      </c>
      <c r="S145" s="24"/>
      <c r="T145" s="24"/>
      <c r="U145" s="24"/>
      <c r="V145" s="24"/>
      <c r="W145" s="79">
        <f t="shared" si="92"/>
        <v>1.3698858037037038E-2</v>
      </c>
      <c r="X145" s="83">
        <f>W145/W$12</f>
        <v>0.31799494468342115</v>
      </c>
      <c r="Y145" s="84">
        <f t="shared" si="93"/>
        <v>0.68200505531657885</v>
      </c>
    </row>
    <row r="146" spans="1:25" hidden="1" outlineLevel="2">
      <c r="A146" s="8" t="s">
        <v>25</v>
      </c>
      <c r="B146" s="39">
        <v>0.1</v>
      </c>
      <c r="C146" s="34">
        <v>1.3608E-2</v>
      </c>
      <c r="D146" s="34">
        <v>3.375E-3</v>
      </c>
      <c r="E146" s="34">
        <v>2E-3</v>
      </c>
      <c r="F146" s="24">
        <v>4.4999999999999997E-3</v>
      </c>
      <c r="G146" s="24">
        <v>3.0000000000000001E-3</v>
      </c>
      <c r="H146" s="34">
        <v>9.3749999999999997E-4</v>
      </c>
      <c r="I146" s="24">
        <v>7.4999999999999997E-3</v>
      </c>
      <c r="J146" s="24">
        <v>1E-3</v>
      </c>
      <c r="K146" s="24"/>
      <c r="L146" s="24"/>
      <c r="M146" s="54"/>
      <c r="N146" s="57">
        <v>6.3E-3</v>
      </c>
      <c r="O146" s="34"/>
      <c r="P146" s="34">
        <v>4.5539999999999999E-3</v>
      </c>
      <c r="Q146" s="57">
        <v>4.2993000000000007E-3</v>
      </c>
      <c r="R146" s="24">
        <v>2.9440000000000004E-3</v>
      </c>
      <c r="S146" s="24"/>
      <c r="T146" s="24"/>
      <c r="U146" s="24"/>
      <c r="V146" s="24"/>
      <c r="W146" s="79">
        <f t="shared" si="92"/>
        <v>3.8927555555555559E-3</v>
      </c>
      <c r="X146" s="83">
        <f>W146/W$13</f>
        <v>0.3051974680704872</v>
      </c>
      <c r="Y146" s="84">
        <f t="shared" si="93"/>
        <v>0.6948025319295128</v>
      </c>
    </row>
    <row r="147" spans="1:25" hidden="1" outlineLevel="2">
      <c r="A147" s="8" t="s">
        <v>26</v>
      </c>
      <c r="B147" s="39">
        <v>0.14000000000000001</v>
      </c>
      <c r="C147" s="34">
        <v>1.4112E-2</v>
      </c>
      <c r="D147" s="34">
        <v>2.6250000000000002E-3</v>
      </c>
      <c r="E147" s="34">
        <v>4.1999999999999997E-3</v>
      </c>
      <c r="F147" s="24">
        <v>0.01</v>
      </c>
      <c r="G147" s="24">
        <v>3.8080000000000002E-3</v>
      </c>
      <c r="H147" s="34">
        <v>2.6250000000000002E-3</v>
      </c>
      <c r="I147" s="24">
        <v>2.5000000000000001E-3</v>
      </c>
      <c r="J147" s="24">
        <v>3.0000000000000001E-3</v>
      </c>
      <c r="K147" s="24"/>
      <c r="L147" s="24"/>
      <c r="M147" s="54"/>
      <c r="N147" s="57">
        <v>2.7000000000000001E-3</v>
      </c>
      <c r="O147" s="34"/>
      <c r="P147" s="34">
        <v>2.0999999999999999E-3</v>
      </c>
      <c r="Q147" s="57">
        <v>5.1124453333333333E-3</v>
      </c>
      <c r="R147" s="24">
        <v>6.4000000000000003E-3</v>
      </c>
      <c r="S147" s="24"/>
      <c r="T147" s="24"/>
      <c r="U147" s="24"/>
      <c r="V147" s="24"/>
      <c r="W147" s="79">
        <f t="shared" si="92"/>
        <v>4.2494939259259262E-3</v>
      </c>
      <c r="X147" s="83">
        <f>W147/W$14</f>
        <v>0.31001795623999923</v>
      </c>
      <c r="Y147" s="84">
        <f t="shared" si="93"/>
        <v>0.68998204376000083</v>
      </c>
    </row>
    <row r="148" spans="1:25" hidden="1" outlineLevel="2">
      <c r="A148" s="8" t="s">
        <v>27</v>
      </c>
      <c r="B148" s="39">
        <v>0.05</v>
      </c>
      <c r="C148" s="34">
        <v>4.4999999999999998E-2</v>
      </c>
      <c r="D148" s="34">
        <v>4.7500000000000001E-2</v>
      </c>
      <c r="E148" s="34">
        <v>3.2500000000000001E-2</v>
      </c>
      <c r="F148" s="24">
        <v>0.05</v>
      </c>
      <c r="G148" s="24">
        <v>2.5000000000000001E-2</v>
      </c>
      <c r="H148" s="34">
        <v>2.3400000000000001E-2</v>
      </c>
      <c r="I148" s="24">
        <v>2.4E-2</v>
      </c>
      <c r="J148" s="24">
        <v>0.03</v>
      </c>
      <c r="K148" s="24"/>
      <c r="L148" s="24"/>
      <c r="M148" s="54"/>
      <c r="N148" s="57">
        <v>4.7500000000000001E-2</v>
      </c>
      <c r="O148" s="34"/>
      <c r="P148" s="34">
        <v>0.05</v>
      </c>
      <c r="Q148" s="57">
        <v>3.3125000000000009E-2</v>
      </c>
      <c r="R148" s="24">
        <v>3.0000000000000009E-2</v>
      </c>
      <c r="S148" s="24"/>
      <c r="T148" s="24"/>
      <c r="U148" s="24"/>
      <c r="V148" s="24"/>
      <c r="W148" s="79">
        <f t="shared" si="92"/>
        <v>3.4780555555555565E-2</v>
      </c>
      <c r="X148" s="83">
        <f>W148/W$15</f>
        <v>0.73314094521120887</v>
      </c>
      <c r="Y148" s="84">
        <f t="shared" si="93"/>
        <v>0.26685905478879113</v>
      </c>
    </row>
    <row r="149" spans="1:25" hidden="1" outlineLevel="2">
      <c r="A149" s="8" t="s">
        <v>28</v>
      </c>
      <c r="B149" s="39">
        <v>0.09</v>
      </c>
      <c r="C149" s="34">
        <v>6.3E-2</v>
      </c>
      <c r="D149" s="34">
        <v>4.4999999999999998E-2</v>
      </c>
      <c r="E149" s="34">
        <v>4.4999999999999998E-2</v>
      </c>
      <c r="F149" s="24">
        <v>4.4999999999999998E-2</v>
      </c>
      <c r="G149" s="24">
        <v>0.04</v>
      </c>
      <c r="H149" s="34">
        <v>4.4999999999999998E-2</v>
      </c>
      <c r="I149" s="24">
        <v>4.4999999999999998E-2</v>
      </c>
      <c r="J149" s="24">
        <v>4.4999999999999998E-2</v>
      </c>
      <c r="K149" s="24"/>
      <c r="L149" s="24"/>
      <c r="M149" s="54"/>
      <c r="N149" s="57">
        <v>4.4999999999999998E-2</v>
      </c>
      <c r="O149" s="34"/>
      <c r="P149" s="34">
        <v>4.4999999999999998E-2</v>
      </c>
      <c r="Q149" s="57">
        <v>4.4999999999999991E-2</v>
      </c>
      <c r="R149" s="24">
        <v>4.4999999999999998E-2</v>
      </c>
      <c r="S149" s="24"/>
      <c r="T149" s="24"/>
      <c r="U149" s="24"/>
      <c r="V149" s="24"/>
      <c r="W149" s="79">
        <f t="shared" si="92"/>
        <v>4.4444444444444432E-2</v>
      </c>
      <c r="X149" s="83">
        <f>W149/W$16</f>
        <v>0.98765432098765404</v>
      </c>
      <c r="Y149" s="84">
        <f t="shared" si="93"/>
        <v>1.2345679012345956E-2</v>
      </c>
    </row>
    <row r="150" spans="1:25" hidden="1" outlineLevel="2">
      <c r="A150" s="8" t="s">
        <v>29</v>
      </c>
      <c r="B150" s="39">
        <v>0.05</v>
      </c>
      <c r="C150" s="34">
        <v>2.8799999999999999E-2</v>
      </c>
      <c r="D150" s="34">
        <v>1.1875E-2</v>
      </c>
      <c r="E150" s="34">
        <v>1.0500000000000001E-2</v>
      </c>
      <c r="F150" s="24">
        <v>0.03</v>
      </c>
      <c r="G150" s="24">
        <v>7.4999999999999997E-3</v>
      </c>
      <c r="H150" s="34">
        <v>1.5625E-2</v>
      </c>
      <c r="I150" s="24">
        <v>1.9199999999999998E-2</v>
      </c>
      <c r="J150" s="24">
        <v>8.0000000000000002E-3</v>
      </c>
      <c r="K150" s="24"/>
      <c r="L150" s="24"/>
      <c r="M150" s="54"/>
      <c r="N150" s="57">
        <v>9.4999999999999998E-3</v>
      </c>
      <c r="O150" s="34"/>
      <c r="P150" s="34">
        <v>8.1399999999999997E-3</v>
      </c>
      <c r="Q150" s="57">
        <v>7.3887500000000012E-3</v>
      </c>
      <c r="R150" s="24">
        <v>6.0000000000000001E-3</v>
      </c>
      <c r="S150" s="24"/>
      <c r="T150" s="24"/>
      <c r="U150" s="24"/>
      <c r="V150" s="24"/>
      <c r="W150" s="79">
        <f t="shared" si="92"/>
        <v>1.237263888888889E-2</v>
      </c>
      <c r="X150" s="83">
        <f>W150/W$17</f>
        <v>0.45869588404261968</v>
      </c>
      <c r="Y150" s="84">
        <f t="shared" si="93"/>
        <v>0.54130411595738037</v>
      </c>
    </row>
    <row r="151" spans="1:25" hidden="1" outlineLevel="2">
      <c r="A151" s="8" t="s">
        <v>30</v>
      </c>
      <c r="B151" s="39">
        <v>0.09</v>
      </c>
      <c r="C151" s="34">
        <v>6.3E-2</v>
      </c>
      <c r="D151" s="34">
        <v>0</v>
      </c>
      <c r="E151" s="34">
        <v>1.0800000000000001E-2</v>
      </c>
      <c r="F151" s="24">
        <v>4.4999999999999998E-2</v>
      </c>
      <c r="G151" s="24">
        <v>4.4999999999999998E-2</v>
      </c>
      <c r="H151" s="34">
        <v>4.4999999999999998E-2</v>
      </c>
      <c r="I151" s="24">
        <v>2.2499999999999999E-2</v>
      </c>
      <c r="J151" s="24">
        <v>4.4999999999999998E-2</v>
      </c>
      <c r="K151" s="24"/>
      <c r="L151" s="24"/>
      <c r="M151" s="54"/>
      <c r="N151" s="57">
        <v>4.4999999999999998E-2</v>
      </c>
      <c r="O151" s="34"/>
      <c r="P151" s="34">
        <v>3.4222222222222223E-2</v>
      </c>
      <c r="Q151" s="57">
        <v>1.4658839999999999E-2</v>
      </c>
      <c r="R151" s="24">
        <v>4.0500000000000001E-2</v>
      </c>
      <c r="S151" s="24"/>
      <c r="T151" s="24"/>
      <c r="U151" s="24"/>
      <c r="V151" s="24"/>
      <c r="W151" s="79">
        <f t="shared" si="92"/>
        <v>3.7431229135802463E-2</v>
      </c>
      <c r="X151" s="83">
        <f>W151/W$18</f>
        <v>0.85397161968374735</v>
      </c>
      <c r="Y151" s="84">
        <f t="shared" si="93"/>
        <v>0.14602838031625265</v>
      </c>
    </row>
    <row r="152" spans="1:25" s="15" customFormat="1" hidden="1" outlineLevel="1">
      <c r="A152" s="13" t="s">
        <v>31</v>
      </c>
      <c r="B152" s="16">
        <f>SUM(B142:B151)</f>
        <v>1</v>
      </c>
      <c r="C152" s="40">
        <f t="shared" ref="C152:F152" si="104">SUM(C142:C151)</f>
        <v>0.340416</v>
      </c>
      <c r="D152" s="40">
        <f t="shared" si="104"/>
        <v>0.13588422</v>
      </c>
      <c r="E152" s="40">
        <f t="shared" si="104"/>
        <v>0.1198</v>
      </c>
      <c r="F152" s="40">
        <f t="shared" si="104"/>
        <v>0.21350000000000002</v>
      </c>
      <c r="G152" s="40">
        <f t="shared" ref="G152" si="105">SUM(G142:G151)</f>
        <v>0.14698300000000003</v>
      </c>
      <c r="H152" s="40">
        <f t="shared" ref="H152:I152" si="106">SUM(H142:H151)</f>
        <v>0.14152500000000001</v>
      </c>
      <c r="I152" s="40">
        <f t="shared" si="106"/>
        <v>0.16200000000000001</v>
      </c>
      <c r="J152" s="40">
        <f t="shared" ref="J152:P152" si="107">SUM(J142:J151)</f>
        <v>0.16399999999999998</v>
      </c>
      <c r="K152" s="40"/>
      <c r="L152" s="40"/>
      <c r="M152" s="56"/>
      <c r="N152" s="40">
        <f t="shared" si="107"/>
        <v>0.18180000000000002</v>
      </c>
      <c r="O152" s="40"/>
      <c r="P152" s="40">
        <f t="shared" si="107"/>
        <v>0.15971643055555557</v>
      </c>
      <c r="Q152" s="58">
        <v>0.12304317711111112</v>
      </c>
      <c r="R152" s="40">
        <f t="shared" ref="R152" si="108">SUM(R142:R151)</f>
        <v>0.140019</v>
      </c>
      <c r="S152" s="40"/>
      <c r="T152" s="40"/>
      <c r="U152" s="40"/>
      <c r="V152" s="40"/>
      <c r="W152" s="79">
        <f t="shared" si="92"/>
        <v>0.15917628974074077</v>
      </c>
      <c r="X152" s="83">
        <f>W152/W$19</f>
        <v>0.61066441746835443</v>
      </c>
      <c r="Y152" s="84">
        <f t="shared" si="93"/>
        <v>0.38933558253164557</v>
      </c>
    </row>
    <row r="153" spans="1:25" collapsed="1">
      <c r="A153" s="13" t="s">
        <v>32</v>
      </c>
      <c r="B153" s="16">
        <f t="shared" ref="B153:P153" si="109">0.4*B141+0.6*B152</f>
        <v>1</v>
      </c>
      <c r="C153" s="40">
        <f t="shared" si="109"/>
        <v>0.5392496</v>
      </c>
      <c r="D153" s="40">
        <f t="shared" si="109"/>
        <v>0.408030532</v>
      </c>
      <c r="E153" s="40">
        <f t="shared" si="109"/>
        <v>0.35737999999999998</v>
      </c>
      <c r="F153" s="40">
        <f t="shared" si="109"/>
        <v>0.39410000000000001</v>
      </c>
      <c r="G153" s="40">
        <f t="shared" si="109"/>
        <v>0.37818980000000002</v>
      </c>
      <c r="H153" s="40">
        <f t="shared" si="109"/>
        <v>0.35041500000000003</v>
      </c>
      <c r="I153" s="40">
        <f t="shared" si="109"/>
        <v>0.38280000000000003</v>
      </c>
      <c r="J153" s="40">
        <f t="shared" si="109"/>
        <v>0.40479999999999999</v>
      </c>
      <c r="K153" s="40"/>
      <c r="L153" s="40"/>
      <c r="M153" s="56"/>
      <c r="N153" s="40">
        <f t="shared" si="109"/>
        <v>0.40428000000000003</v>
      </c>
      <c r="O153" s="40"/>
      <c r="P153" s="40">
        <f t="shared" si="109"/>
        <v>0.39022985833333335</v>
      </c>
      <c r="Q153" s="58">
        <v>0.32876948960000002</v>
      </c>
      <c r="R153" s="40">
        <f t="shared" ref="R153" si="110">0.4*R141+0.6*R152</f>
        <v>0.36261140000000008</v>
      </c>
      <c r="S153" s="40"/>
      <c r="T153" s="40"/>
      <c r="U153" s="40"/>
      <c r="V153" s="40"/>
      <c r="W153" s="99">
        <f t="shared" si="92"/>
        <v>0.37735506088148152</v>
      </c>
      <c r="X153" s="75">
        <f>W153/W$20</f>
        <v>0.85630206391655816</v>
      </c>
      <c r="Y153" s="75">
        <f t="shared" si="93"/>
        <v>0.14369793608344184</v>
      </c>
    </row>
    <row r="154" spans="1:25">
      <c r="C154" s="29"/>
      <c r="D154" s="29"/>
      <c r="F154" s="29"/>
      <c r="G154" s="29"/>
      <c r="I154" s="29"/>
      <c r="J154" s="29"/>
      <c r="K154" s="29"/>
      <c r="L154" s="29"/>
      <c r="N154" s="29"/>
      <c r="O154" s="29"/>
      <c r="P154" s="29"/>
      <c r="Q154" s="62"/>
      <c r="R154" s="29"/>
      <c r="S154" s="29"/>
      <c r="T154" s="29"/>
      <c r="U154" s="29"/>
      <c r="V154" s="29"/>
      <c r="W154" s="79"/>
      <c r="X154" s="81"/>
      <c r="Y154" s="84"/>
    </row>
    <row r="155" spans="1:25">
      <c r="A155" s="5" t="s">
        <v>40</v>
      </c>
      <c r="B155" s="6"/>
      <c r="C155" s="37"/>
      <c r="D155" s="37"/>
      <c r="E155" s="37"/>
      <c r="F155" s="6"/>
      <c r="G155" s="37"/>
      <c r="H155" s="6"/>
      <c r="I155" s="37"/>
      <c r="J155" s="37"/>
      <c r="K155" s="37"/>
      <c r="L155" s="37"/>
      <c r="M155" s="53"/>
      <c r="N155" s="37"/>
      <c r="O155" s="37"/>
      <c r="P155" s="37"/>
      <c r="Q155" s="60"/>
      <c r="R155" s="37"/>
      <c r="S155" s="37"/>
      <c r="T155" s="37"/>
      <c r="U155" s="37"/>
      <c r="V155" s="37"/>
      <c r="W155" s="79"/>
      <c r="X155" s="81"/>
      <c r="Y155" s="84"/>
    </row>
    <row r="156" spans="1:25" hidden="1" outlineLevel="2">
      <c r="A156" s="8" t="s">
        <v>16</v>
      </c>
      <c r="B156" s="39">
        <v>0.25</v>
      </c>
      <c r="C156" s="34">
        <v>0.25</v>
      </c>
      <c r="D156" s="34">
        <v>0.25</v>
      </c>
      <c r="E156" s="34">
        <v>0.25</v>
      </c>
      <c r="F156" s="34">
        <v>0.25</v>
      </c>
      <c r="G156" s="24">
        <v>0.25</v>
      </c>
      <c r="H156" s="34">
        <v>0.2</v>
      </c>
      <c r="I156" s="24">
        <v>0.25</v>
      </c>
      <c r="J156" s="24">
        <v>0.23799999999999999</v>
      </c>
      <c r="K156" s="24">
        <v>0.19500000000000001</v>
      </c>
      <c r="L156" s="24">
        <v>0.25</v>
      </c>
      <c r="M156" s="54"/>
      <c r="N156" s="57">
        <v>0.25</v>
      </c>
      <c r="O156" s="24">
        <v>0.25</v>
      </c>
      <c r="P156" s="34">
        <v>0.25</v>
      </c>
      <c r="Q156" s="57">
        <v>0.19979166666666667</v>
      </c>
      <c r="R156" s="24"/>
      <c r="S156" s="24"/>
      <c r="T156" s="24"/>
      <c r="U156" s="24"/>
      <c r="V156" s="24"/>
      <c r="W156" s="79">
        <f t="shared" si="92"/>
        <v>0.23479924242424241</v>
      </c>
      <c r="X156" s="83">
        <f>W156/W$4</f>
        <v>0.98131159219535358</v>
      </c>
      <c r="Y156" s="84">
        <f t="shared" si="93"/>
        <v>1.8688407804646423E-2</v>
      </c>
    </row>
    <row r="157" spans="1:25" hidden="1" outlineLevel="2">
      <c r="A157" s="8" t="s">
        <v>17</v>
      </c>
      <c r="B157" s="39">
        <v>0.1</v>
      </c>
      <c r="C157" s="34">
        <v>0.05</v>
      </c>
      <c r="D157" s="34">
        <v>6.7000000000000004E-2</v>
      </c>
      <c r="E157" s="34">
        <v>0.05</v>
      </c>
      <c r="F157" s="34">
        <v>0.03</v>
      </c>
      <c r="G157" s="24">
        <v>0.05</v>
      </c>
      <c r="H157" s="34">
        <v>0.05</v>
      </c>
      <c r="I157" s="24">
        <v>0.05</v>
      </c>
      <c r="J157" s="24">
        <v>0.05</v>
      </c>
      <c r="K157" s="24">
        <v>0.05</v>
      </c>
      <c r="L157" s="24">
        <v>1.6500000000000001E-2</v>
      </c>
      <c r="M157" s="54"/>
      <c r="N157" s="57">
        <v>0.05</v>
      </c>
      <c r="O157" s="24">
        <v>0.05</v>
      </c>
      <c r="P157" s="34">
        <v>0.05</v>
      </c>
      <c r="Q157" s="57">
        <v>3.8775000000000011E-2</v>
      </c>
      <c r="R157" s="24"/>
      <c r="S157" s="24"/>
      <c r="T157" s="24"/>
      <c r="U157" s="24"/>
      <c r="V157" s="24"/>
      <c r="W157" s="79">
        <f t="shared" si="92"/>
        <v>4.4115909090909088E-2</v>
      </c>
      <c r="X157" s="83">
        <f>W157/W$5</f>
        <v>0.8911233289975623</v>
      </c>
      <c r="Y157" s="84">
        <f t="shared" si="93"/>
        <v>0.1088766710024377</v>
      </c>
    </row>
    <row r="158" spans="1:25" hidden="1" outlineLevel="2">
      <c r="A158" s="8" t="s">
        <v>18</v>
      </c>
      <c r="B158" s="39">
        <v>0.45</v>
      </c>
      <c r="C158" s="34">
        <v>0.33750000000000002</v>
      </c>
      <c r="D158" s="34">
        <v>0.29925000000000002</v>
      </c>
      <c r="E158" s="34">
        <v>0.21375</v>
      </c>
      <c r="F158" s="34">
        <v>0.185</v>
      </c>
      <c r="G158" s="24">
        <v>0.22500000000000001</v>
      </c>
      <c r="H158" s="34">
        <v>0.21375</v>
      </c>
      <c r="I158" s="24">
        <v>0.214</v>
      </c>
      <c r="J158" s="24">
        <v>0.27800000000000002</v>
      </c>
      <c r="K158" s="24">
        <v>0.2</v>
      </c>
      <c r="L158" s="24">
        <v>0.22500000000000001</v>
      </c>
      <c r="M158" s="54"/>
      <c r="N158" s="57">
        <v>0.23799999999999999</v>
      </c>
      <c r="O158" s="24">
        <v>0.215</v>
      </c>
      <c r="P158" s="34">
        <v>0.23599999999999999</v>
      </c>
      <c r="Q158" s="57">
        <v>0.22045895833333332</v>
      </c>
      <c r="R158" s="24"/>
      <c r="S158" s="24"/>
      <c r="T158" s="24"/>
      <c r="U158" s="24"/>
      <c r="V158" s="24"/>
      <c r="W158" s="79">
        <f t="shared" si="92"/>
        <v>0.22274626893939395</v>
      </c>
      <c r="X158" s="83">
        <f>W158/W$6</f>
        <v>0.9779656299461893</v>
      </c>
      <c r="Y158" s="84">
        <f t="shared" si="93"/>
        <v>2.2034370053810703E-2</v>
      </c>
    </row>
    <row r="159" spans="1:25" hidden="1" outlineLevel="2">
      <c r="A159" s="8" t="s">
        <v>19</v>
      </c>
      <c r="B159" s="39">
        <v>0.2</v>
      </c>
      <c r="C159" s="34">
        <v>0.2</v>
      </c>
      <c r="D159" s="34">
        <v>0.2</v>
      </c>
      <c r="E159" s="34">
        <v>0.2</v>
      </c>
      <c r="F159" s="34">
        <v>0.2</v>
      </c>
      <c r="G159" s="24">
        <v>0.2</v>
      </c>
      <c r="H159" s="34">
        <v>0.2</v>
      </c>
      <c r="I159" s="24">
        <v>0.2</v>
      </c>
      <c r="J159" s="24">
        <v>0.2</v>
      </c>
      <c r="K159" s="24">
        <v>0.2</v>
      </c>
      <c r="L159" s="24">
        <v>0.2</v>
      </c>
      <c r="M159" s="54"/>
      <c r="N159" s="57">
        <v>0.2</v>
      </c>
      <c r="O159" s="24">
        <v>0.2</v>
      </c>
      <c r="P159" s="34">
        <v>0.2</v>
      </c>
      <c r="Q159" s="57">
        <v>0.17833333333333337</v>
      </c>
      <c r="R159" s="24"/>
      <c r="S159" s="24"/>
      <c r="T159" s="24"/>
      <c r="U159" s="24"/>
      <c r="V159" s="24"/>
      <c r="W159" s="79">
        <f t="shared" si="92"/>
        <v>0.19803030303030303</v>
      </c>
      <c r="X159" s="83">
        <f>W159/W$7</f>
        <v>1.0198985563792431</v>
      </c>
      <c r="Y159" s="84">
        <f t="shared" si="93"/>
        <v>-1.9898556379243093E-2</v>
      </c>
    </row>
    <row r="160" spans="1:25" s="15" customFormat="1" hidden="1" outlineLevel="1">
      <c r="A160" s="13" t="s">
        <v>20</v>
      </c>
      <c r="B160" s="16">
        <f>SUM(B156:B159)</f>
        <v>1</v>
      </c>
      <c r="C160" s="40">
        <f t="shared" ref="C160:D160" si="111">SUM(C156:C159)</f>
        <v>0.83749999999999991</v>
      </c>
      <c r="D160" s="40">
        <f t="shared" si="111"/>
        <v>0.81624999999999992</v>
      </c>
      <c r="E160" s="40">
        <f t="shared" ref="E160:F160" si="112">SUM(E156:E159)</f>
        <v>0.71374999999999988</v>
      </c>
      <c r="F160" s="40">
        <f t="shared" si="112"/>
        <v>0.66500000000000004</v>
      </c>
      <c r="G160" s="40">
        <f t="shared" ref="G160" si="113">SUM(G156:G159)</f>
        <v>0.72500000000000009</v>
      </c>
      <c r="H160" s="40">
        <f t="shared" ref="H160:I160" si="114">SUM(H156:H159)</f>
        <v>0.66375000000000006</v>
      </c>
      <c r="I160" s="40">
        <f t="shared" si="114"/>
        <v>0.71399999999999997</v>
      </c>
      <c r="J160" s="40">
        <f t="shared" ref="J160:N160" si="115">SUM(J156:J159)</f>
        <v>0.76600000000000001</v>
      </c>
      <c r="K160" s="40">
        <f t="shared" si="115"/>
        <v>0.64500000000000002</v>
      </c>
      <c r="L160" s="40">
        <f t="shared" si="115"/>
        <v>0.6915</v>
      </c>
      <c r="M160" s="55"/>
      <c r="N160" s="58">
        <f t="shared" si="115"/>
        <v>0.73799999999999999</v>
      </c>
      <c r="O160" s="59">
        <v>0.71500000000000008</v>
      </c>
      <c r="P160" s="58">
        <f t="shared" ref="P160" si="116">SUM(P156:P159)</f>
        <v>0.73599999999999999</v>
      </c>
      <c r="Q160" s="58">
        <v>0.63735895833333334</v>
      </c>
      <c r="R160" s="40"/>
      <c r="S160" s="40"/>
      <c r="T160" s="40"/>
      <c r="U160" s="40"/>
      <c r="V160" s="40"/>
      <c r="W160" s="79">
        <f t="shared" si="92"/>
        <v>0.69969172348484843</v>
      </c>
      <c r="X160" s="83">
        <f>W160/W$8</f>
        <v>0.9844990507601542</v>
      </c>
      <c r="Y160" s="84">
        <f t="shared" si="93"/>
        <v>1.5500949239845796E-2</v>
      </c>
    </row>
    <row r="161" spans="1:25" hidden="1" outlineLevel="2">
      <c r="A161" s="8" t="s">
        <v>21</v>
      </c>
      <c r="B161" s="39">
        <v>0.1</v>
      </c>
      <c r="C161" s="34">
        <v>1.6799999999999999E-2</v>
      </c>
      <c r="D161" s="34">
        <v>5.1000000000000004E-3</v>
      </c>
      <c r="E161" s="34">
        <v>4.0000000000000001E-3</v>
      </c>
      <c r="F161" s="24">
        <v>6.0000000000000001E-3</v>
      </c>
      <c r="G161" s="24">
        <v>2.9750000000000002E-3</v>
      </c>
      <c r="H161" s="34">
        <v>3.0625000000000001E-3</v>
      </c>
      <c r="I161" s="24">
        <v>8.8000000000000005E-3</v>
      </c>
      <c r="J161" s="24">
        <v>2E-3</v>
      </c>
      <c r="K161" s="24">
        <v>6.0000000000000001E-3</v>
      </c>
      <c r="L161" s="24">
        <v>2.5000000000000001E-3</v>
      </c>
      <c r="M161" s="54"/>
      <c r="N161" s="57">
        <v>3.8E-3</v>
      </c>
      <c r="O161" s="24">
        <v>2.2499999999999998E-3</v>
      </c>
      <c r="P161" s="34">
        <v>2.5000000000000005E-3</v>
      </c>
      <c r="Q161" s="57">
        <v>2.7917777777777771E-3</v>
      </c>
      <c r="R161" s="24"/>
      <c r="S161" s="24"/>
      <c r="T161" s="24"/>
      <c r="U161" s="24"/>
      <c r="V161" s="24"/>
      <c r="W161" s="79">
        <f t="shared" si="92"/>
        <v>3.8799343434343437E-3</v>
      </c>
      <c r="X161" s="83">
        <f>W161/W$9</f>
        <v>0.31540131785422271</v>
      </c>
      <c r="Y161" s="84">
        <f t="shared" si="93"/>
        <v>0.68459868214577724</v>
      </c>
    </row>
    <row r="162" spans="1:25" hidden="1" outlineLevel="2">
      <c r="A162" s="8" t="s">
        <v>22</v>
      </c>
      <c r="B162" s="39">
        <v>0.04</v>
      </c>
      <c r="C162" s="34">
        <v>6.7200000000000003E-3</v>
      </c>
      <c r="D162" s="34">
        <v>2.4120000000000001E-3</v>
      </c>
      <c r="E162" s="34">
        <v>2E-3</v>
      </c>
      <c r="F162" s="24">
        <v>6.0000000000000001E-3</v>
      </c>
      <c r="G162" s="24">
        <v>1E-3</v>
      </c>
      <c r="H162" s="34">
        <v>1E-3</v>
      </c>
      <c r="I162" s="24">
        <v>1.5E-3</v>
      </c>
      <c r="J162" s="24">
        <v>1E-3</v>
      </c>
      <c r="K162" s="24">
        <v>1E-3</v>
      </c>
      <c r="L162" s="24">
        <v>1.8400000000000001E-3</v>
      </c>
      <c r="M162" s="54"/>
      <c r="N162" s="57">
        <v>1.4E-3</v>
      </c>
      <c r="O162" s="24">
        <v>1E-3</v>
      </c>
      <c r="P162" s="34">
        <v>1.1000000000000001E-3</v>
      </c>
      <c r="Q162" s="57">
        <v>1.1979666666666667E-3</v>
      </c>
      <c r="R162" s="24"/>
      <c r="S162" s="24"/>
      <c r="T162" s="24"/>
      <c r="U162" s="24"/>
      <c r="V162" s="24"/>
      <c r="W162" s="79">
        <f t="shared" si="92"/>
        <v>1.6398151515151517E-3</v>
      </c>
      <c r="X162" s="83">
        <f>W162/W$10</f>
        <v>0.26901168217122667</v>
      </c>
      <c r="Y162" s="84">
        <f t="shared" si="93"/>
        <v>0.73098831782877327</v>
      </c>
    </row>
    <row r="163" spans="1:25" hidden="1" outlineLevel="2">
      <c r="A163" s="8" t="s">
        <v>23</v>
      </c>
      <c r="B163" s="39">
        <v>0.1</v>
      </c>
      <c r="C163" s="34">
        <v>1.6799999999999999E-2</v>
      </c>
      <c r="D163" s="34">
        <v>2.1250000000000002E-3</v>
      </c>
      <c r="E163" s="34">
        <v>4.0000000000000001E-3</v>
      </c>
      <c r="F163" s="24">
        <v>6.0000000000000001E-3</v>
      </c>
      <c r="G163" s="24">
        <v>2.5000000000000001E-3</v>
      </c>
      <c r="H163" s="34">
        <v>1.8749999999999999E-3</v>
      </c>
      <c r="I163" s="24">
        <v>2.5000000000000001E-3</v>
      </c>
      <c r="J163" s="24">
        <v>3.0000000000000001E-3</v>
      </c>
      <c r="K163" s="24">
        <v>2.5000000000000027E-3</v>
      </c>
      <c r="L163" s="24">
        <v>2.5000000000000001E-3</v>
      </c>
      <c r="M163" s="54"/>
      <c r="N163" s="57">
        <v>2.5000000000000001E-3</v>
      </c>
      <c r="O163" s="24">
        <v>2.5000000000000001E-3</v>
      </c>
      <c r="P163" s="34">
        <v>2.5000000000000001E-3</v>
      </c>
      <c r="Q163" s="57">
        <v>1.8795833333333336E-3</v>
      </c>
      <c r="R163" s="24"/>
      <c r="S163" s="24"/>
      <c r="T163" s="24"/>
      <c r="U163" s="24"/>
      <c r="V163" s="24"/>
      <c r="W163" s="79">
        <f t="shared" si="92"/>
        <v>2.7504166666666666E-3</v>
      </c>
      <c r="X163" s="83">
        <f>W163/W$11</f>
        <v>0.29023130191730917</v>
      </c>
      <c r="Y163" s="84">
        <f t="shared" si="93"/>
        <v>0.70976869808269083</v>
      </c>
    </row>
    <row r="164" spans="1:25" hidden="1" outlineLevel="2">
      <c r="A164" s="8" t="s">
        <v>24</v>
      </c>
      <c r="B164" s="39">
        <v>0.24</v>
      </c>
      <c r="C164" s="34">
        <v>7.2576000000000002E-2</v>
      </c>
      <c r="D164" s="34">
        <v>1.50639125E-2</v>
      </c>
      <c r="E164" s="34">
        <v>4.7999999999999996E-3</v>
      </c>
      <c r="F164" s="24">
        <v>1.0999999999999999E-2</v>
      </c>
      <c r="G164" s="24">
        <v>1.5525000000000001E-2</v>
      </c>
      <c r="H164" s="34">
        <v>2.875E-3</v>
      </c>
      <c r="I164" s="24">
        <v>2.8500000000000001E-2</v>
      </c>
      <c r="J164" s="24">
        <v>2.5999999999999999E-2</v>
      </c>
      <c r="K164" s="24">
        <v>2.6999999999999993E-2</v>
      </c>
      <c r="L164" s="24">
        <v>3.0000000000000001E-3</v>
      </c>
      <c r="M164" s="54"/>
      <c r="N164" s="57">
        <v>1.7100000000000001E-2</v>
      </c>
      <c r="O164" s="24">
        <v>5.0000000000000001E-3</v>
      </c>
      <c r="P164" s="34">
        <v>9.6002083333333339E-3</v>
      </c>
      <c r="Q164" s="57">
        <v>7.5895139999999995E-3</v>
      </c>
      <c r="R164" s="24"/>
      <c r="S164" s="24"/>
      <c r="T164" s="24"/>
      <c r="U164" s="24"/>
      <c r="V164" s="24"/>
      <c r="W164" s="79">
        <f t="shared" si="92"/>
        <v>1.3926338393939393E-2</v>
      </c>
      <c r="X164" s="83">
        <f>W164/W$12</f>
        <v>0.3232755018885658</v>
      </c>
      <c r="Y164" s="84">
        <f t="shared" si="93"/>
        <v>0.6767244981114342</v>
      </c>
    </row>
    <row r="165" spans="1:25" hidden="1" outlineLevel="2">
      <c r="A165" s="8" t="s">
        <v>25</v>
      </c>
      <c r="B165" s="39">
        <v>0.1</v>
      </c>
      <c r="C165" s="34">
        <v>1.3608E-2</v>
      </c>
      <c r="D165" s="34">
        <v>3.375E-3</v>
      </c>
      <c r="E165" s="34">
        <v>2E-3</v>
      </c>
      <c r="F165" s="24">
        <v>4.4999999999999997E-3</v>
      </c>
      <c r="G165" s="24">
        <v>3.0000000000000001E-3</v>
      </c>
      <c r="H165" s="34">
        <v>9.3749999999999997E-4</v>
      </c>
      <c r="I165" s="24">
        <v>7.4999999999999997E-3</v>
      </c>
      <c r="J165" s="24">
        <v>1E-3</v>
      </c>
      <c r="K165" s="24">
        <v>3.7499999999999999E-3</v>
      </c>
      <c r="L165" s="24">
        <v>1.25E-3</v>
      </c>
      <c r="M165" s="54"/>
      <c r="N165" s="57">
        <v>6.3E-3</v>
      </c>
      <c r="O165" s="24">
        <v>1.3125000000000003E-3</v>
      </c>
      <c r="P165" s="34">
        <v>4.5539999999999999E-3</v>
      </c>
      <c r="Q165" s="57">
        <v>4.2993000000000007E-3</v>
      </c>
      <c r="R165" s="24"/>
      <c r="S165" s="24"/>
      <c r="T165" s="24"/>
      <c r="U165" s="24"/>
      <c r="V165" s="24"/>
      <c r="W165" s="79">
        <f t="shared" si="92"/>
        <v>3.4912090909090909E-3</v>
      </c>
      <c r="X165" s="83">
        <f>W165/W$13</f>
        <v>0.27371566486610727</v>
      </c>
      <c r="Y165" s="84">
        <f t="shared" si="93"/>
        <v>0.72628433513389279</v>
      </c>
    </row>
    <row r="166" spans="1:25" hidden="1" outlineLevel="2">
      <c r="A166" s="8" t="s">
        <v>26</v>
      </c>
      <c r="B166" s="39">
        <v>0.14000000000000001</v>
      </c>
      <c r="C166" s="34">
        <v>1.4112E-2</v>
      </c>
      <c r="D166" s="34">
        <v>2.6250000000000002E-3</v>
      </c>
      <c r="E166" s="34">
        <v>4.1999999999999997E-3</v>
      </c>
      <c r="F166" s="24">
        <v>0.01</v>
      </c>
      <c r="G166" s="24">
        <v>3.8080000000000002E-3</v>
      </c>
      <c r="H166" s="34">
        <v>2.6250000000000002E-3</v>
      </c>
      <c r="I166" s="24">
        <v>2.5000000000000001E-3</v>
      </c>
      <c r="J166" s="24">
        <v>3.0000000000000001E-3</v>
      </c>
      <c r="K166" s="24">
        <v>2.7500000000000029E-3</v>
      </c>
      <c r="L166" s="24">
        <v>3.5000000000000001E-3</v>
      </c>
      <c r="M166" s="54"/>
      <c r="N166" s="57">
        <v>2.7000000000000001E-3</v>
      </c>
      <c r="O166" s="24">
        <v>2.6250000000000006E-3</v>
      </c>
      <c r="P166" s="34">
        <v>2.0999999999999999E-3</v>
      </c>
      <c r="Q166" s="57">
        <v>5.1124453333333333E-3</v>
      </c>
      <c r="R166" s="24"/>
      <c r="S166" s="24"/>
      <c r="T166" s="24"/>
      <c r="U166" s="24"/>
      <c r="V166" s="24"/>
      <c r="W166" s="79">
        <f t="shared" si="92"/>
        <v>3.7018586666666669E-3</v>
      </c>
      <c r="X166" s="83">
        <f>W166/W$14</f>
        <v>0.27006572503319154</v>
      </c>
      <c r="Y166" s="84">
        <f t="shared" si="93"/>
        <v>0.72993427496680852</v>
      </c>
    </row>
    <row r="167" spans="1:25" hidden="1" outlineLevel="2">
      <c r="A167" s="8" t="s">
        <v>27</v>
      </c>
      <c r="B167" s="39">
        <v>0.05</v>
      </c>
      <c r="C167" s="34">
        <v>4.4999999999999998E-2</v>
      </c>
      <c r="D167" s="34">
        <v>4.7500000000000001E-2</v>
      </c>
      <c r="E167" s="34">
        <v>3.2500000000000001E-2</v>
      </c>
      <c r="F167" s="24">
        <v>0.04</v>
      </c>
      <c r="G167" s="24">
        <v>2.4E-2</v>
      </c>
      <c r="H167" s="34">
        <v>2.0799999999999999E-2</v>
      </c>
      <c r="I167" s="24">
        <v>1.2E-2</v>
      </c>
      <c r="J167" s="24">
        <v>0.03</v>
      </c>
      <c r="K167" s="24">
        <v>0.05</v>
      </c>
      <c r="L167" s="24">
        <v>1.2500000000000001E-2</v>
      </c>
      <c r="M167" s="54"/>
      <c r="N167" s="57">
        <v>4.4999999999999998E-2</v>
      </c>
      <c r="O167" s="24">
        <v>0.04</v>
      </c>
      <c r="P167" s="34">
        <v>0.05</v>
      </c>
      <c r="Q167" s="57">
        <v>2.4843750000000005E-2</v>
      </c>
      <c r="R167" s="24"/>
      <c r="S167" s="24"/>
      <c r="T167" s="24"/>
      <c r="U167" s="24"/>
      <c r="V167" s="24"/>
      <c r="W167" s="79">
        <f t="shared" si="92"/>
        <v>3.1740340909090906E-2</v>
      </c>
      <c r="X167" s="83">
        <f>W167/W$15</f>
        <v>0.66905611953918087</v>
      </c>
      <c r="Y167" s="84">
        <f t="shared" si="93"/>
        <v>0.33094388046081913</v>
      </c>
    </row>
    <row r="168" spans="1:25" hidden="1" outlineLevel="2">
      <c r="A168" s="8" t="s">
        <v>28</v>
      </c>
      <c r="B168" s="39">
        <v>0.09</v>
      </c>
      <c r="C168" s="34">
        <v>6.3E-2</v>
      </c>
      <c r="D168" s="34">
        <v>4.4999999999999998E-2</v>
      </c>
      <c r="E168" s="34">
        <v>4.4999999999999998E-2</v>
      </c>
      <c r="F168" s="24">
        <v>4.4999999999999998E-2</v>
      </c>
      <c r="G168" s="24">
        <v>0.04</v>
      </c>
      <c r="H168" s="34">
        <v>4.4999999999999998E-2</v>
      </c>
      <c r="I168" s="24">
        <v>4.4999999999999998E-2</v>
      </c>
      <c r="J168" s="24">
        <v>4.4999999999999998E-2</v>
      </c>
      <c r="K168" s="24">
        <v>4.4999999999999998E-2</v>
      </c>
      <c r="L168" s="24">
        <v>4.4999999999999998E-2</v>
      </c>
      <c r="M168" s="54"/>
      <c r="N168" s="57">
        <v>4.4999999999999998E-2</v>
      </c>
      <c r="O168" s="24">
        <v>4.4999999999999998E-2</v>
      </c>
      <c r="P168" s="34">
        <v>4.4999999999999998E-2</v>
      </c>
      <c r="Q168" s="57">
        <v>4.4999999999999991E-2</v>
      </c>
      <c r="R168" s="24"/>
      <c r="S168" s="24"/>
      <c r="T168" s="24"/>
      <c r="U168" s="24"/>
      <c r="V168" s="24"/>
      <c r="W168" s="79">
        <f t="shared" si="92"/>
        <v>4.4545454545454534E-2</v>
      </c>
      <c r="X168" s="83">
        <f>W168/W$16</f>
        <v>0.98989898989898972</v>
      </c>
      <c r="Y168" s="84">
        <f t="shared" si="93"/>
        <v>1.0101010101010277E-2</v>
      </c>
    </row>
    <row r="169" spans="1:25" hidden="1" outlineLevel="2">
      <c r="A169" s="8" t="s">
        <v>29</v>
      </c>
      <c r="B169" s="39">
        <v>0.05</v>
      </c>
      <c r="C169" s="34">
        <v>2.8799999999999999E-2</v>
      </c>
      <c r="D169" s="34">
        <v>1.1875E-2</v>
      </c>
      <c r="E169" s="34">
        <v>1.0500000000000001E-2</v>
      </c>
      <c r="F169" s="24">
        <v>0.03</v>
      </c>
      <c r="G169" s="24">
        <v>7.1999999999999998E-3</v>
      </c>
      <c r="H169" s="34">
        <v>1.2500000000000001E-2</v>
      </c>
      <c r="I169" s="24">
        <v>1.54E-2</v>
      </c>
      <c r="J169" s="24">
        <v>6.0000000000000001E-3</v>
      </c>
      <c r="K169" s="24">
        <v>1.125E-2</v>
      </c>
      <c r="L169" s="24">
        <v>3.15E-3</v>
      </c>
      <c r="M169" s="54"/>
      <c r="N169" s="57">
        <v>8.9999999999999993E-3</v>
      </c>
      <c r="O169" s="24">
        <v>2E-3</v>
      </c>
      <c r="P169" s="34">
        <v>6.5119999999999987E-3</v>
      </c>
      <c r="Q169" s="57">
        <v>7.3887500000000012E-3</v>
      </c>
      <c r="R169" s="24"/>
      <c r="S169" s="24"/>
      <c r="T169" s="24"/>
      <c r="U169" s="24"/>
      <c r="V169" s="24"/>
      <c r="W169" s="79">
        <f t="shared" si="92"/>
        <v>1.0036431818181818E-2</v>
      </c>
      <c r="X169" s="83">
        <f>W169/W$17</f>
        <v>0.37208472718044494</v>
      </c>
      <c r="Y169" s="84">
        <f t="shared" si="93"/>
        <v>0.62791527281955506</v>
      </c>
    </row>
    <row r="170" spans="1:25" hidden="1" outlineLevel="2">
      <c r="A170" s="8" t="s">
        <v>30</v>
      </c>
      <c r="B170" s="39">
        <v>0.09</v>
      </c>
      <c r="C170" s="34">
        <v>5.67E-2</v>
      </c>
      <c r="D170" s="34">
        <v>0</v>
      </c>
      <c r="E170" s="34">
        <v>5.0000000000000001E-3</v>
      </c>
      <c r="F170" s="24">
        <v>4.4999999999999998E-2</v>
      </c>
      <c r="G170" s="24">
        <v>0.04</v>
      </c>
      <c r="H170" s="34">
        <v>2.2499999999999999E-2</v>
      </c>
      <c r="I170" s="24">
        <v>1.1299999999999999E-2</v>
      </c>
      <c r="J170" s="24">
        <v>3.5999999999999997E-2</v>
      </c>
      <c r="K170" s="24">
        <v>4.4999999999999998E-2</v>
      </c>
      <c r="L170" s="24">
        <v>2.2499999999999999E-2</v>
      </c>
      <c r="M170" s="54"/>
      <c r="N170" s="57">
        <v>4.0500000000000001E-2</v>
      </c>
      <c r="O170" s="24">
        <v>4.4999999999999998E-2</v>
      </c>
      <c r="P170" s="34">
        <v>1.7111111111111115E-2</v>
      </c>
      <c r="Q170" s="57">
        <v>8.7953039999999986E-3</v>
      </c>
      <c r="R170" s="24"/>
      <c r="S170" s="24"/>
      <c r="T170" s="24"/>
      <c r="U170" s="24"/>
      <c r="V170" s="24"/>
      <c r="W170" s="79">
        <f t="shared" si="92"/>
        <v>3.0336946828282828E-2</v>
      </c>
      <c r="X170" s="83">
        <f>W170/W$18</f>
        <v>0.69211971440256059</v>
      </c>
      <c r="Y170" s="84">
        <f t="shared" si="93"/>
        <v>0.30788028559743941</v>
      </c>
    </row>
    <row r="171" spans="1:25" s="15" customFormat="1" hidden="1" outlineLevel="1">
      <c r="A171" s="13" t="s">
        <v>31</v>
      </c>
      <c r="B171" s="16">
        <f>SUM(B161:B170)</f>
        <v>1</v>
      </c>
      <c r="C171" s="40">
        <f t="shared" ref="C171:F171" si="117">SUM(C161:C170)</f>
        <v>0.33411599999999997</v>
      </c>
      <c r="D171" s="40">
        <f t="shared" si="117"/>
        <v>0.13507591250000001</v>
      </c>
      <c r="E171" s="40">
        <f t="shared" si="117"/>
        <v>0.114</v>
      </c>
      <c r="F171" s="40">
        <f t="shared" si="117"/>
        <v>0.20350000000000001</v>
      </c>
      <c r="G171" s="40">
        <f t="shared" ref="G171" si="118">SUM(G161:G170)</f>
        <v>0.14000799999999999</v>
      </c>
      <c r="H171" s="40">
        <f t="shared" ref="H171:I171" si="119">SUM(H161:H170)</f>
        <v>0.113175</v>
      </c>
      <c r="I171" s="40">
        <f t="shared" si="119"/>
        <v>0.13500000000000001</v>
      </c>
      <c r="J171" s="40">
        <f t="shared" ref="J171:N171" si="120">SUM(J161:J170)</f>
        <v>0.153</v>
      </c>
      <c r="K171" s="40">
        <f t="shared" si="120"/>
        <v>0.19425000000000003</v>
      </c>
      <c r="L171" s="40">
        <f t="shared" si="120"/>
        <v>9.7739999999999994E-2</v>
      </c>
      <c r="M171" s="55"/>
      <c r="N171" s="40">
        <f t="shared" si="120"/>
        <v>0.17330000000000001</v>
      </c>
      <c r="O171" s="40">
        <v>0.1466875</v>
      </c>
      <c r="P171" s="40">
        <f t="shared" ref="P171" si="121">SUM(P161:P170)</f>
        <v>0.14097731944444444</v>
      </c>
      <c r="Q171" s="58">
        <v>0.1088983911111111</v>
      </c>
      <c r="R171" s="40"/>
      <c r="S171" s="40"/>
      <c r="T171" s="40"/>
      <c r="U171" s="40"/>
      <c r="V171" s="40"/>
      <c r="W171" s="79">
        <f t="shared" si="92"/>
        <v>0.14604874641414145</v>
      </c>
      <c r="X171" s="83">
        <f>W171/W$19</f>
        <v>0.56030186905498636</v>
      </c>
      <c r="Y171" s="84">
        <f t="shared" si="93"/>
        <v>0.43969813094501364</v>
      </c>
    </row>
    <row r="172" spans="1:25" collapsed="1">
      <c r="A172" s="13" t="s">
        <v>32</v>
      </c>
      <c r="B172" s="16">
        <f t="shared" ref="B172:N172" si="122">0.4*B160+0.6*B171</f>
        <v>1</v>
      </c>
      <c r="C172" s="40">
        <f t="shared" si="122"/>
        <v>0.53546959999999988</v>
      </c>
      <c r="D172" s="40">
        <f t="shared" si="122"/>
        <v>0.40754554749999999</v>
      </c>
      <c r="E172" s="40">
        <f t="shared" si="122"/>
        <v>0.35389999999999999</v>
      </c>
      <c r="F172" s="40">
        <f t="shared" si="122"/>
        <v>0.3881</v>
      </c>
      <c r="G172" s="40">
        <f t="shared" si="122"/>
        <v>0.37400480000000003</v>
      </c>
      <c r="H172" s="40">
        <f t="shared" si="122"/>
        <v>0.33340500000000001</v>
      </c>
      <c r="I172" s="40">
        <f t="shared" si="122"/>
        <v>0.36660000000000004</v>
      </c>
      <c r="J172" s="40">
        <f t="shared" si="122"/>
        <v>0.3982</v>
      </c>
      <c r="K172" s="40">
        <f t="shared" si="122"/>
        <v>0.37455000000000005</v>
      </c>
      <c r="L172" s="40">
        <f t="shared" si="122"/>
        <v>0.33524399999999999</v>
      </c>
      <c r="M172" s="55"/>
      <c r="N172" s="40">
        <f t="shared" si="122"/>
        <v>0.39918000000000003</v>
      </c>
      <c r="O172" s="40">
        <v>0.37401250000000003</v>
      </c>
      <c r="P172" s="40">
        <f t="shared" ref="P172" si="123">0.4*P160+0.6*P171</f>
        <v>0.37898639166666664</v>
      </c>
      <c r="Q172" s="58">
        <v>0.32028261800000002</v>
      </c>
      <c r="R172" s="40"/>
      <c r="S172" s="40"/>
      <c r="T172" s="40"/>
      <c r="U172" s="40"/>
      <c r="V172" s="40"/>
      <c r="W172" s="99">
        <f t="shared" si="92"/>
        <v>0.3675059372424242</v>
      </c>
      <c r="X172" s="75">
        <f>W172/W$20</f>
        <v>0.83395222480165887</v>
      </c>
      <c r="Y172" s="75">
        <f t="shared" si="93"/>
        <v>0.16604777519834113</v>
      </c>
    </row>
    <row r="173" spans="1:25">
      <c r="C173" s="29"/>
      <c r="D173" s="29"/>
      <c r="F173" s="29"/>
      <c r="G173" s="29"/>
      <c r="I173" s="29"/>
      <c r="J173" s="29"/>
      <c r="K173" s="29"/>
      <c r="L173" s="29"/>
      <c r="N173" s="29"/>
      <c r="O173" s="29"/>
      <c r="P173" s="29"/>
      <c r="Q173" s="62"/>
      <c r="R173" s="29"/>
      <c r="S173" s="29"/>
      <c r="T173" s="29"/>
      <c r="U173" s="29"/>
      <c r="V173" s="29"/>
      <c r="W173" s="79"/>
      <c r="X173" s="81"/>
      <c r="Y173" s="84"/>
    </row>
    <row r="174" spans="1:25">
      <c r="A174" s="5" t="s">
        <v>41</v>
      </c>
      <c r="B174" s="6"/>
      <c r="C174" s="37"/>
      <c r="D174" s="37"/>
      <c r="E174" s="37"/>
      <c r="F174" s="6"/>
      <c r="G174" s="37"/>
      <c r="H174" s="6"/>
      <c r="I174" s="37"/>
      <c r="J174" s="37"/>
      <c r="K174" s="37"/>
      <c r="L174" s="37"/>
      <c r="M174" s="53"/>
      <c r="N174" s="37"/>
      <c r="O174" s="37"/>
      <c r="P174" s="37"/>
      <c r="Q174" s="60"/>
      <c r="R174" s="37"/>
      <c r="S174" s="37"/>
      <c r="T174" s="37"/>
      <c r="U174" s="37"/>
      <c r="V174" s="37"/>
      <c r="W174" s="79"/>
      <c r="X174" s="81"/>
      <c r="Y174" s="84"/>
    </row>
    <row r="175" spans="1:25" hidden="1" outlineLevel="2">
      <c r="A175" s="8" t="s">
        <v>16</v>
      </c>
      <c r="B175" s="39">
        <v>0.25</v>
      </c>
      <c r="C175" s="34">
        <v>0.25</v>
      </c>
      <c r="D175" s="34">
        <v>0.25</v>
      </c>
      <c r="E175" s="34">
        <v>0.25</v>
      </c>
      <c r="F175" s="34">
        <v>0.25</v>
      </c>
      <c r="G175" s="24">
        <v>0.25</v>
      </c>
      <c r="H175" s="34">
        <v>0.2</v>
      </c>
      <c r="I175" s="24">
        <v>0.25</v>
      </c>
      <c r="J175" s="24">
        <v>0.25</v>
      </c>
      <c r="K175" s="24"/>
      <c r="L175" s="24">
        <v>0.25</v>
      </c>
      <c r="M175" s="54"/>
      <c r="N175" s="57">
        <v>0.25</v>
      </c>
      <c r="O175" s="57">
        <v>0.25</v>
      </c>
      <c r="P175" s="34">
        <v>0.25</v>
      </c>
      <c r="Q175" s="57"/>
      <c r="R175" s="24"/>
      <c r="S175" s="24"/>
      <c r="T175" s="24"/>
      <c r="U175" s="24"/>
      <c r="V175" s="24"/>
      <c r="W175" s="79">
        <f t="shared" si="92"/>
        <v>0.24444444444444446</v>
      </c>
      <c r="X175" s="83">
        <f>W175/W$4</f>
        <v>1.0216224060368597</v>
      </c>
      <c r="Y175" s="84">
        <f t="shared" si="93"/>
        <v>-2.162240603685972E-2</v>
      </c>
    </row>
    <row r="176" spans="1:25" hidden="1" outlineLevel="2">
      <c r="A176" s="8" t="s">
        <v>17</v>
      </c>
      <c r="B176" s="39">
        <v>0.1</v>
      </c>
      <c r="C176" s="34">
        <v>0.05</v>
      </c>
      <c r="D176" s="34">
        <v>6.7000000000000004E-2</v>
      </c>
      <c r="E176" s="34">
        <v>0.05</v>
      </c>
      <c r="F176" s="34">
        <v>0.05</v>
      </c>
      <c r="G176" s="24">
        <v>0.05</v>
      </c>
      <c r="H176" s="34">
        <v>0.05</v>
      </c>
      <c r="I176" s="24">
        <v>0.05</v>
      </c>
      <c r="J176" s="24">
        <v>0.05</v>
      </c>
      <c r="K176" s="24"/>
      <c r="L176" s="24">
        <v>0.05</v>
      </c>
      <c r="M176" s="54"/>
      <c r="N176" s="57">
        <v>0.05</v>
      </c>
      <c r="O176" s="57">
        <v>0.05</v>
      </c>
      <c r="P176" s="34">
        <v>0.05</v>
      </c>
      <c r="Q176" s="57"/>
      <c r="R176" s="24"/>
      <c r="S176" s="24"/>
      <c r="T176" s="24"/>
      <c r="U176" s="24"/>
      <c r="V176" s="24"/>
      <c r="W176" s="79">
        <f t="shared" si="92"/>
        <v>4.9999999999999996E-2</v>
      </c>
      <c r="X176" s="83">
        <f>W176/W$5</f>
        <v>1.0099795599374772</v>
      </c>
      <c r="Y176" s="84">
        <f t="shared" si="93"/>
        <v>-9.9795599374772337E-3</v>
      </c>
    </row>
    <row r="177" spans="1:25" hidden="1" outlineLevel="2">
      <c r="A177" s="8" t="s">
        <v>18</v>
      </c>
      <c r="B177" s="39">
        <v>0.45</v>
      </c>
      <c r="C177" s="34">
        <v>0.33750000000000002</v>
      </c>
      <c r="D177" s="34">
        <v>0.29925000000000002</v>
      </c>
      <c r="E177" s="34">
        <v>0.21375</v>
      </c>
      <c r="F177" s="34">
        <v>0.22500000000000001</v>
      </c>
      <c r="G177" s="24">
        <v>0.22500000000000001</v>
      </c>
      <c r="H177" s="34">
        <v>0.21375</v>
      </c>
      <c r="I177" s="24">
        <v>0.214</v>
      </c>
      <c r="J177" s="24">
        <v>0.27800000000000002</v>
      </c>
      <c r="K177" s="24"/>
      <c r="L177" s="24">
        <v>0.22500000000000001</v>
      </c>
      <c r="M177" s="54"/>
      <c r="N177" s="57">
        <v>0.23799999999999999</v>
      </c>
      <c r="O177" s="57">
        <v>0.215</v>
      </c>
      <c r="P177" s="34">
        <v>0.23599999999999999</v>
      </c>
      <c r="Q177" s="57"/>
      <c r="R177" s="24"/>
      <c r="S177" s="24"/>
      <c r="T177" s="24"/>
      <c r="U177" s="24"/>
      <c r="V177" s="24"/>
      <c r="W177" s="79">
        <f t="shared" si="92"/>
        <v>0.22997222222222222</v>
      </c>
      <c r="X177" s="83">
        <f>W177/W$6</f>
        <v>1.0096911173711913</v>
      </c>
      <c r="Y177" s="84">
        <f t="shared" si="93"/>
        <v>-9.6911173711913268E-3</v>
      </c>
    </row>
    <row r="178" spans="1:25" hidden="1" outlineLevel="2">
      <c r="A178" s="8" t="s">
        <v>19</v>
      </c>
      <c r="B178" s="39">
        <v>0.2</v>
      </c>
      <c r="C178" s="34">
        <v>0.2</v>
      </c>
      <c r="D178" s="34">
        <v>0.2</v>
      </c>
      <c r="E178" s="34">
        <v>0.2</v>
      </c>
      <c r="F178" s="34">
        <v>0.2</v>
      </c>
      <c r="G178" s="24">
        <v>0.2</v>
      </c>
      <c r="H178" s="34">
        <v>0.2</v>
      </c>
      <c r="I178" s="24">
        <v>0.2</v>
      </c>
      <c r="J178" s="24">
        <v>0.2</v>
      </c>
      <c r="K178" s="24"/>
      <c r="L178" s="24">
        <v>0.2</v>
      </c>
      <c r="M178" s="54"/>
      <c r="N178" s="57">
        <v>0.2</v>
      </c>
      <c r="O178" s="57">
        <v>0.2</v>
      </c>
      <c r="P178" s="34">
        <v>0.2</v>
      </c>
      <c r="Q178" s="57"/>
      <c r="R178" s="24"/>
      <c r="S178" s="24"/>
      <c r="T178" s="24"/>
      <c r="U178" s="24"/>
      <c r="V178" s="24"/>
      <c r="W178" s="79">
        <f t="shared" si="92"/>
        <v>0.19999999999999998</v>
      </c>
      <c r="X178" s="83">
        <f>W178/W$7</f>
        <v>1.0300429184549356</v>
      </c>
      <c r="Y178" s="84">
        <f t="shared" si="93"/>
        <v>-3.0042918454935563E-2</v>
      </c>
    </row>
    <row r="179" spans="1:25" s="15" customFormat="1" hidden="1" outlineLevel="1">
      <c r="A179" s="13" t="s">
        <v>20</v>
      </c>
      <c r="B179" s="16">
        <f>SUM(B175:B178)</f>
        <v>1</v>
      </c>
      <c r="C179" s="40">
        <f t="shared" ref="C179:D179" si="124">SUM(C175:C178)</f>
        <v>0.83749999999999991</v>
      </c>
      <c r="D179" s="40">
        <f t="shared" si="124"/>
        <v>0.81624999999999992</v>
      </c>
      <c r="E179" s="40">
        <f t="shared" ref="E179:F179" si="125">SUM(E175:E178)</f>
        <v>0.71374999999999988</v>
      </c>
      <c r="F179" s="40">
        <f t="shared" si="125"/>
        <v>0.72500000000000009</v>
      </c>
      <c r="G179" s="40">
        <f t="shared" ref="G179" si="126">SUM(G175:G178)</f>
        <v>0.72500000000000009</v>
      </c>
      <c r="H179" s="40">
        <f t="shared" ref="H179:I179" si="127">SUM(H175:H178)</f>
        <v>0.66375000000000006</v>
      </c>
      <c r="I179" s="40">
        <f t="shared" si="127"/>
        <v>0.71399999999999997</v>
      </c>
      <c r="J179" s="40">
        <f t="shared" ref="J179:N179" si="128">SUM(J175:J178)</f>
        <v>0.77800000000000002</v>
      </c>
      <c r="K179" s="40"/>
      <c r="L179" s="40">
        <f t="shared" si="128"/>
        <v>0.72500000000000009</v>
      </c>
      <c r="M179" s="55"/>
      <c r="N179" s="58">
        <f t="shared" si="128"/>
        <v>0.73799999999999999</v>
      </c>
      <c r="O179" s="40">
        <v>0.71500000000000008</v>
      </c>
      <c r="P179" s="58">
        <f t="shared" ref="P179" si="129">SUM(P175:P178)</f>
        <v>0.73599999999999999</v>
      </c>
      <c r="Q179" s="58"/>
      <c r="R179" s="40"/>
      <c r="S179" s="40"/>
      <c r="T179" s="40"/>
      <c r="U179" s="40"/>
      <c r="V179" s="40"/>
      <c r="W179" s="79">
        <f t="shared" si="92"/>
        <v>0.7244166666666666</v>
      </c>
      <c r="X179" s="83">
        <f>W179/W$8</f>
        <v>1.019288204719792</v>
      </c>
      <c r="Y179" s="84">
        <f t="shared" si="93"/>
        <v>-1.9288204719791979E-2</v>
      </c>
    </row>
    <row r="180" spans="1:25" hidden="1" outlineLevel="2">
      <c r="A180" s="8" t="s">
        <v>21</v>
      </c>
      <c r="B180" s="39">
        <v>0.1</v>
      </c>
      <c r="C180" s="34">
        <v>1.6799999999999999E-2</v>
      </c>
      <c r="D180" s="34">
        <v>1.2749999999999999E-2</v>
      </c>
      <c r="E180" s="24">
        <v>8.0000000000000002E-3</v>
      </c>
      <c r="F180" s="24">
        <v>6.0000000000000001E-3</v>
      </c>
      <c r="G180" s="24">
        <v>1.1900000000000001E-2</v>
      </c>
      <c r="H180" s="34">
        <v>1.225E-2</v>
      </c>
      <c r="I180" s="24">
        <v>8.8000000000000005E-3</v>
      </c>
      <c r="J180" s="24">
        <v>2E-3</v>
      </c>
      <c r="K180" s="24"/>
      <c r="L180" s="24">
        <v>4.0000000000000001E-3</v>
      </c>
      <c r="M180" s="54"/>
      <c r="N180" s="57">
        <v>1.35E-2</v>
      </c>
      <c r="O180" s="57">
        <v>8.9999999999999993E-3</v>
      </c>
      <c r="P180" s="34">
        <v>1.3000000000000001E-2</v>
      </c>
      <c r="Q180" s="57"/>
      <c r="R180" s="24"/>
      <c r="S180" s="24"/>
      <c r="T180" s="24"/>
      <c r="U180" s="24"/>
      <c r="V180" s="24"/>
      <c r="W180" s="79">
        <f t="shared" si="92"/>
        <v>8.9388888888888886E-3</v>
      </c>
      <c r="X180" s="83">
        <f>W180/W$9</f>
        <v>0.72664563009395489</v>
      </c>
      <c r="Y180" s="84">
        <f t="shared" si="93"/>
        <v>0.27335436990604511</v>
      </c>
    </row>
    <row r="181" spans="1:25" hidden="1" outlineLevel="2">
      <c r="A181" s="8" t="s">
        <v>22</v>
      </c>
      <c r="B181" s="39">
        <v>0.04</v>
      </c>
      <c r="C181" s="34">
        <v>6.7200000000000003E-3</v>
      </c>
      <c r="D181" s="34">
        <v>1.2328E-2</v>
      </c>
      <c r="E181" s="24">
        <v>4.7999999999999996E-3</v>
      </c>
      <c r="F181" s="24">
        <v>6.0000000000000001E-3</v>
      </c>
      <c r="G181" s="24">
        <v>4.0000000000000001E-3</v>
      </c>
      <c r="H181" s="34">
        <v>4.0000000000000001E-3</v>
      </c>
      <c r="I181" s="24">
        <v>1.5E-3</v>
      </c>
      <c r="J181" s="24">
        <v>1E-3</v>
      </c>
      <c r="K181" s="24"/>
      <c r="L181" s="24">
        <v>1.8400000000000001E-3</v>
      </c>
      <c r="M181" s="54"/>
      <c r="N181" s="57">
        <v>5.0000000000000001E-3</v>
      </c>
      <c r="O181" s="57">
        <v>4.0000000000000001E-3</v>
      </c>
      <c r="P181" s="34">
        <v>6.0000000000000001E-3</v>
      </c>
      <c r="Q181" s="57"/>
      <c r="R181" s="24"/>
      <c r="S181" s="24"/>
      <c r="T181" s="24"/>
      <c r="U181" s="24"/>
      <c r="V181" s="24"/>
      <c r="W181" s="79">
        <f t="shared" si="92"/>
        <v>3.7044444444444447E-3</v>
      </c>
      <c r="X181" s="83">
        <f>W181/W$10</f>
        <v>0.60771412594222962</v>
      </c>
      <c r="Y181" s="84">
        <f t="shared" si="93"/>
        <v>0.39228587405777038</v>
      </c>
    </row>
    <row r="182" spans="1:25" hidden="1" outlineLevel="2">
      <c r="A182" s="8" t="s">
        <v>23</v>
      </c>
      <c r="B182" s="39">
        <v>0.1</v>
      </c>
      <c r="C182" s="34">
        <v>1.6799999999999999E-2</v>
      </c>
      <c r="D182" s="34">
        <v>2.1250000000000002E-3</v>
      </c>
      <c r="E182" s="34">
        <v>4.0000000000000001E-3</v>
      </c>
      <c r="F182" s="24">
        <v>6.0000000000000001E-3</v>
      </c>
      <c r="G182" s="24">
        <v>2.5000000000000001E-3</v>
      </c>
      <c r="H182" s="34">
        <v>1.8749999999999999E-3</v>
      </c>
      <c r="I182" s="24">
        <v>2.5000000000000001E-3</v>
      </c>
      <c r="J182" s="24">
        <v>3.0000000000000001E-3</v>
      </c>
      <c r="K182" s="24"/>
      <c r="L182" s="24">
        <v>2.5000000000000001E-3</v>
      </c>
      <c r="M182" s="54"/>
      <c r="N182" s="57">
        <v>5.0000000000000001E-3</v>
      </c>
      <c r="O182" s="57">
        <v>4.0000000000000001E-3</v>
      </c>
      <c r="P182" s="34">
        <v>0.01</v>
      </c>
      <c r="Q182" s="57"/>
      <c r="R182" s="24"/>
      <c r="S182" s="24"/>
      <c r="T182" s="24"/>
      <c r="U182" s="24"/>
      <c r="V182" s="24"/>
      <c r="W182" s="79">
        <f t="shared" si="92"/>
        <v>4.1527777777777778E-3</v>
      </c>
      <c r="X182" s="83">
        <f>W182/W$11</f>
        <v>0.43821218640244131</v>
      </c>
      <c r="Y182" s="84">
        <f t="shared" si="93"/>
        <v>0.56178781359755869</v>
      </c>
    </row>
    <row r="183" spans="1:25" hidden="1" outlineLevel="2">
      <c r="A183" s="8" t="s">
        <v>24</v>
      </c>
      <c r="B183" s="39">
        <v>0.24</v>
      </c>
      <c r="C183" s="34">
        <v>7.2576000000000002E-2</v>
      </c>
      <c r="D183" s="34">
        <v>1.50639125E-2</v>
      </c>
      <c r="E183" s="34">
        <v>4.7999999999999996E-3</v>
      </c>
      <c r="F183" s="24">
        <v>1.0999999999999999E-2</v>
      </c>
      <c r="G183" s="24">
        <v>1.5525000000000001E-2</v>
      </c>
      <c r="H183" s="34">
        <v>2.875E-3</v>
      </c>
      <c r="I183" s="24">
        <v>2.8500000000000001E-2</v>
      </c>
      <c r="J183" s="24">
        <v>2.5999999999999999E-2</v>
      </c>
      <c r="K183" s="24"/>
      <c r="L183" s="24">
        <v>3.0000000000000001E-3</v>
      </c>
      <c r="M183" s="54"/>
      <c r="N183" s="57">
        <v>0.02</v>
      </c>
      <c r="O183" s="57">
        <v>5.0000000000000001E-3</v>
      </c>
      <c r="P183" s="34">
        <v>9.6002083333333339E-3</v>
      </c>
      <c r="Q183" s="57"/>
      <c r="R183" s="24"/>
      <c r="S183" s="24"/>
      <c r="T183" s="24"/>
      <c r="U183" s="24"/>
      <c r="V183" s="24"/>
      <c r="W183" s="79">
        <f t="shared" si="92"/>
        <v>1.350002314814815E-2</v>
      </c>
      <c r="X183" s="83">
        <f>W183/W$12</f>
        <v>0.31337934173882476</v>
      </c>
      <c r="Y183" s="84">
        <f t="shared" si="93"/>
        <v>0.68662065826117524</v>
      </c>
    </row>
    <row r="184" spans="1:25" hidden="1" outlineLevel="2">
      <c r="A184" s="8" t="s">
        <v>25</v>
      </c>
      <c r="B184" s="39">
        <v>0.1</v>
      </c>
      <c r="C184" s="34">
        <v>1.3608E-2</v>
      </c>
      <c r="D184" s="34">
        <v>3.375E-3</v>
      </c>
      <c r="E184" s="34">
        <v>2E-3</v>
      </c>
      <c r="F184" s="24">
        <v>4.4999999999999997E-3</v>
      </c>
      <c r="G184" s="24">
        <v>3.0000000000000001E-3</v>
      </c>
      <c r="H184" s="34">
        <v>9.3749999999999997E-4</v>
      </c>
      <c r="I184" s="24">
        <v>7.4999999999999997E-3</v>
      </c>
      <c r="J184" s="24">
        <v>1E-3</v>
      </c>
      <c r="K184" s="24"/>
      <c r="L184" s="24">
        <v>1.25E-3</v>
      </c>
      <c r="M184" s="54"/>
      <c r="N184" s="57">
        <v>6.3E-3</v>
      </c>
      <c r="O184" s="57">
        <v>1.3125000000000003E-3</v>
      </c>
      <c r="P184" s="34">
        <v>4.5539999999999999E-3</v>
      </c>
      <c r="Q184" s="57"/>
      <c r="R184" s="24"/>
      <c r="S184" s="24"/>
      <c r="T184" s="24"/>
      <c r="U184" s="24"/>
      <c r="V184" s="24"/>
      <c r="W184" s="79">
        <f t="shared" si="92"/>
        <v>3.372666666666667E-3</v>
      </c>
      <c r="X184" s="83">
        <f>W184/W$13</f>
        <v>0.26442177337423273</v>
      </c>
      <c r="Y184" s="84">
        <f t="shared" si="93"/>
        <v>0.73557822662576733</v>
      </c>
    </row>
    <row r="185" spans="1:25" hidden="1" outlineLevel="2">
      <c r="A185" s="8" t="s">
        <v>26</v>
      </c>
      <c r="B185" s="39">
        <v>0.14000000000000001</v>
      </c>
      <c r="C185" s="34">
        <v>1.4112E-2</v>
      </c>
      <c r="D185" s="34">
        <v>2.6250000000000002E-3</v>
      </c>
      <c r="E185" s="34">
        <v>4.1999999999999997E-3</v>
      </c>
      <c r="F185" s="24">
        <v>0.01</v>
      </c>
      <c r="G185" s="24">
        <v>3.8080000000000002E-3</v>
      </c>
      <c r="H185" s="34">
        <v>2.6250000000000002E-3</v>
      </c>
      <c r="I185" s="24">
        <v>2.5000000000000001E-3</v>
      </c>
      <c r="J185" s="24">
        <v>3.0000000000000001E-3</v>
      </c>
      <c r="K185" s="24"/>
      <c r="L185" s="24">
        <v>3.5000000000000001E-3</v>
      </c>
      <c r="M185" s="54"/>
      <c r="N185" s="57">
        <v>2.7000000000000001E-3</v>
      </c>
      <c r="O185" s="57">
        <v>2.6250000000000006E-3</v>
      </c>
      <c r="P185" s="34">
        <v>2.0999999999999999E-3</v>
      </c>
      <c r="Q185" s="57"/>
      <c r="R185" s="24"/>
      <c r="S185" s="24"/>
      <c r="T185" s="24"/>
      <c r="U185" s="24"/>
      <c r="V185" s="24"/>
      <c r="W185" s="79">
        <f t="shared" si="92"/>
        <v>3.6508888888888888E-3</v>
      </c>
      <c r="X185" s="83">
        <f>W185/W$14</f>
        <v>0.26634727135091435</v>
      </c>
      <c r="Y185" s="84">
        <f t="shared" si="93"/>
        <v>0.73365272864908571</v>
      </c>
    </row>
    <row r="186" spans="1:25" hidden="1" outlineLevel="2">
      <c r="A186" s="8" t="s">
        <v>27</v>
      </c>
      <c r="B186" s="39">
        <v>0.05</v>
      </c>
      <c r="C186" s="34">
        <v>4.4999999999999998E-2</v>
      </c>
      <c r="D186" s="34">
        <v>4.7500000000000001E-2</v>
      </c>
      <c r="E186" s="34">
        <v>3.2500000000000001E-2</v>
      </c>
      <c r="F186" s="24">
        <v>0.04</v>
      </c>
      <c r="G186" s="24">
        <v>2.4E-2</v>
      </c>
      <c r="H186" s="34">
        <v>2.0799999999999999E-2</v>
      </c>
      <c r="I186" s="24">
        <v>1.2E-2</v>
      </c>
      <c r="J186" s="24">
        <v>0.03</v>
      </c>
      <c r="K186" s="24"/>
      <c r="L186" s="24">
        <v>1.2500000000000001E-2</v>
      </c>
      <c r="M186" s="54"/>
      <c r="N186" s="57">
        <v>4.4999999999999998E-2</v>
      </c>
      <c r="O186" s="57">
        <v>0.04</v>
      </c>
      <c r="P186" s="34">
        <v>0.05</v>
      </c>
      <c r="Q186" s="57"/>
      <c r="R186" s="24"/>
      <c r="S186" s="24"/>
      <c r="T186" s="24"/>
      <c r="U186" s="24"/>
      <c r="V186" s="24"/>
      <c r="W186" s="79">
        <f t="shared" si="92"/>
        <v>3.0477777777777784E-2</v>
      </c>
      <c r="X186" s="83">
        <f>W186/W$15</f>
        <v>0.64244249268088671</v>
      </c>
      <c r="Y186" s="84">
        <f t="shared" si="93"/>
        <v>0.35755750731911329</v>
      </c>
    </row>
    <row r="187" spans="1:25" hidden="1" outlineLevel="2">
      <c r="A187" s="8" t="s">
        <v>28</v>
      </c>
      <c r="B187" s="39">
        <v>0.09</v>
      </c>
      <c r="C187" s="34">
        <v>6.3E-2</v>
      </c>
      <c r="D187" s="34">
        <v>4.4999999999999998E-2</v>
      </c>
      <c r="E187" s="34">
        <v>4.4999999999999998E-2</v>
      </c>
      <c r="F187" s="24">
        <v>4.4999999999999998E-2</v>
      </c>
      <c r="G187" s="24">
        <v>0.04</v>
      </c>
      <c r="H187" s="34">
        <v>4.4999999999999998E-2</v>
      </c>
      <c r="I187" s="24">
        <v>4.4999999999999998E-2</v>
      </c>
      <c r="J187" s="24">
        <v>4.4999999999999998E-2</v>
      </c>
      <c r="K187" s="24"/>
      <c r="L187" s="24">
        <v>4.4999999999999998E-2</v>
      </c>
      <c r="M187" s="54"/>
      <c r="N187" s="57">
        <v>4.4999999999999998E-2</v>
      </c>
      <c r="O187" s="57">
        <v>4.4999999999999998E-2</v>
      </c>
      <c r="P187" s="34">
        <v>4.4999999999999998E-2</v>
      </c>
      <c r="Q187" s="57"/>
      <c r="R187" s="24"/>
      <c r="S187" s="24"/>
      <c r="T187" s="24"/>
      <c r="U187" s="24"/>
      <c r="V187" s="24"/>
      <c r="W187" s="79">
        <f t="shared" si="92"/>
        <v>4.4444444444444432E-2</v>
      </c>
      <c r="X187" s="83">
        <f>W187/W$16</f>
        <v>0.98765432098765404</v>
      </c>
      <c r="Y187" s="84">
        <f t="shared" si="93"/>
        <v>1.2345679012345956E-2</v>
      </c>
    </row>
    <row r="188" spans="1:25" hidden="1" outlineLevel="2">
      <c r="A188" s="8" t="s">
        <v>29</v>
      </c>
      <c r="B188" s="39">
        <v>0.05</v>
      </c>
      <c r="C188" s="34">
        <v>2.8799999999999999E-2</v>
      </c>
      <c r="D188" s="34">
        <v>1.1875E-2</v>
      </c>
      <c r="E188" s="34">
        <v>1.0500000000000001E-2</v>
      </c>
      <c r="F188" s="24">
        <v>0.03</v>
      </c>
      <c r="G188" s="24">
        <v>7.1999999999999998E-3</v>
      </c>
      <c r="H188" s="34">
        <v>1.24E-2</v>
      </c>
      <c r="I188" s="24">
        <v>1.54E-2</v>
      </c>
      <c r="J188" s="24">
        <v>6.0000000000000001E-3</v>
      </c>
      <c r="K188" s="24"/>
      <c r="L188" s="24">
        <v>3.15E-3</v>
      </c>
      <c r="M188" s="54"/>
      <c r="N188" s="57">
        <v>8.9999999999999993E-3</v>
      </c>
      <c r="O188" s="57">
        <v>2E-3</v>
      </c>
      <c r="P188" s="34">
        <v>6.5119999999999987E-3</v>
      </c>
      <c r="Q188" s="57"/>
      <c r="R188" s="24"/>
      <c r="S188" s="24"/>
      <c r="T188" s="24"/>
      <c r="U188" s="24"/>
      <c r="V188" s="24"/>
      <c r="W188" s="79">
        <f t="shared" si="92"/>
        <v>1.0184666666666668E-2</v>
      </c>
      <c r="X188" s="83">
        <f>W188/W$17</f>
        <v>0.37758029813198579</v>
      </c>
      <c r="Y188" s="84">
        <f t="shared" si="93"/>
        <v>0.62241970186801421</v>
      </c>
    </row>
    <row r="189" spans="1:25" hidden="1" outlineLevel="2">
      <c r="A189" s="8" t="s">
        <v>30</v>
      </c>
      <c r="B189" s="39">
        <v>0.09</v>
      </c>
      <c r="C189" s="34">
        <v>5.67E-2</v>
      </c>
      <c r="D189" s="34">
        <v>0</v>
      </c>
      <c r="E189" s="34">
        <v>5.0000000000000001E-3</v>
      </c>
      <c r="F189" s="24">
        <v>4.4999999999999998E-2</v>
      </c>
      <c r="G189" s="24">
        <v>0.04</v>
      </c>
      <c r="H189" s="34">
        <v>2.2499999999999999E-2</v>
      </c>
      <c r="I189" s="24">
        <v>1.1299999999999999E-2</v>
      </c>
      <c r="J189" s="24">
        <v>3.5999999999999997E-2</v>
      </c>
      <c r="K189" s="24"/>
      <c r="L189" s="24">
        <v>2.2499999999999999E-2</v>
      </c>
      <c r="M189" s="54"/>
      <c r="N189" s="57">
        <v>4.0500000000000001E-2</v>
      </c>
      <c r="O189" s="57">
        <v>4.4999999999999998E-2</v>
      </c>
      <c r="P189" s="34">
        <v>1.808888888888889E-2</v>
      </c>
      <c r="Q189" s="57"/>
      <c r="R189" s="24"/>
      <c r="S189" s="24"/>
      <c r="T189" s="24"/>
      <c r="U189" s="24"/>
      <c r="V189" s="24"/>
      <c r="W189" s="79">
        <f t="shared" si="92"/>
        <v>3.1209876543209874E-2</v>
      </c>
      <c r="X189" s="83">
        <f>W189/W$18</f>
        <v>0.71203509574955737</v>
      </c>
      <c r="Y189" s="84">
        <f t="shared" si="93"/>
        <v>0.28796490425044263</v>
      </c>
    </row>
    <row r="190" spans="1:25" s="15" customFormat="1" hidden="1" outlineLevel="1">
      <c r="A190" s="13" t="s">
        <v>31</v>
      </c>
      <c r="B190" s="16">
        <f>SUM(B180:B189)</f>
        <v>1</v>
      </c>
      <c r="C190" s="40">
        <f t="shared" ref="C190:F190" si="130">SUM(C180:C189)</f>
        <v>0.33411599999999997</v>
      </c>
      <c r="D190" s="40">
        <f t="shared" si="130"/>
        <v>0.1526419125</v>
      </c>
      <c r="E190" s="40">
        <f t="shared" si="130"/>
        <v>0.12079999999999999</v>
      </c>
      <c r="F190" s="40">
        <f t="shared" si="130"/>
        <v>0.20350000000000001</v>
      </c>
      <c r="G190" s="40">
        <f t="shared" ref="G190" si="131">SUM(G180:G189)</f>
        <v>0.15193299999999998</v>
      </c>
      <c r="H190" s="40">
        <f t="shared" ref="H190:I190" si="132">SUM(H180:H189)</f>
        <v>0.1252625</v>
      </c>
      <c r="I190" s="40">
        <f t="shared" si="132"/>
        <v>0.13500000000000001</v>
      </c>
      <c r="J190" s="40">
        <f t="shared" ref="J190:N190" si="133">SUM(J180:J189)</f>
        <v>0.153</v>
      </c>
      <c r="K190" s="40"/>
      <c r="L190" s="40">
        <f t="shared" si="133"/>
        <v>9.9239999999999995E-2</v>
      </c>
      <c r="M190" s="55"/>
      <c r="N190" s="40">
        <f t="shared" si="133"/>
        <v>0.19200000000000003</v>
      </c>
      <c r="O190" s="40">
        <v>0.15793750000000001</v>
      </c>
      <c r="P190" s="40">
        <f t="shared" ref="P190" si="134">SUM(P180:P189)</f>
        <v>0.16485509722222225</v>
      </c>
      <c r="Q190" s="58"/>
      <c r="R190" s="40"/>
      <c r="S190" s="40"/>
      <c r="T190" s="40"/>
      <c r="U190" s="40"/>
      <c r="V190" s="40"/>
      <c r="W190" s="79">
        <f t="shared" si="92"/>
        <v>0.15363645524691358</v>
      </c>
      <c r="X190" s="83">
        <f>W190/W$19</f>
        <v>0.58941137903182517</v>
      </c>
      <c r="Y190" s="84">
        <f t="shared" si="93"/>
        <v>0.41058862096817483</v>
      </c>
    </row>
    <row r="191" spans="1:25" collapsed="1">
      <c r="A191" s="13" t="s">
        <v>32</v>
      </c>
      <c r="B191" s="16">
        <f t="shared" ref="B191:N191" si="135">0.4*B179+0.6*B190</f>
        <v>1</v>
      </c>
      <c r="C191" s="40">
        <f t="shared" si="135"/>
        <v>0.53546959999999988</v>
      </c>
      <c r="D191" s="40">
        <f t="shared" si="135"/>
        <v>0.41808514750000003</v>
      </c>
      <c r="E191" s="40">
        <f t="shared" si="135"/>
        <v>0.35797999999999996</v>
      </c>
      <c r="F191" s="40">
        <f t="shared" si="135"/>
        <v>0.41210000000000002</v>
      </c>
      <c r="G191" s="40">
        <f t="shared" si="135"/>
        <v>0.38115980000000005</v>
      </c>
      <c r="H191" s="40">
        <f t="shared" si="135"/>
        <v>0.3406575</v>
      </c>
      <c r="I191" s="40">
        <f t="shared" si="135"/>
        <v>0.36660000000000004</v>
      </c>
      <c r="J191" s="40">
        <f t="shared" si="135"/>
        <v>0.40300000000000002</v>
      </c>
      <c r="K191" s="40"/>
      <c r="L191" s="40">
        <f t="shared" si="135"/>
        <v>0.34954400000000002</v>
      </c>
      <c r="M191" s="55"/>
      <c r="N191" s="40">
        <f t="shared" si="135"/>
        <v>0.41040000000000004</v>
      </c>
      <c r="O191" s="40">
        <v>0.3807625</v>
      </c>
      <c r="P191" s="40">
        <f t="shared" ref="P191" si="136">0.4*P179+0.6*P190</f>
        <v>0.39331305833333335</v>
      </c>
      <c r="Q191" s="58"/>
      <c r="R191" s="40"/>
      <c r="S191" s="40"/>
      <c r="T191" s="40"/>
      <c r="U191" s="40"/>
      <c r="V191" s="40"/>
      <c r="W191" s="99">
        <f t="shared" si="92"/>
        <v>0.3819485398148148</v>
      </c>
      <c r="X191" s="75">
        <f>W191/W$20</f>
        <v>0.86672568320493415</v>
      </c>
      <c r="Y191" s="75">
        <f t="shared" si="93"/>
        <v>0.13327431679506585</v>
      </c>
    </row>
    <row r="192" spans="1:25">
      <c r="C192" s="29"/>
      <c r="D192" s="29"/>
      <c r="F192" s="29"/>
      <c r="G192" s="29"/>
      <c r="I192" s="29"/>
      <c r="J192" s="29"/>
      <c r="K192" s="29"/>
      <c r="L192" s="29"/>
      <c r="N192" s="29"/>
      <c r="O192" s="29"/>
      <c r="P192" s="29"/>
      <c r="Q192" s="62"/>
      <c r="R192" s="29"/>
      <c r="S192" s="29"/>
      <c r="T192" s="29"/>
      <c r="U192" s="29"/>
      <c r="V192" s="29"/>
      <c r="W192" s="79"/>
      <c r="X192" s="81"/>
      <c r="Y192" s="84"/>
    </row>
    <row r="193" spans="1:25">
      <c r="A193" s="5" t="s">
        <v>42</v>
      </c>
      <c r="B193" s="6"/>
      <c r="C193" s="37"/>
      <c r="D193" s="37"/>
      <c r="E193" s="37"/>
      <c r="F193" s="6"/>
      <c r="G193" s="37"/>
      <c r="H193" s="6"/>
      <c r="I193" s="37"/>
      <c r="J193" s="37"/>
      <c r="K193" s="37"/>
      <c r="L193" s="37"/>
      <c r="M193" s="53"/>
      <c r="N193" s="37"/>
      <c r="O193" s="37"/>
      <c r="P193" s="37"/>
      <c r="Q193" s="60"/>
      <c r="R193" s="37"/>
      <c r="S193" s="37"/>
      <c r="T193" s="37"/>
      <c r="U193" s="37"/>
      <c r="V193" s="37"/>
      <c r="W193" s="79"/>
      <c r="X193" s="81"/>
      <c r="Y193" s="84"/>
    </row>
    <row r="194" spans="1:25" hidden="1" outlineLevel="2">
      <c r="A194" s="8" t="s">
        <v>16</v>
      </c>
      <c r="B194" s="39">
        <v>0.25</v>
      </c>
      <c r="C194" s="34">
        <v>0.25</v>
      </c>
      <c r="D194" s="34">
        <v>0.25</v>
      </c>
      <c r="E194" s="34">
        <v>0.25</v>
      </c>
      <c r="F194" s="34">
        <v>0.25</v>
      </c>
      <c r="G194" s="24">
        <v>0.25</v>
      </c>
      <c r="H194" s="34">
        <v>0.2</v>
      </c>
      <c r="I194" s="24">
        <v>0.25</v>
      </c>
      <c r="J194" s="24">
        <v>0.25</v>
      </c>
      <c r="K194" s="24"/>
      <c r="L194" s="24"/>
      <c r="M194" s="54">
        <v>0.25</v>
      </c>
      <c r="N194" s="57">
        <v>0.25</v>
      </c>
      <c r="O194" s="34"/>
      <c r="P194" s="34">
        <v>0.25</v>
      </c>
      <c r="Q194" s="57">
        <v>0.19979166666666667</v>
      </c>
      <c r="R194" s="24">
        <v>0.25</v>
      </c>
      <c r="S194" s="24"/>
      <c r="T194" s="24"/>
      <c r="U194" s="24"/>
      <c r="V194" s="24"/>
      <c r="W194" s="79">
        <f t="shared" si="92"/>
        <v>0.23997916666666669</v>
      </c>
      <c r="X194" s="83">
        <f>W194/W$4</f>
        <v>1.0029603831084024</v>
      </c>
      <c r="Y194" s="84">
        <f t="shared" si="93"/>
        <v>-2.960383108402409E-3</v>
      </c>
    </row>
    <row r="195" spans="1:25" hidden="1" outlineLevel="2">
      <c r="A195" s="8" t="s">
        <v>17</v>
      </c>
      <c r="B195" s="39">
        <v>0.1</v>
      </c>
      <c r="C195" s="34">
        <v>0.05</v>
      </c>
      <c r="D195" s="34">
        <v>6.7000000000000004E-2</v>
      </c>
      <c r="E195" s="34">
        <v>0.05</v>
      </c>
      <c r="F195" s="34">
        <v>0.05</v>
      </c>
      <c r="G195" s="24">
        <v>0.05</v>
      </c>
      <c r="H195" s="34">
        <v>0.05</v>
      </c>
      <c r="I195" s="24">
        <v>0.05</v>
      </c>
      <c r="J195" s="24">
        <v>0.05</v>
      </c>
      <c r="K195" s="24"/>
      <c r="L195" s="24"/>
      <c r="M195" s="54">
        <v>0.05</v>
      </c>
      <c r="N195" s="57">
        <v>0.05</v>
      </c>
      <c r="O195" s="34"/>
      <c r="P195" s="34">
        <v>0.05</v>
      </c>
      <c r="Q195" s="57">
        <v>4.3083333333333342E-2</v>
      </c>
      <c r="R195" s="24">
        <v>5.0000000000000017E-2</v>
      </c>
      <c r="S195" s="24"/>
      <c r="T195" s="24"/>
      <c r="U195" s="24"/>
      <c r="V195" s="24"/>
      <c r="W195" s="79">
        <f t="shared" si="92"/>
        <v>4.9308333333333329E-2</v>
      </c>
      <c r="X195" s="83">
        <f>W195/W$5</f>
        <v>0.9960081760250088</v>
      </c>
      <c r="Y195" s="84">
        <f t="shared" si="93"/>
        <v>3.9918239749912043E-3</v>
      </c>
    </row>
    <row r="196" spans="1:25" hidden="1" outlineLevel="2">
      <c r="A196" s="8" t="s">
        <v>18</v>
      </c>
      <c r="B196" s="39">
        <v>0.45</v>
      </c>
      <c r="C196" s="34">
        <v>0.33750000000000002</v>
      </c>
      <c r="D196" s="34">
        <v>0.29925000000000002</v>
      </c>
      <c r="E196" s="34">
        <v>0.21375</v>
      </c>
      <c r="F196" s="34">
        <v>0.22500000000000001</v>
      </c>
      <c r="G196" s="24">
        <v>0.22500000000000001</v>
      </c>
      <c r="H196" s="34">
        <v>0.21375</v>
      </c>
      <c r="I196" s="24">
        <v>0.214</v>
      </c>
      <c r="J196" s="24">
        <v>0.27800000000000002</v>
      </c>
      <c r="K196" s="24"/>
      <c r="L196" s="24"/>
      <c r="M196" s="54">
        <v>0.22500000000000001</v>
      </c>
      <c r="N196" s="57">
        <v>0.23799999999999999</v>
      </c>
      <c r="O196" s="34"/>
      <c r="P196" s="34">
        <v>0.23599999999999999</v>
      </c>
      <c r="Q196" s="57">
        <v>0.22045895833333332</v>
      </c>
      <c r="R196" s="24">
        <v>0.25650000000000001</v>
      </c>
      <c r="S196" s="24"/>
      <c r="T196" s="24"/>
      <c r="U196" s="24"/>
      <c r="V196" s="24"/>
      <c r="W196" s="79">
        <f t="shared" si="92"/>
        <v>0.23317089583333334</v>
      </c>
      <c r="X196" s="83">
        <f>W196/W$6</f>
        <v>1.0237348670958328</v>
      </c>
      <c r="Y196" s="84">
        <f t="shared" si="93"/>
        <v>-2.3734867095832834E-2</v>
      </c>
    </row>
    <row r="197" spans="1:25" hidden="1" outlineLevel="2">
      <c r="A197" s="8" t="s">
        <v>19</v>
      </c>
      <c r="B197" s="39">
        <v>0.2</v>
      </c>
      <c r="C197" s="34">
        <v>0.2</v>
      </c>
      <c r="D197" s="34">
        <v>0.2</v>
      </c>
      <c r="E197" s="34">
        <v>0.2</v>
      </c>
      <c r="F197" s="34">
        <v>0.2</v>
      </c>
      <c r="G197" s="24">
        <v>0.2</v>
      </c>
      <c r="H197" s="34">
        <v>0.2</v>
      </c>
      <c r="I197" s="24">
        <v>0.2</v>
      </c>
      <c r="J197" s="24">
        <v>0.2</v>
      </c>
      <c r="K197" s="24"/>
      <c r="L197" s="24"/>
      <c r="M197" s="54">
        <v>0.2</v>
      </c>
      <c r="N197" s="57">
        <v>0.2</v>
      </c>
      <c r="O197" s="34"/>
      <c r="P197" s="34">
        <v>0.2</v>
      </c>
      <c r="Q197" s="57">
        <v>0.17833333333333337</v>
      </c>
      <c r="R197" s="24">
        <v>0.14000000000000007</v>
      </c>
      <c r="S197" s="24"/>
      <c r="T197" s="24"/>
      <c r="U197" s="24"/>
      <c r="V197" s="24"/>
      <c r="W197" s="79">
        <f t="shared" ref="W197:W260" si="137">AVERAGE(F197:V197)</f>
        <v>0.19183333333333336</v>
      </c>
      <c r="X197" s="83">
        <f>W197/W$7</f>
        <v>0.98798283261802589</v>
      </c>
      <c r="Y197" s="84">
        <f t="shared" ref="Y197:Y260" si="138">1-X197</f>
        <v>1.2017167381974114E-2</v>
      </c>
    </row>
    <row r="198" spans="1:25" s="15" customFormat="1" hidden="1" outlineLevel="1">
      <c r="A198" s="13" t="s">
        <v>20</v>
      </c>
      <c r="B198" s="16">
        <f>SUM(B194:B197)</f>
        <v>1</v>
      </c>
      <c r="C198" s="40">
        <f t="shared" ref="C198:D198" si="139">SUM(C194:C197)</f>
        <v>0.83749999999999991</v>
      </c>
      <c r="D198" s="40">
        <f t="shared" si="139"/>
        <v>0.81624999999999992</v>
      </c>
      <c r="E198" s="40">
        <f t="shared" ref="E198:F198" si="140">SUM(E194:E197)</f>
        <v>0.71374999999999988</v>
      </c>
      <c r="F198" s="40">
        <f t="shared" si="140"/>
        <v>0.72500000000000009</v>
      </c>
      <c r="G198" s="40">
        <f t="shared" ref="G198" si="141">SUM(G194:G197)</f>
        <v>0.72500000000000009</v>
      </c>
      <c r="H198" s="40">
        <f t="shared" ref="H198:I198" si="142">SUM(H194:H197)</f>
        <v>0.66375000000000006</v>
      </c>
      <c r="I198" s="40">
        <f t="shared" si="142"/>
        <v>0.71399999999999997</v>
      </c>
      <c r="J198" s="40">
        <f t="shared" ref="J198:P198" si="143">SUM(J194:J197)</f>
        <v>0.77800000000000002</v>
      </c>
      <c r="K198" s="40"/>
      <c r="L198" s="40"/>
      <c r="M198" s="55">
        <f t="shared" ref="M198:N198" si="144">SUM(M194:M197)</f>
        <v>0.72500000000000009</v>
      </c>
      <c r="N198" s="58">
        <f t="shared" si="144"/>
        <v>0.73799999999999999</v>
      </c>
      <c r="O198" s="40"/>
      <c r="P198" s="58">
        <f t="shared" si="143"/>
        <v>0.73599999999999999</v>
      </c>
      <c r="Q198" s="58">
        <v>0.64166729166666669</v>
      </c>
      <c r="R198" s="40">
        <v>0.69650000000000012</v>
      </c>
      <c r="S198" s="40"/>
      <c r="T198" s="40"/>
      <c r="U198" s="40"/>
      <c r="V198" s="40"/>
      <c r="W198" s="79">
        <f t="shared" si="137"/>
        <v>0.71429172916666661</v>
      </c>
      <c r="X198" s="83">
        <f>W198/W$8</f>
        <v>1.0050419430831532</v>
      </c>
      <c r="Y198" s="84">
        <f t="shared" si="138"/>
        <v>-5.0419430831531997E-3</v>
      </c>
    </row>
    <row r="199" spans="1:25" hidden="1" outlineLevel="2">
      <c r="A199" s="8" t="s">
        <v>21</v>
      </c>
      <c r="B199" s="39">
        <v>0.1</v>
      </c>
      <c r="C199" s="34">
        <v>2.8000000000000001E-2</v>
      </c>
      <c r="D199" s="34">
        <v>1.2749999999999999E-2</v>
      </c>
      <c r="E199" s="24">
        <v>8.0000000000000002E-3</v>
      </c>
      <c r="F199" s="24">
        <v>0.01</v>
      </c>
      <c r="G199" s="24">
        <v>1.1900000000000001E-2</v>
      </c>
      <c r="H199" s="34">
        <v>1.225E-2</v>
      </c>
      <c r="I199" s="24">
        <v>1.0999999999999999E-2</v>
      </c>
      <c r="J199" s="24">
        <v>0.01</v>
      </c>
      <c r="K199" s="24"/>
      <c r="L199" s="24"/>
      <c r="M199" s="54">
        <v>1.2E-2</v>
      </c>
      <c r="N199" s="57">
        <v>1.35E-2</v>
      </c>
      <c r="O199" s="34"/>
      <c r="P199" s="34">
        <v>1.2999999999999999E-2</v>
      </c>
      <c r="Q199" s="57">
        <v>1.1167111111111109E-2</v>
      </c>
      <c r="R199" s="24">
        <v>9.0000000000000011E-3</v>
      </c>
      <c r="S199" s="24"/>
      <c r="T199" s="24"/>
      <c r="U199" s="24"/>
      <c r="V199" s="24"/>
      <c r="W199" s="79">
        <f t="shared" si="137"/>
        <v>1.1381711111111113E-2</v>
      </c>
      <c r="X199" s="83">
        <f>W199/W$9</f>
        <v>0.92522356466036448</v>
      </c>
      <c r="Y199" s="84">
        <f t="shared" si="138"/>
        <v>7.4776435339635516E-2</v>
      </c>
    </row>
    <row r="200" spans="1:25" hidden="1" outlineLevel="2">
      <c r="A200" s="8" t="s">
        <v>22</v>
      </c>
      <c r="B200" s="39">
        <v>0.04</v>
      </c>
      <c r="C200" s="34">
        <v>1.12E-2</v>
      </c>
      <c r="D200" s="34">
        <v>1.2328E-2</v>
      </c>
      <c r="E200" s="24">
        <v>4.7999999999999996E-3</v>
      </c>
      <c r="F200" s="24">
        <v>0.01</v>
      </c>
      <c r="G200" s="24">
        <v>4.0000000000000001E-3</v>
      </c>
      <c r="H200" s="34">
        <v>4.0000000000000001E-3</v>
      </c>
      <c r="I200" s="24">
        <v>6.0000000000000001E-3</v>
      </c>
      <c r="J200" s="24">
        <v>2E-3</v>
      </c>
      <c r="K200" s="24"/>
      <c r="L200" s="24"/>
      <c r="M200" s="54">
        <v>4.1999999999999997E-3</v>
      </c>
      <c r="N200" s="57">
        <v>5.0000000000000001E-3</v>
      </c>
      <c r="O200" s="34"/>
      <c r="P200" s="34">
        <v>6.0000000000000001E-3</v>
      </c>
      <c r="Q200" s="57">
        <v>5.9898333333333331E-3</v>
      </c>
      <c r="R200" s="24">
        <v>9.1500000000000001E-3</v>
      </c>
      <c r="S200" s="24"/>
      <c r="T200" s="24"/>
      <c r="U200" s="24"/>
      <c r="V200" s="24"/>
      <c r="W200" s="79">
        <f t="shared" si="137"/>
        <v>5.6339833333333336E-3</v>
      </c>
      <c r="X200" s="83">
        <f>W200/W$10</f>
        <v>0.92425498838955622</v>
      </c>
      <c r="Y200" s="84">
        <f t="shared" si="138"/>
        <v>7.574501161044378E-2</v>
      </c>
    </row>
    <row r="201" spans="1:25" hidden="1" outlineLevel="2">
      <c r="A201" s="8" t="s">
        <v>23</v>
      </c>
      <c r="B201" s="39">
        <v>0.1</v>
      </c>
      <c r="C201" s="34">
        <v>1.6799999999999999E-2</v>
      </c>
      <c r="D201" s="34">
        <v>3.7187499999999998E-3</v>
      </c>
      <c r="E201" s="24">
        <v>0.01</v>
      </c>
      <c r="F201" s="24">
        <v>6.0000000000000001E-3</v>
      </c>
      <c r="G201" s="24">
        <v>2.5000000000000001E-3</v>
      </c>
      <c r="H201" s="34">
        <v>1.9E-3</v>
      </c>
      <c r="I201" s="24">
        <v>0.01</v>
      </c>
      <c r="J201" s="24">
        <v>5.0000000000000001E-3</v>
      </c>
      <c r="K201" s="24"/>
      <c r="L201" s="24"/>
      <c r="M201" s="54">
        <v>5.2000000000000015E-3</v>
      </c>
      <c r="N201" s="57">
        <v>5.0000000000000001E-3</v>
      </c>
      <c r="O201" s="34"/>
      <c r="P201" s="34">
        <v>3.5000000000000001E-3</v>
      </c>
      <c r="Q201" s="57">
        <v>9.3979166666666673E-3</v>
      </c>
      <c r="R201" s="24">
        <v>1.6875E-3</v>
      </c>
      <c r="S201" s="24"/>
      <c r="T201" s="24"/>
      <c r="U201" s="24"/>
      <c r="V201" s="24"/>
      <c r="W201" s="79">
        <f t="shared" si="137"/>
        <v>5.0185416666666668E-3</v>
      </c>
      <c r="X201" s="83">
        <f>W201/W$11</f>
        <v>0.52956990091547196</v>
      </c>
      <c r="Y201" s="84">
        <f t="shared" si="138"/>
        <v>0.47043009908452804</v>
      </c>
    </row>
    <row r="202" spans="1:25" hidden="1" outlineLevel="2">
      <c r="A202" s="8" t="s">
        <v>24</v>
      </c>
      <c r="B202" s="39">
        <v>0.24</v>
      </c>
      <c r="C202" s="34">
        <v>7.2576000000000002E-2</v>
      </c>
      <c r="D202" s="34">
        <v>1.5872219999999999E-2</v>
      </c>
      <c r="E202" s="34">
        <v>4.7999999999999996E-3</v>
      </c>
      <c r="F202" s="24">
        <v>1.0999999999999999E-2</v>
      </c>
      <c r="G202" s="24">
        <v>1.6199999999999999E-2</v>
      </c>
      <c r="H202" s="34">
        <v>3.0000000000000001E-3</v>
      </c>
      <c r="I202" s="24">
        <v>2.8500000000000001E-2</v>
      </c>
      <c r="J202" s="24">
        <v>0.02</v>
      </c>
      <c r="K202" s="24"/>
      <c r="L202" s="24"/>
      <c r="M202" s="54">
        <v>8.6400000000000001E-3</v>
      </c>
      <c r="N202" s="57">
        <v>2.2700000000000001E-2</v>
      </c>
      <c r="O202" s="34"/>
      <c r="P202" s="34">
        <v>9.6002083333333339E-3</v>
      </c>
      <c r="Q202" s="57">
        <v>1.0119351999999998E-2</v>
      </c>
      <c r="R202" s="24">
        <v>3.2999999999999995E-3</v>
      </c>
      <c r="S202" s="24"/>
      <c r="T202" s="24"/>
      <c r="U202" s="24"/>
      <c r="V202" s="24"/>
      <c r="W202" s="79">
        <f t="shared" si="137"/>
        <v>1.3305956033333333E-2</v>
      </c>
      <c r="X202" s="83">
        <f>W202/W$12</f>
        <v>0.30887441430081791</v>
      </c>
      <c r="Y202" s="84">
        <f t="shared" si="138"/>
        <v>0.69112558569918203</v>
      </c>
    </row>
    <row r="203" spans="1:25" hidden="1" outlineLevel="2">
      <c r="A203" s="8" t="s">
        <v>25</v>
      </c>
      <c r="B203" s="39">
        <v>0.1</v>
      </c>
      <c r="C203" s="34">
        <v>1.3608E-2</v>
      </c>
      <c r="D203" s="34">
        <v>3.375E-3</v>
      </c>
      <c r="E203" s="34">
        <v>2E-3</v>
      </c>
      <c r="F203" s="24">
        <v>4.4999999999999997E-3</v>
      </c>
      <c r="G203" s="24">
        <v>3.0000000000000001E-3</v>
      </c>
      <c r="H203" s="34">
        <v>9.3749999999999997E-4</v>
      </c>
      <c r="I203" s="24">
        <v>7.4999999999999997E-3</v>
      </c>
      <c r="J203" s="24">
        <v>1E-3</v>
      </c>
      <c r="K203" s="24"/>
      <c r="L203" s="24"/>
      <c r="M203" s="54">
        <v>1.4250000000000003E-3</v>
      </c>
      <c r="N203" s="57">
        <v>6.3E-3</v>
      </c>
      <c r="O203" s="34"/>
      <c r="P203" s="34">
        <v>4.5539999999999999E-3</v>
      </c>
      <c r="Q203" s="57">
        <v>4.2993000000000007E-3</v>
      </c>
      <c r="R203" s="24">
        <v>2.9440000000000004E-3</v>
      </c>
      <c r="S203" s="24"/>
      <c r="T203" s="24"/>
      <c r="U203" s="24"/>
      <c r="V203" s="24"/>
      <c r="W203" s="79">
        <f t="shared" si="137"/>
        <v>3.6459800000000001E-3</v>
      </c>
      <c r="X203" s="83">
        <f>W203/W$13</f>
        <v>0.28584992012857824</v>
      </c>
      <c r="Y203" s="84">
        <f t="shared" si="138"/>
        <v>0.71415007987142176</v>
      </c>
    </row>
    <row r="204" spans="1:25" hidden="1" outlineLevel="2">
      <c r="A204" s="8" t="s">
        <v>26</v>
      </c>
      <c r="B204" s="39">
        <v>0.14000000000000001</v>
      </c>
      <c r="C204" s="34">
        <v>1.4112E-2</v>
      </c>
      <c r="D204" s="34">
        <v>2.6250000000000002E-3</v>
      </c>
      <c r="E204" s="34">
        <v>4.1999999999999997E-3</v>
      </c>
      <c r="F204" s="24">
        <v>0.01</v>
      </c>
      <c r="G204" s="24">
        <v>3.8080000000000002E-3</v>
      </c>
      <c r="H204" s="34">
        <v>2.6250000000000002E-3</v>
      </c>
      <c r="I204" s="24">
        <v>2.5000000000000001E-3</v>
      </c>
      <c r="J204" s="24">
        <v>3.0000000000000001E-3</v>
      </c>
      <c r="K204" s="24"/>
      <c r="L204" s="24"/>
      <c r="M204" s="54">
        <v>2.6250000000000006E-3</v>
      </c>
      <c r="N204" s="57">
        <v>2.7000000000000001E-3</v>
      </c>
      <c r="O204" s="34"/>
      <c r="P204" s="34">
        <v>2.0999999999999999E-3</v>
      </c>
      <c r="Q204" s="57">
        <v>5.1124453333333333E-3</v>
      </c>
      <c r="R204" s="24">
        <v>6.4000000000000003E-3</v>
      </c>
      <c r="S204" s="24"/>
      <c r="T204" s="24"/>
      <c r="U204" s="24"/>
      <c r="V204" s="24"/>
      <c r="W204" s="79">
        <f t="shared" si="137"/>
        <v>4.0870445333333338E-3</v>
      </c>
      <c r="X204" s="83">
        <f>W204/W$14</f>
        <v>0.29816660886502655</v>
      </c>
      <c r="Y204" s="84">
        <f t="shared" si="138"/>
        <v>0.70183339113497345</v>
      </c>
    </row>
    <row r="205" spans="1:25" hidden="1" outlineLevel="2">
      <c r="A205" s="8" t="s">
        <v>27</v>
      </c>
      <c r="B205" s="39">
        <v>0.05</v>
      </c>
      <c r="C205" s="34">
        <v>4.4999999999999998E-2</v>
      </c>
      <c r="D205" s="34">
        <v>4.7500000000000001E-2</v>
      </c>
      <c r="E205" s="34">
        <v>3.2500000000000001E-2</v>
      </c>
      <c r="F205" s="24">
        <v>0.05</v>
      </c>
      <c r="G205" s="24">
        <v>0.05</v>
      </c>
      <c r="H205" s="34">
        <v>2.7E-2</v>
      </c>
      <c r="I205" s="24">
        <v>0.04</v>
      </c>
      <c r="J205" s="24">
        <v>4.4999999999999998E-2</v>
      </c>
      <c r="K205" s="24"/>
      <c r="L205" s="24"/>
      <c r="M205" s="54">
        <v>3.7500000000000006E-2</v>
      </c>
      <c r="N205" s="57">
        <v>4.7500000000000001E-2</v>
      </c>
      <c r="O205" s="34"/>
      <c r="P205" s="34">
        <v>0.05</v>
      </c>
      <c r="Q205" s="57">
        <v>4.416666666666668E-2</v>
      </c>
      <c r="R205" s="24">
        <v>3.0000000000000009E-2</v>
      </c>
      <c r="S205" s="24"/>
      <c r="T205" s="24"/>
      <c r="U205" s="24"/>
      <c r="V205" s="24"/>
      <c r="W205" s="79">
        <f t="shared" si="137"/>
        <v>4.2116666666666677E-2</v>
      </c>
      <c r="X205" s="83">
        <f>W205/W$15</f>
        <v>0.88777917189460498</v>
      </c>
      <c r="Y205" s="84">
        <f t="shared" si="138"/>
        <v>0.11222082810539502</v>
      </c>
    </row>
    <row r="206" spans="1:25" hidden="1" outlineLevel="2">
      <c r="A206" s="8" t="s">
        <v>28</v>
      </c>
      <c r="B206" s="39">
        <v>0.09</v>
      </c>
      <c r="C206" s="34">
        <v>6.3E-2</v>
      </c>
      <c r="D206" s="34">
        <v>4.4999999999999998E-2</v>
      </c>
      <c r="E206" s="34">
        <v>4.4999999999999998E-2</v>
      </c>
      <c r="F206" s="24">
        <v>4.4999999999999998E-2</v>
      </c>
      <c r="G206" s="24">
        <v>4.4999999999999998E-2</v>
      </c>
      <c r="H206" s="34">
        <v>4.4999999999999998E-2</v>
      </c>
      <c r="I206" s="24">
        <v>4.4999999999999998E-2</v>
      </c>
      <c r="J206" s="24">
        <v>4.4999999999999998E-2</v>
      </c>
      <c r="K206" s="24"/>
      <c r="L206" s="24"/>
      <c r="M206" s="54">
        <v>4.4999999999999998E-2</v>
      </c>
      <c r="N206" s="57">
        <v>4.4999999999999998E-2</v>
      </c>
      <c r="O206" s="34"/>
      <c r="P206" s="34">
        <v>4.4999999999999998E-2</v>
      </c>
      <c r="Q206" s="57">
        <v>4.4999999999999991E-2</v>
      </c>
      <c r="R206" s="24">
        <v>4.4999999999999998E-2</v>
      </c>
      <c r="S206" s="24"/>
      <c r="T206" s="24"/>
      <c r="U206" s="24"/>
      <c r="V206" s="24"/>
      <c r="W206" s="79">
        <f t="shared" si="137"/>
        <v>4.4999999999999991E-2</v>
      </c>
      <c r="X206" s="83">
        <f>W206/W$16</f>
        <v>0.99999999999999989</v>
      </c>
      <c r="Y206" s="84">
        <f t="shared" si="138"/>
        <v>0</v>
      </c>
    </row>
    <row r="207" spans="1:25" hidden="1" outlineLevel="2">
      <c r="A207" s="8" t="s">
        <v>29</v>
      </c>
      <c r="B207" s="39">
        <v>0.05</v>
      </c>
      <c r="C207" s="34">
        <v>2.8799999999999999E-2</v>
      </c>
      <c r="D207" s="34">
        <v>1.1875E-2</v>
      </c>
      <c r="E207" s="34">
        <v>1.0500000000000001E-2</v>
      </c>
      <c r="F207" s="24">
        <v>0.03</v>
      </c>
      <c r="G207" s="24">
        <v>7.4999999999999997E-3</v>
      </c>
      <c r="H207" s="34">
        <v>2.5000000000000001E-2</v>
      </c>
      <c r="I207" s="24">
        <v>1.9199999999999998E-2</v>
      </c>
      <c r="J207" s="24">
        <v>8.0000000000000002E-3</v>
      </c>
      <c r="K207" s="24"/>
      <c r="L207" s="24"/>
      <c r="M207" s="54">
        <v>1.2800000000000002E-2</v>
      </c>
      <c r="N207" s="57">
        <v>9.4999999999999998E-3</v>
      </c>
      <c r="O207" s="34"/>
      <c r="P207" s="34">
        <v>8.1399999999999997E-3</v>
      </c>
      <c r="Q207" s="57">
        <v>1.0048700000000002E-2</v>
      </c>
      <c r="R207" s="24">
        <v>6.0000000000000001E-3</v>
      </c>
      <c r="S207" s="24"/>
      <c r="T207" s="24"/>
      <c r="U207" s="24"/>
      <c r="V207" s="24"/>
      <c r="W207" s="79">
        <f t="shared" si="137"/>
        <v>1.361887E-2</v>
      </c>
      <c r="X207" s="83">
        <f>W207/W$17</f>
        <v>0.50489791793095073</v>
      </c>
      <c r="Y207" s="84">
        <f t="shared" si="138"/>
        <v>0.49510208206904927</v>
      </c>
    </row>
    <row r="208" spans="1:25" hidden="1" outlineLevel="2">
      <c r="A208" s="8" t="s">
        <v>30</v>
      </c>
      <c r="B208" s="39">
        <v>0.09</v>
      </c>
      <c r="C208" s="34">
        <v>6.3E-2</v>
      </c>
      <c r="D208" s="34">
        <v>0</v>
      </c>
      <c r="E208" s="34">
        <v>1.0800000000000001E-2</v>
      </c>
      <c r="F208" s="24">
        <v>4.4999999999999998E-2</v>
      </c>
      <c r="G208" s="24">
        <v>4.4999999999999998E-2</v>
      </c>
      <c r="H208" s="34">
        <v>4.4999999999999998E-2</v>
      </c>
      <c r="I208" s="24">
        <v>4.4999999999999998E-2</v>
      </c>
      <c r="J208" s="24">
        <v>4.4999999999999998E-2</v>
      </c>
      <c r="K208" s="24"/>
      <c r="L208" s="24"/>
      <c r="M208" s="54">
        <v>4.4999999999999998E-2</v>
      </c>
      <c r="N208" s="57">
        <v>4.4999999999999998E-2</v>
      </c>
      <c r="O208" s="34"/>
      <c r="P208" s="34">
        <v>3.6177777777777774E-2</v>
      </c>
      <c r="Q208" s="57">
        <v>3.6647099999999995E-2</v>
      </c>
      <c r="R208" s="24">
        <v>4.0500000000000001E-2</v>
      </c>
      <c r="S208" s="24"/>
      <c r="T208" s="24"/>
      <c r="U208" s="24"/>
      <c r="V208" s="24"/>
      <c r="W208" s="79">
        <f t="shared" si="137"/>
        <v>4.2832487777777768E-2</v>
      </c>
      <c r="X208" s="83">
        <f>W208/W$18</f>
        <v>0.97719817935893238</v>
      </c>
      <c r="Y208" s="84">
        <f t="shared" si="138"/>
        <v>2.2801820641067616E-2</v>
      </c>
    </row>
    <row r="209" spans="1:25" s="15" customFormat="1" hidden="1" outlineLevel="1">
      <c r="A209" s="13" t="s">
        <v>31</v>
      </c>
      <c r="B209" s="16">
        <f>SUM(B199:B208)</f>
        <v>1</v>
      </c>
      <c r="C209" s="40">
        <f t="shared" ref="C209:F209" si="145">SUM(C199:C208)</f>
        <v>0.35609599999999997</v>
      </c>
      <c r="D209" s="40">
        <f t="shared" si="145"/>
        <v>0.15504397</v>
      </c>
      <c r="E209" s="40">
        <f t="shared" si="145"/>
        <v>0.1326</v>
      </c>
      <c r="F209" s="40">
        <f t="shared" si="145"/>
        <v>0.22150000000000003</v>
      </c>
      <c r="G209" s="40">
        <f t="shared" ref="G209" si="146">SUM(G199:G208)</f>
        <v>0.18890800000000002</v>
      </c>
      <c r="H209" s="40">
        <f t="shared" ref="H209:I209" si="147">SUM(H199:H208)</f>
        <v>0.16671249999999999</v>
      </c>
      <c r="I209" s="40">
        <f t="shared" si="147"/>
        <v>0.2147</v>
      </c>
      <c r="J209" s="40">
        <f t="shared" ref="J209:P209" si="148">SUM(J199:J208)</f>
        <v>0.184</v>
      </c>
      <c r="K209" s="40"/>
      <c r="L209" s="40"/>
      <c r="M209" s="55">
        <f t="shared" ref="M209" si="149">SUM(M199:M208)</f>
        <v>0.17438999999999999</v>
      </c>
      <c r="N209" s="40">
        <f t="shared" si="148"/>
        <v>0.20219999999999999</v>
      </c>
      <c r="O209" s="40"/>
      <c r="P209" s="40">
        <f t="shared" si="148"/>
        <v>0.17807198611111114</v>
      </c>
      <c r="Q209" s="58">
        <v>0.18194842511111109</v>
      </c>
      <c r="R209" s="40">
        <f t="shared" ref="R209" si="150">SUM(R199:R208)</f>
        <v>0.15398150000000002</v>
      </c>
      <c r="S209" s="40"/>
      <c r="T209" s="40"/>
      <c r="U209" s="40"/>
      <c r="V209" s="40"/>
      <c r="W209" s="79">
        <f t="shared" si="137"/>
        <v>0.18664124112222219</v>
      </c>
      <c r="X209" s="83">
        <f>W209/W$19</f>
        <v>0.71603104313531962</v>
      </c>
      <c r="Y209" s="84">
        <f t="shared" si="138"/>
        <v>0.28396895686468038</v>
      </c>
    </row>
    <row r="210" spans="1:25" collapsed="1">
      <c r="A210" s="13" t="s">
        <v>32</v>
      </c>
      <c r="B210" s="16">
        <f t="shared" ref="B210:P210" si="151">0.4*B198+0.6*B209</f>
        <v>1</v>
      </c>
      <c r="C210" s="40">
        <f t="shared" si="151"/>
        <v>0.54865759999999997</v>
      </c>
      <c r="D210" s="40">
        <f t="shared" si="151"/>
        <v>0.41952638200000003</v>
      </c>
      <c r="E210" s="40">
        <f t="shared" si="151"/>
        <v>0.36505999999999994</v>
      </c>
      <c r="F210" s="40">
        <f t="shared" si="151"/>
        <v>0.42290000000000005</v>
      </c>
      <c r="G210" s="40">
        <f t="shared" si="151"/>
        <v>0.40334480000000006</v>
      </c>
      <c r="H210" s="40">
        <f t="shared" si="151"/>
        <v>0.36552750000000001</v>
      </c>
      <c r="I210" s="40">
        <f t="shared" si="151"/>
        <v>0.41442000000000001</v>
      </c>
      <c r="J210" s="40">
        <f t="shared" si="151"/>
        <v>0.42160000000000003</v>
      </c>
      <c r="K210" s="40"/>
      <c r="L210" s="40"/>
      <c r="M210" s="55">
        <f t="shared" ref="M210" si="152">0.4*M198+0.6*M209</f>
        <v>0.39463400000000004</v>
      </c>
      <c r="N210" s="40">
        <f t="shared" si="151"/>
        <v>0.41652</v>
      </c>
      <c r="O210" s="40"/>
      <c r="P210" s="40">
        <f t="shared" si="151"/>
        <v>0.40124319166666667</v>
      </c>
      <c r="Q210" s="58">
        <v>0.36583597173333332</v>
      </c>
      <c r="R210" s="40">
        <f t="shared" ref="R210" si="153">0.4*R198+0.6*R209</f>
        <v>0.37098890000000007</v>
      </c>
      <c r="S210" s="40"/>
      <c r="T210" s="40"/>
      <c r="U210" s="40"/>
      <c r="V210" s="40"/>
      <c r="W210" s="99">
        <f t="shared" si="137"/>
        <v>0.39770143633999999</v>
      </c>
      <c r="X210" s="75">
        <f>W210/W$20</f>
        <v>0.90247248828466442</v>
      </c>
      <c r="Y210" s="75">
        <f t="shared" si="138"/>
        <v>9.752751171533558E-2</v>
      </c>
    </row>
    <row r="211" spans="1:25">
      <c r="C211" s="29"/>
      <c r="D211" s="29"/>
      <c r="F211" s="29"/>
      <c r="G211" s="29"/>
      <c r="I211" s="29"/>
      <c r="J211" s="29"/>
      <c r="K211" s="29"/>
      <c r="L211" s="29"/>
      <c r="N211" s="29"/>
      <c r="O211" s="29"/>
      <c r="P211" s="29"/>
      <c r="Q211" s="62"/>
      <c r="R211" s="29"/>
      <c r="S211" s="29"/>
      <c r="T211" s="29"/>
      <c r="U211" s="29"/>
      <c r="V211" s="29"/>
      <c r="W211" s="79"/>
      <c r="X211" s="81"/>
      <c r="Y211" s="84"/>
    </row>
    <row r="212" spans="1:25">
      <c r="A212" s="5" t="s">
        <v>43</v>
      </c>
      <c r="B212" s="6"/>
      <c r="C212" s="37"/>
      <c r="D212" s="37"/>
      <c r="E212" s="37"/>
      <c r="F212" s="6"/>
      <c r="G212" s="37"/>
      <c r="H212" s="6"/>
      <c r="I212" s="37"/>
      <c r="J212" s="37"/>
      <c r="K212" s="37"/>
      <c r="L212" s="37"/>
      <c r="M212" s="53"/>
      <c r="N212" s="37"/>
      <c r="O212" s="37"/>
      <c r="P212" s="37"/>
      <c r="Q212" s="60"/>
      <c r="R212" s="37"/>
      <c r="S212" s="37"/>
      <c r="T212" s="37"/>
      <c r="U212" s="37"/>
      <c r="V212" s="37"/>
      <c r="W212" s="79"/>
      <c r="X212" s="81"/>
      <c r="Y212" s="84"/>
    </row>
    <row r="213" spans="1:25" hidden="1" outlineLevel="2">
      <c r="A213" s="8" t="s">
        <v>16</v>
      </c>
      <c r="B213" s="39">
        <v>0.25</v>
      </c>
      <c r="C213" s="34">
        <v>0.25</v>
      </c>
      <c r="D213" s="34">
        <v>0.25</v>
      </c>
      <c r="E213" s="34">
        <v>0.25</v>
      </c>
      <c r="F213" s="34">
        <v>0.25</v>
      </c>
      <c r="G213" s="24">
        <v>0.25</v>
      </c>
      <c r="H213" s="34">
        <v>0.2</v>
      </c>
      <c r="I213" s="24">
        <v>0.25</v>
      </c>
      <c r="J213" s="24">
        <v>0.25</v>
      </c>
      <c r="K213" s="24">
        <v>0.19500000000000001</v>
      </c>
      <c r="L213" s="24">
        <v>0.25</v>
      </c>
      <c r="M213" s="54">
        <v>0.25</v>
      </c>
      <c r="N213" s="57">
        <v>0.25</v>
      </c>
      <c r="O213" s="57">
        <v>0.25</v>
      </c>
      <c r="P213" s="34">
        <v>0.25</v>
      </c>
      <c r="Q213" s="57">
        <v>0.19979166666666667</v>
      </c>
      <c r="R213" s="24"/>
      <c r="S213" s="24"/>
      <c r="T213" s="24"/>
      <c r="U213" s="24"/>
      <c r="V213" s="24"/>
      <c r="W213" s="79">
        <f t="shared" si="137"/>
        <v>0.23706597222222223</v>
      </c>
      <c r="X213" s="83">
        <f>W213/W$4</f>
        <v>0.99078508199100279</v>
      </c>
      <c r="Y213" s="84">
        <f t="shared" si="138"/>
        <v>9.2149180089972083E-3</v>
      </c>
    </row>
    <row r="214" spans="1:25" hidden="1" outlineLevel="2">
      <c r="A214" s="8" t="s">
        <v>17</v>
      </c>
      <c r="B214" s="39">
        <v>0.1</v>
      </c>
      <c r="C214" s="34">
        <v>0.05</v>
      </c>
      <c r="D214" s="34">
        <v>6.7000000000000004E-2</v>
      </c>
      <c r="E214" s="34">
        <v>0.05</v>
      </c>
      <c r="F214" s="34">
        <v>0.05</v>
      </c>
      <c r="G214" s="24">
        <v>0.05</v>
      </c>
      <c r="H214" s="34">
        <v>0.05</v>
      </c>
      <c r="I214" s="24">
        <v>0.05</v>
      </c>
      <c r="J214" s="24">
        <v>0.05</v>
      </c>
      <c r="K214" s="24">
        <v>0.05</v>
      </c>
      <c r="L214" s="24">
        <v>0.05</v>
      </c>
      <c r="M214" s="54">
        <v>0.05</v>
      </c>
      <c r="N214" s="57">
        <v>0.05</v>
      </c>
      <c r="O214" s="57">
        <v>0.05</v>
      </c>
      <c r="P214" s="34">
        <v>0.05</v>
      </c>
      <c r="Q214" s="57">
        <v>4.3083333333333342E-2</v>
      </c>
      <c r="R214" s="24"/>
      <c r="S214" s="24"/>
      <c r="T214" s="24"/>
      <c r="U214" s="24"/>
      <c r="V214" s="24"/>
      <c r="W214" s="79">
        <f t="shared" si="137"/>
        <v>4.9423611111111106E-2</v>
      </c>
      <c r="X214" s="83">
        <f>W214/W$5</f>
        <v>0.99833674001042016</v>
      </c>
      <c r="Y214" s="84">
        <f t="shared" si="138"/>
        <v>1.663259989579835E-3</v>
      </c>
    </row>
    <row r="215" spans="1:25" hidden="1" outlineLevel="2">
      <c r="A215" s="8" t="s">
        <v>18</v>
      </c>
      <c r="B215" s="39">
        <v>0.45</v>
      </c>
      <c r="C215" s="34">
        <v>0.33750000000000002</v>
      </c>
      <c r="D215" s="34">
        <v>0.29925000000000002</v>
      </c>
      <c r="E215" s="34">
        <v>0.21375</v>
      </c>
      <c r="F215" s="34">
        <v>0.22500000000000001</v>
      </c>
      <c r="G215" s="24">
        <v>0.22500000000000001</v>
      </c>
      <c r="H215" s="34">
        <v>0.21375</v>
      </c>
      <c r="I215" s="24">
        <v>0.214</v>
      </c>
      <c r="J215" s="24">
        <v>0.27800000000000002</v>
      </c>
      <c r="K215" s="24">
        <v>0.2</v>
      </c>
      <c r="L215" s="24">
        <v>0.22500000000000001</v>
      </c>
      <c r="M215" s="54">
        <v>0.22500000000000001</v>
      </c>
      <c r="N215" s="57">
        <v>0.23799999999999999</v>
      </c>
      <c r="O215" s="57">
        <v>0.215</v>
      </c>
      <c r="P215" s="34">
        <v>0.23599999999999999</v>
      </c>
      <c r="Q215" s="57">
        <v>0.22045895833333332</v>
      </c>
      <c r="R215" s="24"/>
      <c r="S215" s="24"/>
      <c r="T215" s="24"/>
      <c r="U215" s="24"/>
      <c r="V215" s="24"/>
      <c r="W215" s="79">
        <f t="shared" si="137"/>
        <v>0.22626741319444443</v>
      </c>
      <c r="X215" s="83">
        <f>W215/W$6</f>
        <v>0.99342518433476934</v>
      </c>
      <c r="Y215" s="84">
        <f t="shared" si="138"/>
        <v>6.57481566523066E-3</v>
      </c>
    </row>
    <row r="216" spans="1:25" hidden="1" outlineLevel="2">
      <c r="A216" s="8" t="s">
        <v>19</v>
      </c>
      <c r="B216" s="39">
        <v>0.2</v>
      </c>
      <c r="C216" s="34">
        <v>0.2</v>
      </c>
      <c r="D216" s="34">
        <v>0.2</v>
      </c>
      <c r="E216" s="34">
        <v>0.2</v>
      </c>
      <c r="F216" s="34">
        <v>0.2</v>
      </c>
      <c r="G216" s="24">
        <v>0.2</v>
      </c>
      <c r="H216" s="34">
        <v>0.2</v>
      </c>
      <c r="I216" s="24">
        <v>0.2</v>
      </c>
      <c r="J216" s="24">
        <v>0.2</v>
      </c>
      <c r="K216" s="24">
        <v>0.2</v>
      </c>
      <c r="L216" s="24">
        <v>0.2</v>
      </c>
      <c r="M216" s="54">
        <v>0.2</v>
      </c>
      <c r="N216" s="57">
        <v>0.2</v>
      </c>
      <c r="O216" s="57">
        <v>0.2</v>
      </c>
      <c r="P216" s="34">
        <v>0.2</v>
      </c>
      <c r="Q216" s="57">
        <v>0.17833333333333337</v>
      </c>
      <c r="R216" s="24"/>
      <c r="S216" s="24"/>
      <c r="T216" s="24"/>
      <c r="U216" s="24"/>
      <c r="V216" s="24"/>
      <c r="W216" s="79">
        <f t="shared" si="137"/>
        <v>0.19819444444444442</v>
      </c>
      <c r="X216" s="83">
        <f>W216/W$7</f>
        <v>1.0207439198855508</v>
      </c>
      <c r="Y216" s="84">
        <f t="shared" si="138"/>
        <v>-2.0743919885550799E-2</v>
      </c>
    </row>
    <row r="217" spans="1:25" s="15" customFormat="1" hidden="1" outlineLevel="1">
      <c r="A217" s="13" t="s">
        <v>20</v>
      </c>
      <c r="B217" s="16">
        <f>SUM(B213:B216)</f>
        <v>1</v>
      </c>
      <c r="C217" s="40">
        <f t="shared" ref="C217:D217" si="154">SUM(C213:C216)</f>
        <v>0.83749999999999991</v>
      </c>
      <c r="D217" s="40">
        <f t="shared" si="154"/>
        <v>0.81624999999999992</v>
      </c>
      <c r="E217" s="40">
        <f t="shared" ref="E217:F217" si="155">SUM(E213:E216)</f>
        <v>0.71374999999999988</v>
      </c>
      <c r="F217" s="40">
        <f t="shared" si="155"/>
        <v>0.72500000000000009</v>
      </c>
      <c r="G217" s="40">
        <f t="shared" ref="G217" si="156">SUM(G213:G216)</f>
        <v>0.72500000000000009</v>
      </c>
      <c r="H217" s="40">
        <f t="shared" ref="H217:I217" si="157">SUM(H213:H216)</f>
        <v>0.66375000000000006</v>
      </c>
      <c r="I217" s="40">
        <f t="shared" si="157"/>
        <v>0.71399999999999997</v>
      </c>
      <c r="J217" s="40">
        <f t="shared" ref="J217:N217" si="158">SUM(J213:J216)</f>
        <v>0.77800000000000002</v>
      </c>
      <c r="K217" s="40">
        <f t="shared" si="158"/>
        <v>0.64500000000000002</v>
      </c>
      <c r="L217" s="40">
        <f t="shared" si="158"/>
        <v>0.72500000000000009</v>
      </c>
      <c r="M217" s="55">
        <f t="shared" si="158"/>
        <v>0.72500000000000009</v>
      </c>
      <c r="N217" s="58">
        <f t="shared" si="158"/>
        <v>0.73799999999999999</v>
      </c>
      <c r="O217" s="40">
        <v>0.71500000000000008</v>
      </c>
      <c r="P217" s="58">
        <f t="shared" ref="P217" si="159">SUM(P213:P216)</f>
        <v>0.73599999999999999</v>
      </c>
      <c r="Q217" s="58">
        <v>0.64166729166666669</v>
      </c>
      <c r="R217" s="40"/>
      <c r="S217" s="40"/>
      <c r="T217" s="40"/>
      <c r="U217" s="40"/>
      <c r="V217" s="40"/>
      <c r="W217" s="79">
        <f t="shared" si="137"/>
        <v>0.71095144097222207</v>
      </c>
      <c r="X217" s="83">
        <f>W217/W$8</f>
        <v>1.0003420010282189</v>
      </c>
      <c r="Y217" s="84">
        <f t="shared" si="138"/>
        <v>-3.4200102821890788E-4</v>
      </c>
    </row>
    <row r="218" spans="1:25" hidden="1" outlineLevel="2">
      <c r="A218" s="8" t="s">
        <v>21</v>
      </c>
      <c r="B218" s="39">
        <v>0.1</v>
      </c>
      <c r="C218" s="34">
        <v>2.8000000000000001E-2</v>
      </c>
      <c r="D218" s="34">
        <v>1.2749999999999999E-2</v>
      </c>
      <c r="E218" s="24">
        <v>8.0000000000000002E-3</v>
      </c>
      <c r="F218" s="24">
        <v>0.01</v>
      </c>
      <c r="G218" s="24">
        <v>1.1900000000000001E-2</v>
      </c>
      <c r="H218" s="34">
        <v>1.225E-2</v>
      </c>
      <c r="I218" s="24">
        <v>1.0999999999999999E-2</v>
      </c>
      <c r="J218" s="24">
        <v>0.01</v>
      </c>
      <c r="K218" s="24">
        <v>1.2E-2</v>
      </c>
      <c r="L218" s="24">
        <v>0.01</v>
      </c>
      <c r="M218" s="54">
        <v>1.2E-2</v>
      </c>
      <c r="N218" s="57">
        <v>1.35E-2</v>
      </c>
      <c r="O218" s="57">
        <v>8.9999999999999993E-3</v>
      </c>
      <c r="P218" s="34">
        <v>1.3000000000000001E-2</v>
      </c>
      <c r="Q218" s="57">
        <v>1.1167111111111109E-2</v>
      </c>
      <c r="R218" s="24"/>
      <c r="S218" s="24"/>
      <c r="T218" s="24"/>
      <c r="U218" s="24"/>
      <c r="V218" s="24"/>
      <c r="W218" s="79">
        <f t="shared" si="137"/>
        <v>1.131809259259259E-2</v>
      </c>
      <c r="X218" s="83">
        <f>W218/W$9</f>
        <v>0.92005199143139216</v>
      </c>
      <c r="Y218" s="84">
        <f t="shared" si="138"/>
        <v>7.9948008568607842E-2</v>
      </c>
    </row>
    <row r="219" spans="1:25" hidden="1" outlineLevel="2">
      <c r="A219" s="8" t="s">
        <v>22</v>
      </c>
      <c r="B219" s="39">
        <v>0.04</v>
      </c>
      <c r="C219" s="34">
        <v>1.12E-2</v>
      </c>
      <c r="D219" s="34">
        <v>1.2328E-2</v>
      </c>
      <c r="E219" s="24">
        <v>4.7999999999999996E-3</v>
      </c>
      <c r="F219" s="24">
        <v>0.01</v>
      </c>
      <c r="G219" s="24">
        <v>4.0000000000000001E-3</v>
      </c>
      <c r="H219" s="34">
        <v>4.0000000000000001E-3</v>
      </c>
      <c r="I219" s="24">
        <v>6.0000000000000001E-3</v>
      </c>
      <c r="J219" s="24">
        <v>2E-3</v>
      </c>
      <c r="K219" s="24">
        <v>4.0000000000000001E-3</v>
      </c>
      <c r="L219" s="24">
        <v>8.9999999999999993E-3</v>
      </c>
      <c r="M219" s="54">
        <v>4.1999999999999997E-3</v>
      </c>
      <c r="N219" s="57">
        <v>5.0000000000000001E-3</v>
      </c>
      <c r="O219" s="57">
        <v>4.0000000000000001E-3</v>
      </c>
      <c r="P219" s="34">
        <v>6.0000000000000001E-3</v>
      </c>
      <c r="Q219" s="57">
        <v>5.9898333333333331E-3</v>
      </c>
      <c r="R219" s="24"/>
      <c r="S219" s="24"/>
      <c r="T219" s="24"/>
      <c r="U219" s="24"/>
      <c r="V219" s="24"/>
      <c r="W219" s="79">
        <f t="shared" si="137"/>
        <v>5.3491527777777782E-3</v>
      </c>
      <c r="X219" s="83">
        <f>W219/W$10</f>
        <v>0.87752853461031943</v>
      </c>
      <c r="Y219" s="84">
        <f t="shared" si="138"/>
        <v>0.12247146538968057</v>
      </c>
    </row>
    <row r="220" spans="1:25" hidden="1" outlineLevel="2">
      <c r="A220" s="8" t="s">
        <v>23</v>
      </c>
      <c r="B220" s="39">
        <v>0.1</v>
      </c>
      <c r="C220" s="34">
        <v>1.6799999999999999E-2</v>
      </c>
      <c r="D220" s="34">
        <v>3.7187499999999998E-3</v>
      </c>
      <c r="E220" s="24">
        <v>0.01</v>
      </c>
      <c r="F220" s="24">
        <v>6.0000000000000001E-3</v>
      </c>
      <c r="G220" s="24">
        <v>2.5000000000000001E-3</v>
      </c>
      <c r="H220" s="34">
        <v>1.9E-3</v>
      </c>
      <c r="I220" s="24">
        <v>0.01</v>
      </c>
      <c r="J220" s="24">
        <v>5.0000000000000001E-3</v>
      </c>
      <c r="K220" s="24">
        <v>0.01</v>
      </c>
      <c r="L220" s="24">
        <v>0.01</v>
      </c>
      <c r="M220" s="54">
        <v>5.2000000000000015E-3</v>
      </c>
      <c r="N220" s="57">
        <v>5.0000000000000001E-3</v>
      </c>
      <c r="O220" s="57">
        <v>4.0000000000000001E-3</v>
      </c>
      <c r="P220" s="34">
        <v>3.5000000000000001E-3</v>
      </c>
      <c r="Q220" s="57">
        <v>9.3979166666666673E-3</v>
      </c>
      <c r="R220" s="24"/>
      <c r="S220" s="24"/>
      <c r="T220" s="24"/>
      <c r="U220" s="24"/>
      <c r="V220" s="24"/>
      <c r="W220" s="79">
        <f t="shared" si="137"/>
        <v>6.041493055555556E-3</v>
      </c>
      <c r="X220" s="83">
        <f>W220/W$11</f>
        <v>0.63751445964124398</v>
      </c>
      <c r="Y220" s="84">
        <f t="shared" si="138"/>
        <v>0.36248554035875602</v>
      </c>
    </row>
    <row r="221" spans="1:25" hidden="1" outlineLevel="2">
      <c r="A221" s="8" t="s">
        <v>24</v>
      </c>
      <c r="B221" s="39">
        <v>0.24</v>
      </c>
      <c r="C221" s="34">
        <v>7.2576000000000002E-2</v>
      </c>
      <c r="D221" s="34">
        <v>1.50639125E-2</v>
      </c>
      <c r="E221" s="34">
        <v>4.7999999999999996E-3</v>
      </c>
      <c r="F221" s="24">
        <v>1.0999999999999999E-2</v>
      </c>
      <c r="G221" s="24">
        <v>1.5525000000000001E-2</v>
      </c>
      <c r="H221" s="34">
        <v>2.8999999999999998E-3</v>
      </c>
      <c r="I221" s="24">
        <v>2.8500000000000001E-2</v>
      </c>
      <c r="J221" s="24">
        <v>0.02</v>
      </c>
      <c r="K221" s="24">
        <v>2.6999999999999993E-2</v>
      </c>
      <c r="L221" s="24">
        <v>6.0000000000000001E-3</v>
      </c>
      <c r="M221" s="54">
        <v>8.6400000000000001E-3</v>
      </c>
      <c r="N221" s="57">
        <v>2.1499999999999998E-2</v>
      </c>
      <c r="O221" s="57">
        <v>5.0000000000000001E-3</v>
      </c>
      <c r="P221" s="34">
        <v>9.6002083333333339E-3</v>
      </c>
      <c r="Q221" s="57">
        <v>1.0119351999999998E-2</v>
      </c>
      <c r="R221" s="24"/>
      <c r="S221" s="24"/>
      <c r="T221" s="24"/>
      <c r="U221" s="24"/>
      <c r="V221" s="24"/>
      <c r="W221" s="79">
        <f t="shared" si="137"/>
        <v>1.3815380027777777E-2</v>
      </c>
      <c r="X221" s="83">
        <f>W221/W$12</f>
        <v>0.32069979817557526</v>
      </c>
      <c r="Y221" s="84">
        <f t="shared" si="138"/>
        <v>0.67930020182442474</v>
      </c>
    </row>
    <row r="222" spans="1:25" hidden="1" outlineLevel="2">
      <c r="A222" s="8" t="s">
        <v>25</v>
      </c>
      <c r="B222" s="39">
        <v>0.1</v>
      </c>
      <c r="C222" s="34">
        <v>1.3608E-2</v>
      </c>
      <c r="D222" s="34">
        <v>3.375E-3</v>
      </c>
      <c r="E222" s="34">
        <v>2E-3</v>
      </c>
      <c r="F222" s="24">
        <v>4.4999999999999997E-3</v>
      </c>
      <c r="G222" s="24">
        <v>3.0000000000000001E-3</v>
      </c>
      <c r="H222" s="34">
        <v>9.3749999999999997E-4</v>
      </c>
      <c r="I222" s="24">
        <v>7.4999999999999997E-3</v>
      </c>
      <c r="J222" s="24">
        <v>1E-3</v>
      </c>
      <c r="K222" s="24">
        <v>3.7499999999999999E-3</v>
      </c>
      <c r="L222" s="24">
        <v>1.25E-3</v>
      </c>
      <c r="M222" s="54">
        <v>1.4250000000000003E-3</v>
      </c>
      <c r="N222" s="57">
        <v>6.3E-3</v>
      </c>
      <c r="O222" s="57">
        <v>1.3125000000000003E-3</v>
      </c>
      <c r="P222" s="34">
        <v>4.5539999999999999E-3</v>
      </c>
      <c r="Q222" s="57">
        <v>4.2993000000000007E-3</v>
      </c>
      <c r="R222" s="24"/>
      <c r="S222" s="24"/>
      <c r="T222" s="24"/>
      <c r="U222" s="24"/>
      <c r="V222" s="24"/>
      <c r="W222" s="79">
        <f t="shared" si="137"/>
        <v>3.3190250000000002E-3</v>
      </c>
      <c r="X222" s="83">
        <f>W222/W$13</f>
        <v>0.26021619184821487</v>
      </c>
      <c r="Y222" s="84">
        <f t="shared" si="138"/>
        <v>0.73978380815178513</v>
      </c>
    </row>
    <row r="223" spans="1:25" hidden="1" outlineLevel="2">
      <c r="A223" s="8" t="s">
        <v>26</v>
      </c>
      <c r="B223" s="39">
        <v>0.14000000000000001</v>
      </c>
      <c r="C223" s="34">
        <v>1.4112E-2</v>
      </c>
      <c r="D223" s="34">
        <v>2.6250000000000002E-3</v>
      </c>
      <c r="E223" s="34">
        <v>4.1999999999999997E-3</v>
      </c>
      <c r="F223" s="24">
        <v>0.01</v>
      </c>
      <c r="G223" s="24">
        <v>3.8080000000000002E-3</v>
      </c>
      <c r="H223" s="34">
        <v>2.6250000000000002E-3</v>
      </c>
      <c r="I223" s="24">
        <v>2.5000000000000001E-3</v>
      </c>
      <c r="J223" s="24">
        <v>3.0000000000000001E-3</v>
      </c>
      <c r="K223" s="24">
        <v>2.7500000000000029E-3</v>
      </c>
      <c r="L223" s="24">
        <v>3.5000000000000001E-3</v>
      </c>
      <c r="M223" s="54">
        <v>2.6250000000000006E-3</v>
      </c>
      <c r="N223" s="57">
        <v>2.7000000000000001E-3</v>
      </c>
      <c r="O223" s="57">
        <v>2.6250000000000006E-3</v>
      </c>
      <c r="P223" s="34">
        <v>2.0999999999999999E-3</v>
      </c>
      <c r="Q223" s="57">
        <v>5.1124453333333333E-3</v>
      </c>
      <c r="R223" s="24"/>
      <c r="S223" s="24"/>
      <c r="T223" s="24"/>
      <c r="U223" s="24"/>
      <c r="V223" s="24"/>
      <c r="W223" s="79">
        <f t="shared" si="137"/>
        <v>3.6121204444444447E-3</v>
      </c>
      <c r="X223" s="83">
        <f>W223/W$14</f>
        <v>0.26351895482128157</v>
      </c>
      <c r="Y223" s="84">
        <f t="shared" si="138"/>
        <v>0.73648104517871849</v>
      </c>
    </row>
    <row r="224" spans="1:25" hidden="1" outlineLevel="2">
      <c r="A224" s="8" t="s">
        <v>27</v>
      </c>
      <c r="B224" s="39">
        <v>0.05</v>
      </c>
      <c r="C224" s="34">
        <v>4.4999999999999998E-2</v>
      </c>
      <c r="D224" s="34">
        <v>4.7500000000000001E-2</v>
      </c>
      <c r="E224" s="34">
        <v>3.2500000000000001E-2</v>
      </c>
      <c r="F224" s="24">
        <v>0.04</v>
      </c>
      <c r="G224" s="24">
        <v>4.8000000000000001E-2</v>
      </c>
      <c r="H224" s="34">
        <v>2.4E-2</v>
      </c>
      <c r="I224" s="24">
        <v>0.02</v>
      </c>
      <c r="J224" s="24">
        <v>4.4999999999999998E-2</v>
      </c>
      <c r="K224" s="24">
        <v>0.05</v>
      </c>
      <c r="L224" s="24" t="s">
        <v>92</v>
      </c>
      <c r="M224" s="54">
        <v>3.7500000000000006E-2</v>
      </c>
      <c r="N224" s="57">
        <v>4.4999999999999998E-2</v>
      </c>
      <c r="O224" s="57">
        <v>0.04</v>
      </c>
      <c r="P224" s="34">
        <v>0.05</v>
      </c>
      <c r="Q224" s="57">
        <v>3.3125000000000009E-2</v>
      </c>
      <c r="R224" s="24"/>
      <c r="S224" s="24"/>
      <c r="T224" s="24"/>
      <c r="U224" s="24"/>
      <c r="V224" s="24"/>
      <c r="W224" s="79">
        <f t="shared" si="137"/>
        <v>3.932954545454545E-2</v>
      </c>
      <c r="X224" s="83">
        <f>W224/W$15</f>
        <v>0.82902931447473471</v>
      </c>
      <c r="Y224" s="84">
        <f t="shared" si="138"/>
        <v>0.17097068552526529</v>
      </c>
    </row>
    <row r="225" spans="1:25" hidden="1" outlineLevel="2">
      <c r="A225" s="8" t="s">
        <v>28</v>
      </c>
      <c r="B225" s="39">
        <v>0.09</v>
      </c>
      <c r="C225" s="34">
        <v>6.3E-2</v>
      </c>
      <c r="D225" s="34">
        <v>4.4999999999999998E-2</v>
      </c>
      <c r="E225" s="34">
        <v>4.4999999999999998E-2</v>
      </c>
      <c r="F225" s="24">
        <v>4.4999999999999998E-2</v>
      </c>
      <c r="G225" s="24">
        <v>4.4999999999999998E-2</v>
      </c>
      <c r="H225" s="34">
        <v>4.4999999999999998E-2</v>
      </c>
      <c r="I225" s="24">
        <v>4.4999999999999998E-2</v>
      </c>
      <c r="J225" s="24">
        <v>4.4999999999999998E-2</v>
      </c>
      <c r="K225" s="24">
        <v>4.4999999999999998E-2</v>
      </c>
      <c r="L225" s="24">
        <v>4.4999999999999998E-2</v>
      </c>
      <c r="M225" s="54">
        <v>4.4999999999999998E-2</v>
      </c>
      <c r="N225" s="57">
        <v>4.4999999999999998E-2</v>
      </c>
      <c r="O225" s="57">
        <v>4.4999999999999998E-2</v>
      </c>
      <c r="P225" s="34">
        <v>4.4999999999999998E-2</v>
      </c>
      <c r="Q225" s="57">
        <v>4.4999999999999991E-2</v>
      </c>
      <c r="R225" s="24"/>
      <c r="S225" s="24"/>
      <c r="T225" s="24"/>
      <c r="U225" s="24"/>
      <c r="V225" s="24"/>
      <c r="W225" s="79">
        <f t="shared" si="137"/>
        <v>4.4999999999999991E-2</v>
      </c>
      <c r="X225" s="83">
        <f>W225/W$16</f>
        <v>0.99999999999999989</v>
      </c>
      <c r="Y225" s="84">
        <f t="shared" si="138"/>
        <v>0</v>
      </c>
    </row>
    <row r="226" spans="1:25" hidden="1" outlineLevel="2">
      <c r="A226" s="8" t="s">
        <v>29</v>
      </c>
      <c r="B226" s="39">
        <v>0.05</v>
      </c>
      <c r="C226" s="34">
        <v>2.8799999999999999E-2</v>
      </c>
      <c r="D226" s="34">
        <v>1.1875E-2</v>
      </c>
      <c r="E226" s="34">
        <v>1.0500000000000001E-2</v>
      </c>
      <c r="F226" s="24">
        <v>0.03</v>
      </c>
      <c r="G226" s="24">
        <v>7.1999999999999998E-3</v>
      </c>
      <c r="H226" s="34">
        <v>0.02</v>
      </c>
      <c r="I226" s="24">
        <v>1.54E-2</v>
      </c>
      <c r="J226" s="24">
        <v>6.0000000000000001E-3</v>
      </c>
      <c r="K226" s="24">
        <v>1.125E-2</v>
      </c>
      <c r="L226" s="24">
        <v>3.15E-3</v>
      </c>
      <c r="M226" s="54">
        <v>1.1000000000000003E-2</v>
      </c>
      <c r="N226" s="57">
        <v>8.9999999999999993E-3</v>
      </c>
      <c r="O226" s="57">
        <v>2E-3</v>
      </c>
      <c r="P226" s="34">
        <v>6.5119999999999987E-3</v>
      </c>
      <c r="Q226" s="57">
        <v>1.0048700000000002E-2</v>
      </c>
      <c r="R226" s="24"/>
      <c r="S226" s="24"/>
      <c r="T226" s="24"/>
      <c r="U226" s="24"/>
      <c r="V226" s="24"/>
      <c r="W226" s="79">
        <f t="shared" si="137"/>
        <v>1.0963391666666667E-2</v>
      </c>
      <c r="X226" s="83">
        <f>W226/W$17</f>
        <v>0.40645028742924605</v>
      </c>
      <c r="Y226" s="84">
        <f t="shared" si="138"/>
        <v>0.59354971257075395</v>
      </c>
    </row>
    <row r="227" spans="1:25" hidden="1" outlineLevel="2">
      <c r="A227" s="8" t="s">
        <v>30</v>
      </c>
      <c r="B227" s="39">
        <v>0.09</v>
      </c>
      <c r="C227" s="34">
        <v>5.67E-2</v>
      </c>
      <c r="D227" s="34">
        <v>0</v>
      </c>
      <c r="E227" s="34">
        <v>5.0000000000000001E-3</v>
      </c>
      <c r="F227" s="24">
        <v>4.4999999999999998E-2</v>
      </c>
      <c r="G227" s="24">
        <v>0.04</v>
      </c>
      <c r="H227" s="34">
        <v>2.2499999999999999E-2</v>
      </c>
      <c r="I227" s="24">
        <v>2.2499999999999999E-2</v>
      </c>
      <c r="J227" s="24">
        <v>3.5999999999999997E-2</v>
      </c>
      <c r="K227" s="24">
        <v>2.3E-2</v>
      </c>
      <c r="L227" s="24">
        <v>2.2499999999999999E-2</v>
      </c>
      <c r="M227" s="54">
        <v>3.3750000000000002E-2</v>
      </c>
      <c r="N227" s="57">
        <v>4.0500000000000001E-2</v>
      </c>
      <c r="O227" s="57">
        <v>4.4999999999999998E-2</v>
      </c>
      <c r="P227" s="34">
        <v>1.808888888888889E-2</v>
      </c>
      <c r="Q227" s="57">
        <v>2.1988259999999996E-2</v>
      </c>
      <c r="R227" s="24"/>
      <c r="S227" s="24"/>
      <c r="T227" s="24"/>
      <c r="U227" s="24"/>
      <c r="V227" s="24"/>
      <c r="W227" s="79">
        <f t="shared" si="137"/>
        <v>3.0902262407407399E-2</v>
      </c>
      <c r="X227" s="83">
        <f>W227/W$18</f>
        <v>0.70501705899645506</v>
      </c>
      <c r="Y227" s="84">
        <f t="shared" si="138"/>
        <v>0.29498294100354494</v>
      </c>
    </row>
    <row r="228" spans="1:25" s="15" customFormat="1" hidden="1" outlineLevel="1">
      <c r="A228" s="13" t="s">
        <v>31</v>
      </c>
      <c r="B228" s="16">
        <f>SUM(B218:B227)</f>
        <v>1</v>
      </c>
      <c r="C228" s="40">
        <f t="shared" ref="C228:F228" si="160">SUM(C218:C227)</f>
        <v>0.349796</v>
      </c>
      <c r="D228" s="40">
        <f t="shared" si="160"/>
        <v>0.15423566250000001</v>
      </c>
      <c r="E228" s="40">
        <f t="shared" si="160"/>
        <v>0.1268</v>
      </c>
      <c r="F228" s="40">
        <f t="shared" si="160"/>
        <v>0.21150000000000002</v>
      </c>
      <c r="G228" s="40">
        <f t="shared" ref="G228" si="161">SUM(G218:G227)</f>
        <v>0.18093300000000001</v>
      </c>
      <c r="H228" s="40">
        <f t="shared" ref="H228:I228" si="162">SUM(H218:H227)</f>
        <v>0.1361125</v>
      </c>
      <c r="I228" s="40">
        <f t="shared" si="162"/>
        <v>0.16839999999999999</v>
      </c>
      <c r="J228" s="40">
        <f t="shared" ref="J228:N228" si="163">SUM(J218:J227)</f>
        <v>0.17300000000000001</v>
      </c>
      <c r="K228" s="40">
        <f t="shared" si="163"/>
        <v>0.18875</v>
      </c>
      <c r="L228" s="40">
        <f t="shared" si="163"/>
        <v>0.1104</v>
      </c>
      <c r="M228" s="56">
        <f t="shared" si="163"/>
        <v>0.16134000000000001</v>
      </c>
      <c r="N228" s="40">
        <f t="shared" si="163"/>
        <v>0.19350000000000003</v>
      </c>
      <c r="O228" s="40">
        <v>0.15793750000000001</v>
      </c>
      <c r="P228" s="40">
        <f t="shared" ref="P228" si="164">SUM(P218:P227)</f>
        <v>0.15835509722222224</v>
      </c>
      <c r="Q228" s="58">
        <v>0.15624791844444441</v>
      </c>
      <c r="R228" s="40"/>
      <c r="S228" s="40"/>
      <c r="T228" s="40"/>
      <c r="U228" s="40"/>
      <c r="V228" s="40"/>
      <c r="W228" s="79">
        <f t="shared" si="137"/>
        <v>0.16637300130555557</v>
      </c>
      <c r="X228" s="83">
        <f>W228/W$19</f>
        <v>0.63827390429942343</v>
      </c>
      <c r="Y228" s="84">
        <f t="shared" si="138"/>
        <v>0.36172609570057657</v>
      </c>
    </row>
    <row r="229" spans="1:25" collapsed="1">
      <c r="A229" s="13" t="s">
        <v>32</v>
      </c>
      <c r="B229" s="16">
        <f t="shared" ref="B229:N229" si="165">0.4*B217+0.6*B228</f>
        <v>1</v>
      </c>
      <c r="C229" s="40">
        <f t="shared" si="165"/>
        <v>0.54487759999999996</v>
      </c>
      <c r="D229" s="40">
        <f t="shared" si="165"/>
        <v>0.41904139750000002</v>
      </c>
      <c r="E229" s="40">
        <f t="shared" si="165"/>
        <v>0.36157999999999996</v>
      </c>
      <c r="F229" s="40">
        <f t="shared" si="165"/>
        <v>0.41690000000000005</v>
      </c>
      <c r="G229" s="40">
        <f t="shared" si="165"/>
        <v>0.39855980000000002</v>
      </c>
      <c r="H229" s="48">
        <f t="shared" si="165"/>
        <v>0.34716750000000002</v>
      </c>
      <c r="I229" s="40">
        <f t="shared" si="165"/>
        <v>0.38663999999999998</v>
      </c>
      <c r="J229" s="40">
        <f t="shared" si="165"/>
        <v>0.41500000000000004</v>
      </c>
      <c r="K229" s="40">
        <f t="shared" si="165"/>
        <v>0.37124999999999997</v>
      </c>
      <c r="L229" s="40">
        <f t="shared" si="165"/>
        <v>0.35624</v>
      </c>
      <c r="M229" s="56">
        <f t="shared" si="165"/>
        <v>0.38680400000000004</v>
      </c>
      <c r="N229" s="40">
        <f t="shared" si="165"/>
        <v>0.4113</v>
      </c>
      <c r="O229" s="40">
        <v>0.3807625</v>
      </c>
      <c r="P229" s="40">
        <f t="shared" ref="P229" si="166">0.4*P217+0.6*P228</f>
        <v>0.38941305833333334</v>
      </c>
      <c r="Q229" s="58">
        <v>0.35041566773333332</v>
      </c>
      <c r="R229" s="40"/>
      <c r="S229" s="40"/>
      <c r="T229" s="40"/>
      <c r="U229" s="40"/>
      <c r="V229" s="40"/>
      <c r="W229" s="99">
        <f t="shared" si="137"/>
        <v>0.38420437717222228</v>
      </c>
      <c r="X229" s="75">
        <f>W229/W$20</f>
        <v>0.87184467692001988</v>
      </c>
      <c r="Y229" s="75">
        <f t="shared" si="138"/>
        <v>0.12815532307998012</v>
      </c>
    </row>
    <row r="230" spans="1:25">
      <c r="C230" s="29"/>
      <c r="D230" s="29"/>
      <c r="F230" s="29"/>
      <c r="G230" s="29"/>
      <c r="I230" s="29"/>
      <c r="J230" s="29"/>
      <c r="K230" s="29"/>
      <c r="L230" s="29"/>
      <c r="N230" s="29"/>
      <c r="O230" s="29"/>
      <c r="P230" s="29"/>
      <c r="Q230" s="62"/>
      <c r="R230" s="29"/>
      <c r="S230" s="29"/>
      <c r="T230" s="29"/>
      <c r="U230" s="29"/>
      <c r="V230" s="29"/>
      <c r="W230" s="79"/>
      <c r="X230" s="81"/>
      <c r="Y230" s="84"/>
    </row>
    <row r="231" spans="1:25">
      <c r="A231" s="5" t="s">
        <v>44</v>
      </c>
      <c r="B231" s="6"/>
      <c r="C231" s="37"/>
      <c r="D231" s="37"/>
      <c r="E231" s="37"/>
      <c r="F231" s="37"/>
      <c r="G231" s="37"/>
      <c r="H231" s="6"/>
      <c r="I231" s="37"/>
      <c r="J231" s="37"/>
      <c r="K231" s="37"/>
      <c r="L231" s="37"/>
      <c r="M231" s="53"/>
      <c r="N231" s="37"/>
      <c r="O231" s="37"/>
      <c r="P231" s="37"/>
      <c r="Q231" s="60"/>
      <c r="R231" s="37"/>
      <c r="S231" s="37"/>
      <c r="T231" s="37"/>
      <c r="U231" s="37"/>
      <c r="V231" s="37"/>
      <c r="W231" s="79"/>
      <c r="X231" s="81"/>
      <c r="Y231" s="84"/>
    </row>
    <row r="232" spans="1:25" hidden="1" outlineLevel="2">
      <c r="A232" s="8" t="s">
        <v>16</v>
      </c>
      <c r="B232" s="39">
        <v>0.25</v>
      </c>
      <c r="C232" s="34">
        <v>0.25</v>
      </c>
      <c r="D232" s="34">
        <v>0.25</v>
      </c>
      <c r="E232" s="34">
        <v>0.25</v>
      </c>
      <c r="F232" s="34">
        <v>0.25</v>
      </c>
      <c r="G232" s="24">
        <v>0.25</v>
      </c>
      <c r="H232" s="34">
        <v>0.2</v>
      </c>
      <c r="I232" s="24">
        <v>0.25</v>
      </c>
      <c r="J232" s="24">
        <v>0.25</v>
      </c>
      <c r="K232" s="24"/>
      <c r="L232" s="24"/>
      <c r="M232" s="54"/>
      <c r="N232" s="57">
        <v>0.25</v>
      </c>
      <c r="O232" s="34"/>
      <c r="P232" s="34"/>
      <c r="Q232" s="57">
        <v>0.19979166666666667</v>
      </c>
      <c r="R232" s="24">
        <v>0.25</v>
      </c>
      <c r="S232" s="24"/>
      <c r="T232" s="24"/>
      <c r="U232" s="24"/>
      <c r="V232" s="24"/>
      <c r="W232" s="79">
        <f t="shared" si="137"/>
        <v>0.23747395833333332</v>
      </c>
      <c r="X232" s="83">
        <f>W232/W$4</f>
        <v>0.99249020461471482</v>
      </c>
      <c r="Y232" s="84">
        <f t="shared" si="138"/>
        <v>7.5097953852851784E-3</v>
      </c>
    </row>
    <row r="233" spans="1:25" hidden="1" outlineLevel="2">
      <c r="A233" s="8" t="s">
        <v>17</v>
      </c>
      <c r="B233" s="39">
        <v>0.1</v>
      </c>
      <c r="C233" s="34">
        <v>0.05</v>
      </c>
      <c r="D233" s="34">
        <v>6.7000000000000004E-2</v>
      </c>
      <c r="E233" s="34">
        <v>0.05</v>
      </c>
      <c r="F233" s="34">
        <v>0.05</v>
      </c>
      <c r="G233" s="24">
        <v>0.05</v>
      </c>
      <c r="H233" s="34">
        <v>0.05</v>
      </c>
      <c r="I233" s="24">
        <v>0.05</v>
      </c>
      <c r="J233" s="24">
        <v>0.05</v>
      </c>
      <c r="K233" s="24"/>
      <c r="L233" s="24"/>
      <c r="M233" s="54"/>
      <c r="N233" s="57">
        <v>0.05</v>
      </c>
      <c r="O233" s="34"/>
      <c r="P233" s="34"/>
      <c r="Q233" s="57">
        <v>4.3083333333333342E-2</v>
      </c>
      <c r="R233" s="24">
        <v>5.0000000000000017E-2</v>
      </c>
      <c r="S233" s="24"/>
      <c r="T233" s="24"/>
      <c r="U233" s="24"/>
      <c r="V233" s="24"/>
      <c r="W233" s="79">
        <f t="shared" si="137"/>
        <v>4.9135416666666668E-2</v>
      </c>
      <c r="X233" s="83">
        <f>W233/W$5</f>
        <v>0.99251533004689185</v>
      </c>
      <c r="Y233" s="84">
        <f t="shared" si="138"/>
        <v>7.4846699531081473E-3</v>
      </c>
    </row>
    <row r="234" spans="1:25" hidden="1" outlineLevel="2">
      <c r="A234" s="8" t="s">
        <v>18</v>
      </c>
      <c r="B234" s="39">
        <v>0.45</v>
      </c>
      <c r="C234" s="34">
        <v>0.33750000000000002</v>
      </c>
      <c r="D234" s="34">
        <v>0.29925000000000002</v>
      </c>
      <c r="E234" s="34">
        <v>0.21375</v>
      </c>
      <c r="F234" s="34">
        <v>0.22500000000000001</v>
      </c>
      <c r="G234" s="24">
        <v>0.22500000000000001</v>
      </c>
      <c r="H234" s="34">
        <v>0.21375</v>
      </c>
      <c r="I234" s="24">
        <v>0.214</v>
      </c>
      <c r="J234" s="24">
        <v>0.27800000000000002</v>
      </c>
      <c r="K234" s="24"/>
      <c r="L234" s="24"/>
      <c r="M234" s="54"/>
      <c r="N234" s="57">
        <v>0.23799999999999999</v>
      </c>
      <c r="O234" s="34"/>
      <c r="P234" s="34"/>
      <c r="Q234" s="57">
        <v>0.22045895833333332</v>
      </c>
      <c r="R234" s="24">
        <v>0.25650000000000001</v>
      </c>
      <c r="S234" s="24"/>
      <c r="T234" s="24"/>
      <c r="U234" s="24"/>
      <c r="V234" s="24"/>
      <c r="W234" s="79">
        <f t="shared" si="137"/>
        <v>0.23383861979166667</v>
      </c>
      <c r="X234" s="83">
        <f>W234/W$6</f>
        <v>1.0266665035477067</v>
      </c>
      <c r="Y234" s="84">
        <f t="shared" si="138"/>
        <v>-2.6666503547706721E-2</v>
      </c>
    </row>
    <row r="235" spans="1:25" hidden="1" outlineLevel="2">
      <c r="A235" s="8" t="s">
        <v>19</v>
      </c>
      <c r="B235" s="39">
        <v>0.2</v>
      </c>
      <c r="C235" s="34">
        <v>0.2</v>
      </c>
      <c r="D235" s="34">
        <v>0.2</v>
      </c>
      <c r="E235" s="34">
        <v>0.2</v>
      </c>
      <c r="F235" s="34">
        <v>0.2</v>
      </c>
      <c r="G235" s="24">
        <v>0.2</v>
      </c>
      <c r="H235" s="34">
        <v>0.2</v>
      </c>
      <c r="I235" s="24">
        <v>0.2</v>
      </c>
      <c r="J235" s="24">
        <v>0.2</v>
      </c>
      <c r="K235" s="24"/>
      <c r="L235" s="24"/>
      <c r="M235" s="54"/>
      <c r="N235" s="57">
        <v>0.2</v>
      </c>
      <c r="O235" s="34"/>
      <c r="P235" s="34"/>
      <c r="Q235" s="57">
        <v>0.17833333333333337</v>
      </c>
      <c r="R235" s="24">
        <v>0.14000000000000007</v>
      </c>
      <c r="S235" s="24"/>
      <c r="T235" s="24"/>
      <c r="U235" s="24"/>
      <c r="V235" s="24"/>
      <c r="W235" s="79">
        <f t="shared" si="137"/>
        <v>0.18979166666666669</v>
      </c>
      <c r="X235" s="83">
        <f>W235/W$7</f>
        <v>0.97746781115879844</v>
      </c>
      <c r="Y235" s="84">
        <f t="shared" si="138"/>
        <v>2.2532188841201561E-2</v>
      </c>
    </row>
    <row r="236" spans="1:25" s="15" customFormat="1" hidden="1" outlineLevel="1">
      <c r="A236" s="13" t="s">
        <v>20</v>
      </c>
      <c r="B236" s="16">
        <f>SUM(B232:B235)</f>
        <v>1</v>
      </c>
      <c r="C236" s="40">
        <f t="shared" ref="C236:D236" si="167">SUM(C232:C235)</f>
        <v>0.83749999999999991</v>
      </c>
      <c r="D236" s="40">
        <f t="shared" si="167"/>
        <v>0.81624999999999992</v>
      </c>
      <c r="E236" s="40">
        <f t="shared" ref="E236:G236" si="168">SUM(E232:E235)</f>
        <v>0.71374999999999988</v>
      </c>
      <c r="F236" s="40">
        <f t="shared" si="168"/>
        <v>0.72500000000000009</v>
      </c>
      <c r="G236" s="40">
        <f t="shared" si="168"/>
        <v>0.72500000000000009</v>
      </c>
      <c r="H236" s="40">
        <f t="shared" ref="H236:I236" si="169">SUM(H232:H235)</f>
        <v>0.66375000000000006</v>
      </c>
      <c r="I236" s="40">
        <f t="shared" si="169"/>
        <v>0.71399999999999997</v>
      </c>
      <c r="J236" s="40">
        <f t="shared" ref="J236" si="170">SUM(J232:J235)</f>
        <v>0.77800000000000002</v>
      </c>
      <c r="K236" s="40"/>
      <c r="L236" s="40"/>
      <c r="M236" s="55"/>
      <c r="N236" s="58">
        <f t="shared" ref="N236" si="171">SUM(N232:N235)</f>
        <v>0.73799999999999999</v>
      </c>
      <c r="O236" s="40"/>
      <c r="P236" s="58"/>
      <c r="Q236" s="58">
        <v>0.64166729166666669</v>
      </c>
      <c r="R236" s="40">
        <v>0.69650000000000012</v>
      </c>
      <c r="S236" s="40"/>
      <c r="T236" s="40"/>
      <c r="U236" s="40"/>
      <c r="V236" s="40"/>
      <c r="W236" s="79">
        <f t="shared" si="137"/>
        <v>0.71023966145833339</v>
      </c>
      <c r="X236" s="83">
        <f>W236/W$8</f>
        <v>0.99934049388978385</v>
      </c>
      <c r="Y236" s="84">
        <f t="shared" si="138"/>
        <v>6.5950611021614591E-4</v>
      </c>
    </row>
    <row r="237" spans="1:25" hidden="1" outlineLevel="2">
      <c r="A237" s="8" t="s">
        <v>21</v>
      </c>
      <c r="B237" s="39">
        <v>0.1</v>
      </c>
      <c r="C237" s="34">
        <v>2.8000000000000001E-2</v>
      </c>
      <c r="D237" s="34">
        <v>1.2749999999999999E-2</v>
      </c>
      <c r="E237" s="34">
        <v>8.0000000000000002E-3</v>
      </c>
      <c r="F237" s="24">
        <v>0.01</v>
      </c>
      <c r="G237" s="24">
        <v>1.1305000000000001E-2</v>
      </c>
      <c r="H237" s="34">
        <v>1.225E-2</v>
      </c>
      <c r="I237" s="24">
        <v>1.0999999999999999E-2</v>
      </c>
      <c r="J237" s="24">
        <v>0.01</v>
      </c>
      <c r="K237" s="24"/>
      <c r="L237" s="24"/>
      <c r="M237" s="54"/>
      <c r="N237" s="57">
        <v>1.35E-2</v>
      </c>
      <c r="O237" s="34"/>
      <c r="P237" s="34"/>
      <c r="Q237" s="57">
        <v>1.1167111111111109E-2</v>
      </c>
      <c r="R237" s="24">
        <v>9.0000000000000011E-3</v>
      </c>
      <c r="S237" s="24"/>
      <c r="T237" s="24"/>
      <c r="U237" s="24"/>
      <c r="V237" s="24"/>
      <c r="W237" s="79">
        <f t="shared" si="137"/>
        <v>1.1027763888888889E-2</v>
      </c>
      <c r="X237" s="83">
        <f>W237/W$9</f>
        <v>0.89645106222649185</v>
      </c>
      <c r="Y237" s="84">
        <f t="shared" si="138"/>
        <v>0.10354893777350815</v>
      </c>
    </row>
    <row r="238" spans="1:25" hidden="1" outlineLevel="2">
      <c r="A238" s="8" t="s">
        <v>22</v>
      </c>
      <c r="B238" s="39">
        <v>0.04</v>
      </c>
      <c r="C238" s="34">
        <v>1.12E-2</v>
      </c>
      <c r="D238" s="34">
        <v>1.2328E-2</v>
      </c>
      <c r="E238" s="34">
        <v>4.7999999999999996E-3</v>
      </c>
      <c r="F238" s="24">
        <v>0.01</v>
      </c>
      <c r="G238" s="24">
        <v>3.0000000000000001E-3</v>
      </c>
      <c r="H238" s="34">
        <v>4.0000000000000001E-3</v>
      </c>
      <c r="I238" s="24">
        <v>6.0000000000000001E-3</v>
      </c>
      <c r="J238" s="24">
        <v>4.0000000000000001E-3</v>
      </c>
      <c r="K238" s="24"/>
      <c r="L238" s="24"/>
      <c r="M238" s="54"/>
      <c r="N238" s="57">
        <v>5.0000000000000001E-3</v>
      </c>
      <c r="O238" s="34"/>
      <c r="P238" s="34"/>
      <c r="Q238" s="57">
        <v>5.9898333333333331E-3</v>
      </c>
      <c r="R238" s="24">
        <v>9.1500000000000001E-3</v>
      </c>
      <c r="S238" s="24"/>
      <c r="T238" s="24"/>
      <c r="U238" s="24"/>
      <c r="V238" s="24"/>
      <c r="W238" s="79">
        <f t="shared" si="137"/>
        <v>5.8924791666666665E-3</v>
      </c>
      <c r="X238" s="83">
        <f>W238/W$10</f>
        <v>0.96666123088280376</v>
      </c>
      <c r="Y238" s="84">
        <f t="shared" si="138"/>
        <v>3.3338769117196243E-2</v>
      </c>
    </row>
    <row r="239" spans="1:25" hidden="1" outlineLevel="2">
      <c r="A239" s="8" t="s">
        <v>23</v>
      </c>
      <c r="B239" s="39">
        <v>0.1</v>
      </c>
      <c r="C239" s="34">
        <v>2.8000000000000001E-2</v>
      </c>
      <c r="D239" s="34">
        <v>8.5000000000000006E-3</v>
      </c>
      <c r="E239" s="34">
        <v>0.01</v>
      </c>
      <c r="F239" s="24">
        <v>0.01</v>
      </c>
      <c r="G239" s="24">
        <v>9.4999999999999998E-3</v>
      </c>
      <c r="H239" s="34">
        <v>7.4999999999999997E-3</v>
      </c>
      <c r="I239" s="24">
        <v>0.01</v>
      </c>
      <c r="J239" s="24">
        <v>0.01</v>
      </c>
      <c r="K239" s="24"/>
      <c r="L239" s="24"/>
      <c r="M239" s="54"/>
      <c r="N239" s="57">
        <v>0.01</v>
      </c>
      <c r="O239" s="34"/>
      <c r="P239" s="34"/>
      <c r="Q239" s="57">
        <v>9.3979166666666673E-3</v>
      </c>
      <c r="R239" s="24">
        <v>7.2750000000000011E-3</v>
      </c>
      <c r="S239" s="24"/>
      <c r="T239" s="24"/>
      <c r="U239" s="24"/>
      <c r="V239" s="24"/>
      <c r="W239" s="79">
        <f t="shared" si="137"/>
        <v>9.2091145833333339E-3</v>
      </c>
      <c r="X239" s="83">
        <f>W239/W$11</f>
        <v>0.9717703311715844</v>
      </c>
      <c r="Y239" s="84">
        <f t="shared" si="138"/>
        <v>2.8229668828415599E-2</v>
      </c>
    </row>
    <row r="240" spans="1:25" hidden="1" outlineLevel="2">
      <c r="A240" s="8" t="s">
        <v>24</v>
      </c>
      <c r="B240" s="39">
        <v>0.24</v>
      </c>
      <c r="C240" s="34">
        <v>9.0719999999999995E-2</v>
      </c>
      <c r="D240" s="34">
        <v>3.1744439999999999E-2</v>
      </c>
      <c r="E240" s="34">
        <v>5.0000000000000001E-3</v>
      </c>
      <c r="F240" s="24">
        <v>1.0999999999999999E-2</v>
      </c>
      <c r="G240" s="24">
        <v>6.4799999999999996E-2</v>
      </c>
      <c r="H240" s="34">
        <v>1.2E-2</v>
      </c>
      <c r="I240" s="24">
        <v>5.7000000000000002E-2</v>
      </c>
      <c r="J240" s="24">
        <v>5.0999999999999997E-2</v>
      </c>
      <c r="K240" s="24"/>
      <c r="L240" s="24"/>
      <c r="M240" s="54"/>
      <c r="N240" s="57">
        <v>4.5199999999999997E-2</v>
      </c>
      <c r="O240" s="34"/>
      <c r="P240" s="34"/>
      <c r="Q240" s="57">
        <v>2.5298379999999999E-2</v>
      </c>
      <c r="R240" s="24">
        <v>1.3980000000000001E-2</v>
      </c>
      <c r="S240" s="24"/>
      <c r="T240" s="24"/>
      <c r="U240" s="24"/>
      <c r="V240" s="24"/>
      <c r="W240" s="79">
        <f t="shared" si="137"/>
        <v>3.5034797499999992E-2</v>
      </c>
      <c r="X240" s="83">
        <f>W240/W$12</f>
        <v>0.81327132983539197</v>
      </c>
      <c r="Y240" s="84">
        <f t="shared" si="138"/>
        <v>0.18672867016460803</v>
      </c>
    </row>
    <row r="241" spans="1:25" hidden="1" outlineLevel="2">
      <c r="A241" s="8" t="s">
        <v>25</v>
      </c>
      <c r="B241" s="39">
        <v>0.1</v>
      </c>
      <c r="C241" s="34">
        <v>1.3608E-2</v>
      </c>
      <c r="D241" s="34">
        <v>1.6875E-3</v>
      </c>
      <c r="E241" s="34">
        <v>2E-3</v>
      </c>
      <c r="F241" s="24">
        <v>4.4999999999999997E-3</v>
      </c>
      <c r="G241" s="24">
        <v>1.4E-3</v>
      </c>
      <c r="H241" s="34">
        <v>9.3915343915343895E-4</v>
      </c>
      <c r="I241" s="24">
        <v>5.5999999999999999E-3</v>
      </c>
      <c r="J241" s="24">
        <v>1E-3</v>
      </c>
      <c r="K241" s="24"/>
      <c r="L241" s="24"/>
      <c r="M241" s="54"/>
      <c r="N241" s="57">
        <v>6.3E-3</v>
      </c>
      <c r="O241" s="34"/>
      <c r="P241" s="34"/>
      <c r="Q241" s="57">
        <v>4.2993000000000007E-3</v>
      </c>
      <c r="R241" s="24">
        <v>2.9440000000000004E-3</v>
      </c>
      <c r="S241" s="24"/>
      <c r="T241" s="24"/>
      <c r="U241" s="24"/>
      <c r="V241" s="24"/>
      <c r="W241" s="79">
        <f t="shared" si="137"/>
        <v>3.3728066798941799E-3</v>
      </c>
      <c r="X241" s="83">
        <f>W241/W$13</f>
        <v>0.26443275060666444</v>
      </c>
      <c r="Y241" s="84">
        <f t="shared" si="138"/>
        <v>0.73556724939333562</v>
      </c>
    </row>
    <row r="242" spans="1:25" hidden="1" outlineLevel="2">
      <c r="A242" s="8" t="s">
        <v>26</v>
      </c>
      <c r="B242" s="39">
        <v>0.14000000000000001</v>
      </c>
      <c r="C242" s="34">
        <v>1.4112E-2</v>
      </c>
      <c r="D242" s="34">
        <v>2.6250000000000002E-3</v>
      </c>
      <c r="E242" s="34">
        <v>2.8E-3</v>
      </c>
      <c r="F242" s="24">
        <v>0.01</v>
      </c>
      <c r="G242" s="24">
        <v>1.6999999999999999E-3</v>
      </c>
      <c r="H242" s="34">
        <v>2.6296296296296302E-3</v>
      </c>
      <c r="I242" s="24">
        <v>2E-3</v>
      </c>
      <c r="J242" s="24">
        <v>3.0000000000000001E-3</v>
      </c>
      <c r="K242" s="24"/>
      <c r="L242" s="24"/>
      <c r="M242" s="54"/>
      <c r="N242" s="57">
        <v>2.7000000000000001E-3</v>
      </c>
      <c r="O242" s="34"/>
      <c r="P242" s="34"/>
      <c r="Q242" s="57">
        <v>5.1124453333333333E-3</v>
      </c>
      <c r="R242" s="24">
        <v>6.4000000000000003E-3</v>
      </c>
      <c r="S242" s="24"/>
      <c r="T242" s="24"/>
      <c r="U242" s="24"/>
      <c r="V242" s="24"/>
      <c r="W242" s="79">
        <f t="shared" si="137"/>
        <v>4.1927593703703706E-3</v>
      </c>
      <c r="X242" s="83">
        <f>W242/W$14</f>
        <v>0.30587893844914887</v>
      </c>
      <c r="Y242" s="84">
        <f t="shared" si="138"/>
        <v>0.69412106155085107</v>
      </c>
    </row>
    <row r="243" spans="1:25" hidden="1" outlineLevel="2">
      <c r="A243" s="8" t="s">
        <v>27</v>
      </c>
      <c r="B243" s="39">
        <v>0.05</v>
      </c>
      <c r="C243" s="34">
        <v>4.4999999999999998E-2</v>
      </c>
      <c r="D243" s="34">
        <v>4.7500000000000001E-2</v>
      </c>
      <c r="E243" s="34">
        <v>3.2500000000000001E-2</v>
      </c>
      <c r="F243" s="24">
        <v>0.05</v>
      </c>
      <c r="G243" s="24">
        <v>0.05</v>
      </c>
      <c r="H243" s="34">
        <v>2.7E-2</v>
      </c>
      <c r="I243" s="24">
        <v>0.04</v>
      </c>
      <c r="J243" s="24">
        <v>3.7999999999999999E-2</v>
      </c>
      <c r="K243" s="24"/>
      <c r="L243" s="24"/>
      <c r="M243" s="54"/>
      <c r="N243" s="57">
        <v>4.7500000000000001E-2</v>
      </c>
      <c r="O243" s="34"/>
      <c r="P243" s="34"/>
      <c r="Q243" s="57">
        <v>4.416666666666668E-2</v>
      </c>
      <c r="R243" s="24">
        <v>3.0000000000000009E-2</v>
      </c>
      <c r="S243" s="24"/>
      <c r="T243" s="24"/>
      <c r="U243" s="24"/>
      <c r="V243" s="24"/>
      <c r="W243" s="79">
        <f t="shared" si="137"/>
        <v>4.083333333333334E-2</v>
      </c>
      <c r="X243" s="83">
        <f>W243/W$15</f>
        <v>0.86072772898368888</v>
      </c>
      <c r="Y243" s="84">
        <f t="shared" si="138"/>
        <v>0.13927227101631112</v>
      </c>
    </row>
    <row r="244" spans="1:25" hidden="1" outlineLevel="2">
      <c r="A244" s="8" t="s">
        <v>28</v>
      </c>
      <c r="B244" s="39">
        <v>0.09</v>
      </c>
      <c r="C244" s="34">
        <v>6.3E-2</v>
      </c>
      <c r="D244" s="34">
        <v>4.4999999999999998E-2</v>
      </c>
      <c r="E244" s="34">
        <v>4.4999999999999998E-2</v>
      </c>
      <c r="F244" s="24">
        <v>4.4999999999999998E-2</v>
      </c>
      <c r="G244" s="24">
        <v>4.4999999999999998E-2</v>
      </c>
      <c r="H244" s="34">
        <v>4.4999999999999998E-2</v>
      </c>
      <c r="I244" s="24">
        <v>4.4999999999999998E-2</v>
      </c>
      <c r="J244" s="24">
        <v>4.4999999999999998E-2</v>
      </c>
      <c r="K244" s="24"/>
      <c r="L244" s="24"/>
      <c r="M244" s="54"/>
      <c r="N244" s="57">
        <v>4.4999999999999998E-2</v>
      </c>
      <c r="O244" s="34"/>
      <c r="P244" s="34"/>
      <c r="Q244" s="57">
        <v>4.4999999999999991E-2</v>
      </c>
      <c r="R244" s="24">
        <v>4.4999999999999998E-2</v>
      </c>
      <c r="S244" s="24"/>
      <c r="T244" s="24"/>
      <c r="U244" s="24"/>
      <c r="V244" s="24"/>
      <c r="W244" s="79">
        <f t="shared" si="137"/>
        <v>4.4999999999999991E-2</v>
      </c>
      <c r="X244" s="83">
        <f>W244/W$16</f>
        <v>0.99999999999999989</v>
      </c>
      <c r="Y244" s="84">
        <f t="shared" si="138"/>
        <v>0</v>
      </c>
    </row>
    <row r="245" spans="1:25" hidden="1" outlineLevel="2">
      <c r="A245" s="8" t="s">
        <v>29</v>
      </c>
      <c r="B245" s="39">
        <v>0.05</v>
      </c>
      <c r="C245" s="34">
        <v>3.5999999999999997E-2</v>
      </c>
      <c r="D245" s="34">
        <v>1.3299999999999999E-2</v>
      </c>
      <c r="E245" s="34">
        <v>8.0000000000000002E-3</v>
      </c>
      <c r="F245" s="24">
        <v>0.03</v>
      </c>
      <c r="G245" s="24">
        <v>4.4999999999999997E-3</v>
      </c>
      <c r="H245" s="34">
        <v>1.5625E-2</v>
      </c>
      <c r="I245" s="24">
        <v>2.0400000000000001E-2</v>
      </c>
      <c r="J245" s="24">
        <v>1.0999999999999999E-2</v>
      </c>
      <c r="K245" s="24"/>
      <c r="L245" s="24"/>
      <c r="M245" s="54"/>
      <c r="N245" s="57">
        <v>9.4999999999999998E-3</v>
      </c>
      <c r="O245" s="34"/>
      <c r="P245" s="34"/>
      <c r="Q245" s="57">
        <v>1.0048700000000002E-2</v>
      </c>
      <c r="R245" s="24">
        <v>1.6E-2</v>
      </c>
      <c r="S245" s="24"/>
      <c r="T245" s="24"/>
      <c r="U245" s="24"/>
      <c r="V245" s="24"/>
      <c r="W245" s="79">
        <f t="shared" si="137"/>
        <v>1.46342125E-2</v>
      </c>
      <c r="X245" s="83">
        <f>W245/W$17</f>
        <v>0.54254012424005027</v>
      </c>
      <c r="Y245" s="84">
        <f t="shared" si="138"/>
        <v>0.45745987575994973</v>
      </c>
    </row>
    <row r="246" spans="1:25" hidden="1" outlineLevel="2">
      <c r="A246" s="8" t="s">
        <v>30</v>
      </c>
      <c r="B246" s="39">
        <v>0.09</v>
      </c>
      <c r="C246" s="34">
        <v>6.3E-2</v>
      </c>
      <c r="D246" s="34">
        <v>0</v>
      </c>
      <c r="E246" s="34">
        <v>1.0800000000000001E-2</v>
      </c>
      <c r="F246" s="24">
        <v>4.4999999999999998E-2</v>
      </c>
      <c r="G246" s="24">
        <v>4.4999999999999998E-2</v>
      </c>
      <c r="H246" s="34">
        <v>4.4999999999999998E-2</v>
      </c>
      <c r="I246" s="24">
        <v>4.4999999999999998E-2</v>
      </c>
      <c r="J246" s="24">
        <v>4.4999999999999998E-2</v>
      </c>
      <c r="K246" s="24"/>
      <c r="L246" s="24"/>
      <c r="M246" s="54"/>
      <c r="N246" s="57">
        <v>4.0500000000000001E-2</v>
      </c>
      <c r="O246" s="34"/>
      <c r="P246" s="34"/>
      <c r="Q246" s="57">
        <v>3.6647099999999995E-2</v>
      </c>
      <c r="R246" s="24">
        <v>4.0500000000000001E-2</v>
      </c>
      <c r="S246" s="24"/>
      <c r="T246" s="24"/>
      <c r="U246" s="24"/>
      <c r="V246" s="24"/>
      <c r="W246" s="79">
        <f t="shared" si="137"/>
        <v>4.2830887499999991E-2</v>
      </c>
      <c r="X246" s="83">
        <f>W246/W$18</f>
        <v>0.97716166995655951</v>
      </c>
      <c r="Y246" s="84">
        <f t="shared" si="138"/>
        <v>2.2838330043440491E-2</v>
      </c>
    </row>
    <row r="247" spans="1:25" s="15" customFormat="1" hidden="1" outlineLevel="1">
      <c r="A247" s="13" t="s">
        <v>31</v>
      </c>
      <c r="B247" s="16">
        <f>SUM(B237:B246)</f>
        <v>1</v>
      </c>
      <c r="C247" s="40">
        <f t="shared" ref="C247:G247" si="172">SUM(C237:C246)</f>
        <v>0.39263999999999999</v>
      </c>
      <c r="D247" s="40">
        <f t="shared" si="172"/>
        <v>0.17543494000000001</v>
      </c>
      <c r="E247" s="40">
        <f t="shared" si="172"/>
        <v>0.12889999999999999</v>
      </c>
      <c r="F247" s="40">
        <f t="shared" si="172"/>
        <v>0.22549999999999998</v>
      </c>
      <c r="G247" s="40">
        <f t="shared" si="172"/>
        <v>0.23620499999999994</v>
      </c>
      <c r="H247" s="40">
        <f t="shared" ref="H247:I247" si="173">SUM(H237:H246)</f>
        <v>0.17194378306878305</v>
      </c>
      <c r="I247" s="40">
        <f t="shared" si="173"/>
        <v>0.24199999999999999</v>
      </c>
      <c r="J247" s="40">
        <f t="shared" ref="J247:N247" si="174">SUM(J237:J246)</f>
        <v>0.21799999999999997</v>
      </c>
      <c r="K247" s="40"/>
      <c r="L247" s="40"/>
      <c r="M247" s="55"/>
      <c r="N247" s="40">
        <f t="shared" si="174"/>
        <v>0.22519999999999998</v>
      </c>
      <c r="O247" s="40"/>
      <c r="P247" s="40"/>
      <c r="Q247" s="58">
        <v>0.19712745311111107</v>
      </c>
      <c r="R247" s="40">
        <v>0.18024900000000002</v>
      </c>
      <c r="S247" s="40"/>
      <c r="T247" s="40"/>
      <c r="U247" s="40"/>
      <c r="V247" s="40"/>
      <c r="W247" s="79">
        <f t="shared" si="137"/>
        <v>0.21202815452248677</v>
      </c>
      <c r="X247" s="83">
        <f>W247/W$19</f>
        <v>0.81342547737010762</v>
      </c>
      <c r="Y247" s="84">
        <f t="shared" si="138"/>
        <v>0.18657452262989238</v>
      </c>
    </row>
    <row r="248" spans="1:25" collapsed="1">
      <c r="A248" s="13" t="s">
        <v>32</v>
      </c>
      <c r="B248" s="16">
        <f t="shared" ref="B248:N248" si="175">0.4*B236+0.6*B247</f>
        <v>1</v>
      </c>
      <c r="C248" s="40">
        <f t="shared" si="175"/>
        <v>0.57058399999999998</v>
      </c>
      <c r="D248" s="40">
        <f t="shared" si="175"/>
        <v>0.43176096400000002</v>
      </c>
      <c r="E248" s="40">
        <f t="shared" si="175"/>
        <v>0.36283999999999994</v>
      </c>
      <c r="F248" s="40">
        <f t="shared" si="175"/>
        <v>0.42530000000000001</v>
      </c>
      <c r="G248" s="40">
        <f t="shared" si="175"/>
        <v>0.43172299999999997</v>
      </c>
      <c r="H248" s="40">
        <f t="shared" si="175"/>
        <v>0.36866626984126982</v>
      </c>
      <c r="I248" s="40">
        <f t="shared" si="175"/>
        <v>0.43080000000000002</v>
      </c>
      <c r="J248" s="40">
        <f t="shared" si="175"/>
        <v>0.442</v>
      </c>
      <c r="K248" s="40"/>
      <c r="L248" s="40"/>
      <c r="M248" s="55"/>
      <c r="N248" s="40">
        <f t="shared" si="175"/>
        <v>0.43032000000000004</v>
      </c>
      <c r="O248" s="40"/>
      <c r="P248" s="40"/>
      <c r="Q248" s="58">
        <v>0.37494338853333331</v>
      </c>
      <c r="R248" s="40">
        <v>0.38674940000000008</v>
      </c>
      <c r="S248" s="40"/>
      <c r="T248" s="40"/>
      <c r="U248" s="40"/>
      <c r="V248" s="40"/>
      <c r="W248" s="99">
        <f t="shared" si="137"/>
        <v>0.41131275729682548</v>
      </c>
      <c r="X248" s="75">
        <f>W248/W$20</f>
        <v>0.93335958491120485</v>
      </c>
      <c r="Y248" s="75">
        <f t="shared" si="138"/>
        <v>6.6640415088795146E-2</v>
      </c>
    </row>
    <row r="249" spans="1:25">
      <c r="C249" s="29"/>
      <c r="D249" s="29"/>
      <c r="F249" s="29"/>
      <c r="G249" s="29"/>
      <c r="I249" s="29"/>
      <c r="J249" s="29"/>
      <c r="K249" s="29"/>
      <c r="L249" s="29"/>
      <c r="N249" s="29"/>
      <c r="O249" s="29"/>
      <c r="P249" s="29"/>
      <c r="Q249" s="62"/>
      <c r="R249" s="29"/>
      <c r="S249" s="29"/>
      <c r="T249" s="29"/>
      <c r="U249" s="29"/>
      <c r="V249" s="29"/>
      <c r="W249" s="79"/>
      <c r="X249" s="81"/>
      <c r="Y249" s="84"/>
    </row>
    <row r="250" spans="1:25">
      <c r="A250" s="5" t="s">
        <v>45</v>
      </c>
      <c r="B250" s="6"/>
      <c r="C250" s="37"/>
      <c r="D250" s="37"/>
      <c r="E250" s="37"/>
      <c r="F250" s="37"/>
      <c r="G250" s="37"/>
      <c r="H250" s="6"/>
      <c r="I250" s="37"/>
      <c r="J250" s="37"/>
      <c r="K250" s="37"/>
      <c r="L250" s="37"/>
      <c r="M250" s="53"/>
      <c r="N250" s="37"/>
      <c r="O250" s="37"/>
      <c r="P250" s="37"/>
      <c r="Q250" s="60"/>
      <c r="R250" s="37"/>
      <c r="S250" s="37"/>
      <c r="T250" s="37"/>
      <c r="U250" s="37"/>
      <c r="V250" s="37"/>
      <c r="W250" s="79"/>
      <c r="X250" s="81"/>
      <c r="Y250" s="84"/>
    </row>
    <row r="251" spans="1:25" hidden="1" outlineLevel="2">
      <c r="A251" s="8" t="s">
        <v>16</v>
      </c>
      <c r="B251" s="39">
        <v>0.25</v>
      </c>
      <c r="C251" s="34">
        <v>0.25</v>
      </c>
      <c r="D251" s="34">
        <v>0.25</v>
      </c>
      <c r="E251" s="34">
        <v>0.25</v>
      </c>
      <c r="F251" s="34">
        <v>0.25</v>
      </c>
      <c r="G251" s="24">
        <v>0.25</v>
      </c>
      <c r="H251" s="34">
        <v>0.2</v>
      </c>
      <c r="I251" s="24">
        <v>0.25</v>
      </c>
      <c r="J251" s="24">
        <v>0.25</v>
      </c>
      <c r="K251" s="24">
        <v>0.2</v>
      </c>
      <c r="L251" s="24">
        <v>0.25</v>
      </c>
      <c r="M251" s="54"/>
      <c r="N251" s="57">
        <v>0.25</v>
      </c>
      <c r="O251" s="24">
        <v>0.25</v>
      </c>
      <c r="P251" s="34"/>
      <c r="Q251" s="57">
        <v>0.19979166666666667</v>
      </c>
      <c r="R251" s="24"/>
      <c r="S251" s="24"/>
      <c r="T251" s="24"/>
      <c r="U251" s="24"/>
      <c r="V251" s="24"/>
      <c r="W251" s="79">
        <f t="shared" si="137"/>
        <v>0.23497916666666666</v>
      </c>
      <c r="X251" s="83">
        <f>W251/W$4</f>
        <v>0.98206356116673921</v>
      </c>
      <c r="Y251" s="84">
        <f t="shared" si="138"/>
        <v>1.7936438833260793E-2</v>
      </c>
    </row>
    <row r="252" spans="1:25" hidden="1" outlineLevel="2">
      <c r="A252" s="8" t="s">
        <v>17</v>
      </c>
      <c r="B252" s="39">
        <v>0.1</v>
      </c>
      <c r="C252" s="34">
        <v>0.05</v>
      </c>
      <c r="D252" s="34">
        <v>6.7000000000000004E-2</v>
      </c>
      <c r="E252" s="34">
        <v>0.05</v>
      </c>
      <c r="F252" s="34">
        <v>0.05</v>
      </c>
      <c r="G252" s="24">
        <v>0.05</v>
      </c>
      <c r="H252" s="34">
        <v>0.05</v>
      </c>
      <c r="I252" s="24">
        <v>0.05</v>
      </c>
      <c r="J252" s="24">
        <v>0.05</v>
      </c>
      <c r="K252" s="24">
        <v>0.05</v>
      </c>
      <c r="L252" s="24">
        <v>0.05</v>
      </c>
      <c r="M252" s="54"/>
      <c r="N252" s="57">
        <v>0.05</v>
      </c>
      <c r="O252" s="24">
        <v>0.05</v>
      </c>
      <c r="P252" s="34"/>
      <c r="Q252" s="57">
        <v>4.3083333333333342E-2</v>
      </c>
      <c r="R252" s="24"/>
      <c r="S252" s="24"/>
      <c r="T252" s="24"/>
      <c r="U252" s="24"/>
      <c r="V252" s="24"/>
      <c r="W252" s="79">
        <f t="shared" si="137"/>
        <v>4.9308333333333329E-2</v>
      </c>
      <c r="X252" s="83">
        <f>W252/W$5</f>
        <v>0.9960081760250088</v>
      </c>
      <c r="Y252" s="84">
        <f t="shared" si="138"/>
        <v>3.9918239749912043E-3</v>
      </c>
    </row>
    <row r="253" spans="1:25" hidden="1" outlineLevel="2">
      <c r="A253" s="8" t="s">
        <v>18</v>
      </c>
      <c r="B253" s="39">
        <v>0.45</v>
      </c>
      <c r="C253" s="34">
        <v>0.33750000000000002</v>
      </c>
      <c r="D253" s="34">
        <v>0.29925000000000002</v>
      </c>
      <c r="E253" s="34">
        <v>0.21375</v>
      </c>
      <c r="F253" s="34">
        <v>0.22500000000000001</v>
      </c>
      <c r="G253" s="24">
        <v>0.22500000000000001</v>
      </c>
      <c r="H253" s="34">
        <v>0.21375</v>
      </c>
      <c r="I253" s="24">
        <v>0.214</v>
      </c>
      <c r="J253" s="24">
        <v>0.27800000000000002</v>
      </c>
      <c r="K253" s="24">
        <v>0.2</v>
      </c>
      <c r="L253" s="24">
        <v>0.22500000000000001</v>
      </c>
      <c r="M253" s="54"/>
      <c r="N253" s="57">
        <v>0.23799999999999999</v>
      </c>
      <c r="O253" s="24">
        <v>0.215</v>
      </c>
      <c r="P253" s="34"/>
      <c r="Q253" s="57">
        <v>0.22045895833333332</v>
      </c>
      <c r="R253" s="24"/>
      <c r="S253" s="24"/>
      <c r="T253" s="24"/>
      <c r="U253" s="24"/>
      <c r="V253" s="24"/>
      <c r="W253" s="79">
        <f t="shared" si="137"/>
        <v>0.22542089583333333</v>
      </c>
      <c r="X253" s="83">
        <f>W253/W$6</f>
        <v>0.9897085569440558</v>
      </c>
      <c r="Y253" s="84">
        <f t="shared" si="138"/>
        <v>1.0291443055944205E-2</v>
      </c>
    </row>
    <row r="254" spans="1:25" hidden="1" outlineLevel="2">
      <c r="A254" s="8" t="s">
        <v>19</v>
      </c>
      <c r="B254" s="39">
        <v>0.2</v>
      </c>
      <c r="C254" s="34">
        <v>0.2</v>
      </c>
      <c r="D254" s="34">
        <v>0.2</v>
      </c>
      <c r="E254" s="34">
        <v>0.2</v>
      </c>
      <c r="F254" s="34">
        <v>0.2</v>
      </c>
      <c r="G254" s="24">
        <v>0.2</v>
      </c>
      <c r="H254" s="34">
        <v>0.2</v>
      </c>
      <c r="I254" s="24">
        <v>0.2</v>
      </c>
      <c r="J254" s="24">
        <v>0.2</v>
      </c>
      <c r="K254" s="24">
        <v>0.2</v>
      </c>
      <c r="L254" s="24">
        <v>0.2</v>
      </c>
      <c r="M254" s="54"/>
      <c r="N254" s="57">
        <v>0.2</v>
      </c>
      <c r="O254" s="24">
        <v>0.2</v>
      </c>
      <c r="P254" s="34"/>
      <c r="Q254" s="57">
        <v>0.17833333333333337</v>
      </c>
      <c r="R254" s="24"/>
      <c r="S254" s="24"/>
      <c r="T254" s="24"/>
      <c r="U254" s="24"/>
      <c r="V254" s="24"/>
      <c r="W254" s="79">
        <f t="shared" si="137"/>
        <v>0.19783333333333333</v>
      </c>
      <c r="X254" s="83">
        <f>W254/W$7</f>
        <v>1.0188841201716738</v>
      </c>
      <c r="Y254" s="84">
        <f t="shared" si="138"/>
        <v>-1.8884120171673846E-2</v>
      </c>
    </row>
    <row r="255" spans="1:25" s="15" customFormat="1" hidden="1" outlineLevel="1">
      <c r="A255" s="13" t="s">
        <v>20</v>
      </c>
      <c r="B255" s="16">
        <f>SUM(B251:B254)</f>
        <v>1</v>
      </c>
      <c r="C255" s="40">
        <f t="shared" ref="C255:D255" si="176">SUM(C251:C254)</f>
        <v>0.83749999999999991</v>
      </c>
      <c r="D255" s="40">
        <f t="shared" si="176"/>
        <v>0.81624999999999992</v>
      </c>
      <c r="E255" s="40">
        <f t="shared" ref="E255:G255" si="177">SUM(E251:E254)</f>
        <v>0.71374999999999988</v>
      </c>
      <c r="F255" s="40">
        <f t="shared" si="177"/>
        <v>0.72500000000000009</v>
      </c>
      <c r="G255" s="40">
        <f t="shared" si="177"/>
        <v>0.72500000000000009</v>
      </c>
      <c r="H255" s="40">
        <f t="shared" ref="H255:I255" si="178">SUM(H251:H254)</f>
        <v>0.66375000000000006</v>
      </c>
      <c r="I255" s="40">
        <f t="shared" si="178"/>
        <v>0.71399999999999997</v>
      </c>
      <c r="J255" s="40">
        <f t="shared" ref="J255:N255" si="179">SUM(J251:J254)</f>
        <v>0.77800000000000002</v>
      </c>
      <c r="K255" s="40">
        <f t="shared" si="179"/>
        <v>0.65</v>
      </c>
      <c r="L255" s="40">
        <f t="shared" si="179"/>
        <v>0.72500000000000009</v>
      </c>
      <c r="M255" s="55"/>
      <c r="N255" s="58">
        <f t="shared" si="179"/>
        <v>0.73799999999999999</v>
      </c>
      <c r="O255" s="58">
        <v>0.71500000000000008</v>
      </c>
      <c r="P255" s="58"/>
      <c r="Q255" s="58">
        <v>0.64166729166666669</v>
      </c>
      <c r="R255" s="40"/>
      <c r="S255" s="40"/>
      <c r="T255" s="40"/>
      <c r="U255" s="40"/>
      <c r="V255" s="40"/>
      <c r="W255" s="79">
        <f t="shared" si="137"/>
        <v>0.70754172916666669</v>
      </c>
      <c r="X255" s="83">
        <f>W255/W$8</f>
        <v>0.9955443766984412</v>
      </c>
      <c r="Y255" s="84">
        <f t="shared" si="138"/>
        <v>4.4556233015587976E-3</v>
      </c>
    </row>
    <row r="256" spans="1:25" hidden="1" outlineLevel="2">
      <c r="A256" s="8" t="s">
        <v>21</v>
      </c>
      <c r="B256" s="39">
        <v>0.1</v>
      </c>
      <c r="C256" s="34">
        <v>2.8000000000000001E-2</v>
      </c>
      <c r="D256" s="34">
        <v>1.2749999999999999E-2</v>
      </c>
      <c r="E256" s="34">
        <v>8.0000000000000002E-3</v>
      </c>
      <c r="F256" s="24">
        <v>0.01</v>
      </c>
      <c r="G256" s="24">
        <v>1.1305000000000001E-2</v>
      </c>
      <c r="H256" s="34">
        <v>1.225E-2</v>
      </c>
      <c r="I256" s="24">
        <v>1.0999999999999999E-2</v>
      </c>
      <c r="J256" s="24">
        <v>0.01</v>
      </c>
      <c r="K256" s="24">
        <v>1.2E-2</v>
      </c>
      <c r="L256" s="24">
        <v>0.01</v>
      </c>
      <c r="M256" s="54"/>
      <c r="N256" s="57">
        <v>1.35E-2</v>
      </c>
      <c r="O256" s="24">
        <v>8.9999999999999993E-3</v>
      </c>
      <c r="P256" s="34"/>
      <c r="Q256" s="57">
        <v>1.1167111111111109E-2</v>
      </c>
      <c r="R256" s="24"/>
      <c r="S256" s="24"/>
      <c r="T256" s="24"/>
      <c r="U256" s="24"/>
      <c r="V256" s="24"/>
      <c r="W256" s="79">
        <f t="shared" si="137"/>
        <v>1.102221111111111E-2</v>
      </c>
      <c r="X256" s="83">
        <f>W256/W$9</f>
        <v>0.89599967483849985</v>
      </c>
      <c r="Y256" s="84">
        <f t="shared" si="138"/>
        <v>0.10400032516150015</v>
      </c>
    </row>
    <row r="257" spans="1:25" hidden="1" outlineLevel="2">
      <c r="A257" s="8" t="s">
        <v>22</v>
      </c>
      <c r="B257" s="39">
        <v>0.04</v>
      </c>
      <c r="C257" s="34">
        <v>1.12E-2</v>
      </c>
      <c r="D257" s="34">
        <v>1.2328E-2</v>
      </c>
      <c r="E257" s="34">
        <v>4.7999999999999996E-3</v>
      </c>
      <c r="F257" s="24">
        <v>0.01</v>
      </c>
      <c r="G257" s="24">
        <v>3.0000000000000001E-3</v>
      </c>
      <c r="H257" s="34">
        <v>4.0000000000000001E-3</v>
      </c>
      <c r="I257" s="24">
        <v>6.0000000000000001E-3</v>
      </c>
      <c r="J257" s="24">
        <v>4.0000000000000001E-3</v>
      </c>
      <c r="K257" s="24">
        <v>4.0000000000000001E-3</v>
      </c>
      <c r="L257" s="24">
        <v>8.9999999999999993E-3</v>
      </c>
      <c r="M257" s="54"/>
      <c r="N257" s="57">
        <v>5.0000000000000001E-3</v>
      </c>
      <c r="O257" s="24">
        <v>4.0000000000000001E-3</v>
      </c>
      <c r="P257" s="34"/>
      <c r="Q257" s="57">
        <v>5.9898333333333331E-3</v>
      </c>
      <c r="R257" s="24"/>
      <c r="S257" s="24"/>
      <c r="T257" s="24"/>
      <c r="U257" s="24"/>
      <c r="V257" s="24"/>
      <c r="W257" s="79">
        <f t="shared" si="137"/>
        <v>5.4989833333333338E-3</v>
      </c>
      <c r="X257" s="83">
        <f>W257/W$10</f>
        <v>0.90210823784907013</v>
      </c>
      <c r="Y257" s="84">
        <f t="shared" si="138"/>
        <v>9.7891762150929873E-2</v>
      </c>
    </row>
    <row r="258" spans="1:25" hidden="1" outlineLevel="2">
      <c r="A258" s="8" t="s">
        <v>23</v>
      </c>
      <c r="B258" s="39">
        <v>0.1</v>
      </c>
      <c r="C258" s="34">
        <v>2.8000000000000001E-2</v>
      </c>
      <c r="D258" s="34">
        <v>8.5000000000000006E-3</v>
      </c>
      <c r="E258" s="34">
        <v>0.01</v>
      </c>
      <c r="F258" s="24">
        <v>0.01</v>
      </c>
      <c r="G258" s="24">
        <v>9.4999999999999998E-3</v>
      </c>
      <c r="H258" s="34">
        <v>7.4999999999999997E-3</v>
      </c>
      <c r="I258" s="24">
        <v>0.01</v>
      </c>
      <c r="J258" s="24">
        <v>0.01</v>
      </c>
      <c r="K258" s="24">
        <v>0.01</v>
      </c>
      <c r="L258" s="24">
        <v>0.01</v>
      </c>
      <c r="M258" s="54"/>
      <c r="N258" s="57">
        <v>0.01</v>
      </c>
      <c r="O258" s="24">
        <v>0.01</v>
      </c>
      <c r="P258" s="34"/>
      <c r="Q258" s="57">
        <v>9.3979166666666673E-3</v>
      </c>
      <c r="R258" s="24"/>
      <c r="S258" s="24"/>
      <c r="T258" s="24"/>
      <c r="U258" s="24"/>
      <c r="V258" s="24"/>
      <c r="W258" s="79">
        <f t="shared" si="137"/>
        <v>9.6397916666666663E-3</v>
      </c>
      <c r="X258" s="83">
        <f>W258/W$11</f>
        <v>1.0172165256033792</v>
      </c>
      <c r="Y258" s="84">
        <f t="shared" si="138"/>
        <v>-1.7216525603379162E-2</v>
      </c>
    </row>
    <row r="259" spans="1:25" hidden="1" outlineLevel="2">
      <c r="A259" s="8" t="s">
        <v>24</v>
      </c>
      <c r="B259" s="39">
        <v>0.24</v>
      </c>
      <c r="C259" s="34">
        <v>9.0719999999999995E-2</v>
      </c>
      <c r="D259" s="34">
        <v>3.0127825E-2</v>
      </c>
      <c r="E259" s="34">
        <v>5.0000000000000001E-3</v>
      </c>
      <c r="F259" s="24">
        <v>1.0999999999999999E-2</v>
      </c>
      <c r="G259" s="24">
        <v>6.2100000000000002E-2</v>
      </c>
      <c r="H259" s="34">
        <v>1.15E-2</v>
      </c>
      <c r="I259" s="24">
        <v>5.7000000000000002E-2</v>
      </c>
      <c r="J259" s="24">
        <v>5.0999999999999997E-2</v>
      </c>
      <c r="K259" s="24">
        <v>5.3999999999999992E-2</v>
      </c>
      <c r="L259" s="24">
        <v>1.2E-2</v>
      </c>
      <c r="M259" s="54"/>
      <c r="N259" s="57">
        <v>4.2799999999999998E-2</v>
      </c>
      <c r="O259" s="24">
        <v>0.02</v>
      </c>
      <c r="P259" s="34"/>
      <c r="Q259" s="57">
        <v>2.5298379999999999E-2</v>
      </c>
      <c r="R259" s="24"/>
      <c r="S259" s="24"/>
      <c r="T259" s="24"/>
      <c r="U259" s="24"/>
      <c r="V259" s="24"/>
      <c r="W259" s="79">
        <f t="shared" si="137"/>
        <v>3.4669838000000001E-2</v>
      </c>
      <c r="X259" s="83">
        <f>W259/W$12</f>
        <v>0.80479943563075007</v>
      </c>
      <c r="Y259" s="84">
        <f t="shared" si="138"/>
        <v>0.19520056436924993</v>
      </c>
    </row>
    <row r="260" spans="1:25" hidden="1" outlineLevel="2">
      <c r="A260" s="8" t="s">
        <v>25</v>
      </c>
      <c r="B260" s="39">
        <v>0.1</v>
      </c>
      <c r="C260" s="34">
        <v>1.3608E-2</v>
      </c>
      <c r="D260" s="34">
        <v>1.6875E-3</v>
      </c>
      <c r="E260" s="34">
        <v>2E-3</v>
      </c>
      <c r="F260" s="24">
        <v>4.4999999999999997E-3</v>
      </c>
      <c r="G260" s="24">
        <v>1.4E-3</v>
      </c>
      <c r="H260" s="34">
        <v>9.3915343915343895E-4</v>
      </c>
      <c r="I260" s="24">
        <v>5.5999999999999999E-3</v>
      </c>
      <c r="J260" s="24">
        <v>1E-3</v>
      </c>
      <c r="K260" s="24">
        <v>1.8749999999999999E-3</v>
      </c>
      <c r="L260" s="24">
        <v>1.25E-3</v>
      </c>
      <c r="M260" s="54"/>
      <c r="N260" s="57">
        <v>6.3E-3</v>
      </c>
      <c r="O260" s="24">
        <v>1.3125000000000003E-3</v>
      </c>
      <c r="P260" s="34"/>
      <c r="Q260" s="57">
        <v>4.2993000000000007E-3</v>
      </c>
      <c r="R260" s="24"/>
      <c r="S260" s="24"/>
      <c r="T260" s="24"/>
      <c r="U260" s="24"/>
      <c r="V260" s="24"/>
      <c r="W260" s="79">
        <f t="shared" si="137"/>
        <v>2.8475953439153442E-3</v>
      </c>
      <c r="X260" s="83">
        <f>W260/W$13</f>
        <v>0.22325544890995355</v>
      </c>
      <c r="Y260" s="84">
        <f t="shared" si="138"/>
        <v>0.77674455109004648</v>
      </c>
    </row>
    <row r="261" spans="1:25" hidden="1" outlineLevel="2">
      <c r="A261" s="8" t="s">
        <v>26</v>
      </c>
      <c r="B261" s="39">
        <v>0.14000000000000001</v>
      </c>
      <c r="C261" s="34">
        <v>1.4112E-2</v>
      </c>
      <c r="D261" s="34">
        <v>2.6250000000000002E-3</v>
      </c>
      <c r="E261" s="34">
        <v>2.8E-3</v>
      </c>
      <c r="F261" s="24">
        <v>0.01</v>
      </c>
      <c r="G261" s="24">
        <v>1.6999999999999999E-3</v>
      </c>
      <c r="H261" s="34">
        <v>2.6296296296296302E-3</v>
      </c>
      <c r="I261" s="24">
        <v>2E-3</v>
      </c>
      <c r="J261" s="24">
        <v>3.0000000000000001E-3</v>
      </c>
      <c r="K261" s="24">
        <v>2.7500000000000029E-3</v>
      </c>
      <c r="L261" s="24">
        <v>3.5000000000000001E-3</v>
      </c>
      <c r="M261" s="54"/>
      <c r="N261" s="57">
        <v>2.7000000000000001E-3</v>
      </c>
      <c r="O261" s="24">
        <v>2.6250000000000006E-3</v>
      </c>
      <c r="P261" s="34"/>
      <c r="Q261" s="57">
        <v>5.1124453333333333E-3</v>
      </c>
      <c r="R261" s="24"/>
      <c r="S261" s="24"/>
      <c r="T261" s="24"/>
      <c r="U261" s="24"/>
      <c r="V261" s="24"/>
      <c r="W261" s="79">
        <f t="shared" ref="W261:W324" si="180">AVERAGE(F261:V261)</f>
        <v>3.601707496296297E-3</v>
      </c>
      <c r="X261" s="83">
        <f>W261/W$14</f>
        <v>0.26275928767983048</v>
      </c>
      <c r="Y261" s="84">
        <f t="shared" ref="Y261:Y324" si="181">1-X261</f>
        <v>0.73724071232016952</v>
      </c>
    </row>
    <row r="262" spans="1:25" hidden="1" outlineLevel="2">
      <c r="A262" s="8" t="s">
        <v>27</v>
      </c>
      <c r="B262" s="39">
        <v>0.05</v>
      </c>
      <c r="C262" s="34">
        <v>4.4999999999999998E-2</v>
      </c>
      <c r="D262" s="34">
        <v>4.7500000000000001E-2</v>
      </c>
      <c r="E262" s="34">
        <v>3.2500000000000001E-2</v>
      </c>
      <c r="F262" s="24">
        <v>0.04</v>
      </c>
      <c r="G262" s="24">
        <v>4.8000000000000001E-2</v>
      </c>
      <c r="H262" s="34">
        <v>2.4E-2</v>
      </c>
      <c r="I262" s="24">
        <v>0.02</v>
      </c>
      <c r="J262" s="24">
        <v>3.7999999999999999E-2</v>
      </c>
      <c r="K262" s="24">
        <v>0.05</v>
      </c>
      <c r="L262" s="24">
        <v>0.05</v>
      </c>
      <c r="M262" s="54"/>
      <c r="N262" s="57">
        <v>4.4999999999999998E-2</v>
      </c>
      <c r="O262" s="24">
        <v>0.04</v>
      </c>
      <c r="P262" s="34"/>
      <c r="Q262" s="57">
        <v>3.3125000000000009E-2</v>
      </c>
      <c r="R262" s="24"/>
      <c r="S262" s="24"/>
      <c r="T262" s="24"/>
      <c r="U262" s="24"/>
      <c r="V262" s="24"/>
      <c r="W262" s="79">
        <f t="shared" si="180"/>
        <v>3.8812499999999993E-2</v>
      </c>
      <c r="X262" s="83">
        <f>W262/W$15</f>
        <v>0.81813048933500609</v>
      </c>
      <c r="Y262" s="84">
        <f t="shared" si="181"/>
        <v>0.18186951066499391</v>
      </c>
    </row>
    <row r="263" spans="1:25" hidden="1" outlineLevel="2">
      <c r="A263" s="8" t="s">
        <v>28</v>
      </c>
      <c r="B263" s="39">
        <v>0.09</v>
      </c>
      <c r="C263" s="34">
        <v>6.3E-2</v>
      </c>
      <c r="D263" s="34">
        <v>4.4999999999999998E-2</v>
      </c>
      <c r="E263" s="34">
        <v>4.4999999999999998E-2</v>
      </c>
      <c r="F263" s="24">
        <v>4.4999999999999998E-2</v>
      </c>
      <c r="G263" s="24">
        <v>4.4999999999999998E-2</v>
      </c>
      <c r="H263" s="34">
        <v>4.4999999999999998E-2</v>
      </c>
      <c r="I263" s="24">
        <v>4.4999999999999998E-2</v>
      </c>
      <c r="J263" s="24">
        <v>4.4999999999999998E-2</v>
      </c>
      <c r="K263" s="24">
        <v>4.4999999999999998E-2</v>
      </c>
      <c r="L263" s="24">
        <v>4.4999999999999998E-2</v>
      </c>
      <c r="M263" s="54"/>
      <c r="N263" s="57">
        <v>4.4999999999999998E-2</v>
      </c>
      <c r="O263" s="24">
        <v>4.4999999999999998E-2</v>
      </c>
      <c r="P263" s="34"/>
      <c r="Q263" s="57">
        <v>4.4999999999999991E-2</v>
      </c>
      <c r="R263" s="24"/>
      <c r="S263" s="24"/>
      <c r="T263" s="24"/>
      <c r="U263" s="24"/>
      <c r="V263" s="24"/>
      <c r="W263" s="79">
        <f t="shared" si="180"/>
        <v>4.4999999999999991E-2</v>
      </c>
      <c r="X263" s="83">
        <f>W263/W$16</f>
        <v>0.99999999999999989</v>
      </c>
      <c r="Y263" s="84">
        <f t="shared" si="181"/>
        <v>0</v>
      </c>
    </row>
    <row r="264" spans="1:25" hidden="1" outlineLevel="2">
      <c r="A264" s="8" t="s">
        <v>29</v>
      </c>
      <c r="B264" s="39">
        <v>0.05</v>
      </c>
      <c r="C264" s="34">
        <v>3.5999999999999997E-2</v>
      </c>
      <c r="D264" s="34">
        <v>1.3299999999999999E-2</v>
      </c>
      <c r="E264" s="34">
        <v>8.0000000000000002E-3</v>
      </c>
      <c r="F264" s="24">
        <v>0.03</v>
      </c>
      <c r="G264" s="24">
        <v>4.3200000000000001E-3</v>
      </c>
      <c r="H264" s="34">
        <v>1.2500000000000001E-2</v>
      </c>
      <c r="I264" s="24">
        <v>1.6299999999999999E-2</v>
      </c>
      <c r="J264" s="24">
        <v>8.9999999999999993E-3</v>
      </c>
      <c r="K264" s="24">
        <v>1.4999999999999999E-2</v>
      </c>
      <c r="L264" s="24">
        <v>0.01</v>
      </c>
      <c r="M264" s="54"/>
      <c r="N264" s="57">
        <v>8.9999999999999993E-3</v>
      </c>
      <c r="O264" s="24">
        <v>5.5999999999999999E-3</v>
      </c>
      <c r="P264" s="34"/>
      <c r="Q264" s="57">
        <v>1.0048700000000002E-2</v>
      </c>
      <c r="R264" s="24"/>
      <c r="S264" s="24"/>
      <c r="T264" s="24"/>
      <c r="U264" s="24"/>
      <c r="V264" s="24"/>
      <c r="W264" s="79">
        <f t="shared" si="180"/>
        <v>1.2176869999999998E-2</v>
      </c>
      <c r="X264" s="83">
        <f>W264/W$17</f>
        <v>0.45143806423850547</v>
      </c>
      <c r="Y264" s="84">
        <f t="shared" si="181"/>
        <v>0.54856193576149459</v>
      </c>
    </row>
    <row r="265" spans="1:25" hidden="1" outlineLevel="2">
      <c r="A265" s="8" t="s">
        <v>30</v>
      </c>
      <c r="B265" s="39">
        <v>0.09</v>
      </c>
      <c r="C265" s="34">
        <v>5.67E-2</v>
      </c>
      <c r="D265" s="34">
        <v>0</v>
      </c>
      <c r="E265" s="34">
        <v>5.0000000000000001E-3</v>
      </c>
      <c r="F265" s="24">
        <v>4.4999999999999998E-2</v>
      </c>
      <c r="G265" s="24">
        <v>0.04</v>
      </c>
      <c r="H265" s="34">
        <v>2.2499999999999999E-2</v>
      </c>
      <c r="I265" s="24">
        <v>2.2499999999999999E-2</v>
      </c>
      <c r="J265" s="24">
        <v>3.5999999999999997E-2</v>
      </c>
      <c r="K265" s="24">
        <v>2.3E-2</v>
      </c>
      <c r="L265" s="24">
        <v>2.2499999999999999E-2</v>
      </c>
      <c r="M265" s="54"/>
      <c r="N265" s="57">
        <v>4.0500000000000001E-2</v>
      </c>
      <c r="O265" s="24">
        <v>4.4999999999999998E-2</v>
      </c>
      <c r="P265" s="34"/>
      <c r="Q265" s="57">
        <v>2.1988259999999996E-2</v>
      </c>
      <c r="R265" s="24"/>
      <c r="S265" s="24"/>
      <c r="T265" s="24"/>
      <c r="U265" s="24"/>
      <c r="V265" s="24"/>
      <c r="W265" s="79">
        <f t="shared" si="180"/>
        <v>3.1898825999999991E-2</v>
      </c>
      <c r="X265" s="83">
        <f>W265/W$18</f>
        <v>0.72775307501656872</v>
      </c>
      <c r="Y265" s="84">
        <f t="shared" si="181"/>
        <v>0.27224692498343128</v>
      </c>
    </row>
    <row r="266" spans="1:25" s="15" customFormat="1" hidden="1" outlineLevel="1">
      <c r="A266" s="13" t="s">
        <v>31</v>
      </c>
      <c r="B266" s="16">
        <f>SUM(B256:B265)</f>
        <v>1</v>
      </c>
      <c r="C266" s="40">
        <f t="shared" ref="C266:G266" si="182">SUM(C256:C265)</f>
        <v>0.38634000000000002</v>
      </c>
      <c r="D266" s="40">
        <f t="shared" si="182"/>
        <v>0.173818325</v>
      </c>
      <c r="E266" s="40">
        <f t="shared" si="182"/>
        <v>0.12309999999999999</v>
      </c>
      <c r="F266" s="40">
        <f t="shared" si="182"/>
        <v>0.21550000000000002</v>
      </c>
      <c r="G266" s="40">
        <f t="shared" si="182"/>
        <v>0.22632499999999997</v>
      </c>
      <c r="H266" s="40">
        <f t="shared" ref="H266:I266" si="183">SUM(H256:H265)</f>
        <v>0.14281878306878307</v>
      </c>
      <c r="I266" s="40">
        <f t="shared" si="183"/>
        <v>0.19540000000000002</v>
      </c>
      <c r="J266" s="40">
        <f t="shared" ref="J266:N266" si="184">SUM(J256:J265)</f>
        <v>0.20699999999999999</v>
      </c>
      <c r="K266" s="40">
        <f t="shared" si="184"/>
        <v>0.21762499999999999</v>
      </c>
      <c r="L266" s="40">
        <f t="shared" si="184"/>
        <v>0.17324999999999999</v>
      </c>
      <c r="M266" s="55"/>
      <c r="N266" s="40">
        <f t="shared" si="184"/>
        <v>0.21980000000000002</v>
      </c>
      <c r="O266" s="58">
        <v>0.18253749999999996</v>
      </c>
      <c r="P266" s="40"/>
      <c r="Q266" s="58">
        <v>0.17142694644444439</v>
      </c>
      <c r="R266" s="40"/>
      <c r="S266" s="40"/>
      <c r="T266" s="40"/>
      <c r="U266" s="40"/>
      <c r="V266" s="40"/>
      <c r="W266" s="79">
        <f t="shared" si="180"/>
        <v>0.19516832295132275</v>
      </c>
      <c r="X266" s="83">
        <f>W266/W$19</f>
        <v>0.74874436662309485</v>
      </c>
      <c r="Y266" s="84">
        <f t="shared" si="181"/>
        <v>0.25125563337690515</v>
      </c>
    </row>
    <row r="267" spans="1:25" collapsed="1">
      <c r="A267" s="13" t="s">
        <v>32</v>
      </c>
      <c r="B267" s="16">
        <f t="shared" ref="B267:N267" si="185">0.4*B255+0.6*B266</f>
        <v>1</v>
      </c>
      <c r="C267" s="40">
        <f t="shared" si="185"/>
        <v>0.56680399999999997</v>
      </c>
      <c r="D267" s="40">
        <f t="shared" si="185"/>
        <v>0.43079099500000001</v>
      </c>
      <c r="E267" s="40">
        <f t="shared" si="185"/>
        <v>0.35935999999999996</v>
      </c>
      <c r="F267" s="40">
        <f t="shared" si="185"/>
        <v>0.41930000000000001</v>
      </c>
      <c r="G267" s="40">
        <f t="shared" si="185"/>
        <v>0.42579500000000003</v>
      </c>
      <c r="H267" s="49">
        <f t="shared" si="185"/>
        <v>0.35119126984126986</v>
      </c>
      <c r="I267" s="40">
        <f t="shared" si="185"/>
        <v>0.40284000000000003</v>
      </c>
      <c r="J267" s="40">
        <f t="shared" si="185"/>
        <v>0.43540000000000001</v>
      </c>
      <c r="K267" s="40">
        <f t="shared" si="185"/>
        <v>0.39057500000000001</v>
      </c>
      <c r="L267" s="40">
        <f t="shared" si="185"/>
        <v>0.39395000000000002</v>
      </c>
      <c r="M267" s="55"/>
      <c r="N267" s="40">
        <f t="shared" si="185"/>
        <v>0.42708000000000002</v>
      </c>
      <c r="O267" s="58">
        <v>0.3955225</v>
      </c>
      <c r="P267" s="40"/>
      <c r="Q267" s="58">
        <v>0.35952308453333331</v>
      </c>
      <c r="R267" s="40"/>
      <c r="S267" s="40"/>
      <c r="T267" s="40"/>
      <c r="U267" s="40"/>
      <c r="V267" s="40"/>
      <c r="W267" s="99">
        <f t="shared" si="180"/>
        <v>0.4001176854374604</v>
      </c>
      <c r="X267" s="75">
        <f>W267/W$20</f>
        <v>0.90795549170393408</v>
      </c>
      <c r="Y267" s="75">
        <f t="shared" si="181"/>
        <v>9.2044508296065919E-2</v>
      </c>
    </row>
    <row r="268" spans="1:25">
      <c r="C268" s="29"/>
      <c r="D268" s="29"/>
      <c r="F268" s="29"/>
      <c r="G268" s="29"/>
      <c r="I268" s="29"/>
      <c r="J268" s="29"/>
      <c r="K268" s="29"/>
      <c r="L268" s="29"/>
      <c r="N268" s="29"/>
      <c r="O268" s="29"/>
      <c r="P268" s="29"/>
      <c r="Q268" s="62"/>
      <c r="R268" s="29"/>
      <c r="S268" s="29"/>
      <c r="T268" s="29"/>
      <c r="U268" s="29"/>
      <c r="V268" s="29"/>
      <c r="W268" s="79"/>
      <c r="X268" s="81"/>
      <c r="Y268" s="84"/>
    </row>
    <row r="269" spans="1:25">
      <c r="A269" s="5" t="s">
        <v>46</v>
      </c>
      <c r="B269" s="6"/>
      <c r="C269" s="37"/>
      <c r="D269" s="37"/>
      <c r="E269" s="37"/>
      <c r="F269" s="37"/>
      <c r="G269" s="37"/>
      <c r="H269" s="6"/>
      <c r="I269" s="37"/>
      <c r="J269" s="37"/>
      <c r="K269" s="37"/>
      <c r="L269" s="37"/>
      <c r="M269" s="53"/>
      <c r="N269" s="37"/>
      <c r="O269" s="37"/>
      <c r="P269" s="37"/>
      <c r="Q269" s="60"/>
      <c r="R269" s="37"/>
      <c r="S269" s="37"/>
      <c r="T269" s="37"/>
      <c r="U269" s="37"/>
      <c r="V269" s="37"/>
      <c r="W269" s="79"/>
      <c r="X269" s="81"/>
      <c r="Y269" s="84"/>
    </row>
    <row r="270" spans="1:25" hidden="1" outlineLevel="2">
      <c r="A270" s="8" t="s">
        <v>16</v>
      </c>
      <c r="B270" s="39">
        <v>0.25</v>
      </c>
      <c r="C270" s="34">
        <v>0.25</v>
      </c>
      <c r="D270" s="34">
        <v>0.25</v>
      </c>
      <c r="E270" s="34">
        <v>0.25</v>
      </c>
      <c r="F270" s="34">
        <v>0.25</v>
      </c>
      <c r="G270" s="24">
        <v>0.25</v>
      </c>
      <c r="H270" s="34">
        <v>0.2</v>
      </c>
      <c r="I270" s="24">
        <v>0.25</v>
      </c>
      <c r="J270" s="24">
        <v>0.25</v>
      </c>
      <c r="K270" s="24"/>
      <c r="L270" s="24">
        <v>0.25</v>
      </c>
      <c r="M270" s="54"/>
      <c r="N270" s="57">
        <v>0.25</v>
      </c>
      <c r="O270" s="34"/>
      <c r="P270" s="34">
        <v>0.25</v>
      </c>
      <c r="Q270" s="57">
        <v>0.19979166666666667</v>
      </c>
      <c r="R270" s="24"/>
      <c r="S270" s="24"/>
      <c r="T270" s="24"/>
      <c r="U270" s="24"/>
      <c r="V270" s="24"/>
      <c r="W270" s="79">
        <f t="shared" si="180"/>
        <v>0.23886574074074074</v>
      </c>
      <c r="X270" s="83">
        <f>W270/W$4</f>
        <v>0.9983069704445412</v>
      </c>
      <c r="Y270" s="84">
        <f t="shared" si="181"/>
        <v>1.6930295554588026E-3</v>
      </c>
    </row>
    <row r="271" spans="1:25" hidden="1" outlineLevel="2">
      <c r="A271" s="8" t="s">
        <v>17</v>
      </c>
      <c r="B271" s="39">
        <v>0.1</v>
      </c>
      <c r="C271" s="34">
        <v>0.05</v>
      </c>
      <c r="D271" s="34">
        <v>6.7000000000000004E-2</v>
      </c>
      <c r="E271" s="34">
        <v>0.05</v>
      </c>
      <c r="F271" s="34">
        <v>0.05</v>
      </c>
      <c r="G271" s="24">
        <v>0.05</v>
      </c>
      <c r="H271" s="34">
        <v>0.05</v>
      </c>
      <c r="I271" s="24">
        <v>0.05</v>
      </c>
      <c r="J271" s="24">
        <v>0.05</v>
      </c>
      <c r="K271" s="24"/>
      <c r="L271" s="24">
        <v>0.05</v>
      </c>
      <c r="M271" s="54"/>
      <c r="N271" s="57">
        <v>0.05</v>
      </c>
      <c r="O271" s="34"/>
      <c r="P271" s="34">
        <v>0.05</v>
      </c>
      <c r="Q271" s="57">
        <v>4.3083333333333342E-2</v>
      </c>
      <c r="R271" s="24"/>
      <c r="S271" s="24"/>
      <c r="T271" s="24"/>
      <c r="U271" s="24"/>
      <c r="V271" s="24"/>
      <c r="W271" s="79">
        <f t="shared" si="180"/>
        <v>4.923148148148148E-2</v>
      </c>
      <c r="X271" s="83">
        <f>W271/W$5</f>
        <v>0.99445580003473466</v>
      </c>
      <c r="Y271" s="84">
        <f t="shared" si="181"/>
        <v>5.5441999652653395E-3</v>
      </c>
    </row>
    <row r="272" spans="1:25" hidden="1" outlineLevel="2">
      <c r="A272" s="8" t="s">
        <v>18</v>
      </c>
      <c r="B272" s="39">
        <v>0.45</v>
      </c>
      <c r="C272" s="34">
        <v>0.33750000000000002</v>
      </c>
      <c r="D272" s="34">
        <v>0.29925000000000002</v>
      </c>
      <c r="E272" s="34">
        <v>0.21375</v>
      </c>
      <c r="F272" s="34">
        <v>0.22500000000000001</v>
      </c>
      <c r="G272" s="24">
        <v>0.22500000000000001</v>
      </c>
      <c r="H272" s="34">
        <v>0.21375</v>
      </c>
      <c r="I272" s="24">
        <v>0.214</v>
      </c>
      <c r="J272" s="24">
        <v>0.27800000000000002</v>
      </c>
      <c r="K272" s="24"/>
      <c r="L272" s="24">
        <v>0.22500000000000001</v>
      </c>
      <c r="M272" s="54"/>
      <c r="N272" s="57">
        <v>0.23799999999999999</v>
      </c>
      <c r="O272" s="34"/>
      <c r="P272" s="34">
        <v>0.23599999999999999</v>
      </c>
      <c r="Q272" s="57">
        <v>0.22045895833333332</v>
      </c>
      <c r="R272" s="24"/>
      <c r="S272" s="24"/>
      <c r="T272" s="24"/>
      <c r="U272" s="24"/>
      <c r="V272" s="24"/>
      <c r="W272" s="79">
        <f t="shared" si="180"/>
        <v>0.23057877314814818</v>
      </c>
      <c r="X272" s="83">
        <f>W272/W$6</f>
        <v>1.0123541741361468</v>
      </c>
      <c r="Y272" s="84">
        <f t="shared" si="181"/>
        <v>-1.2354174136146812E-2</v>
      </c>
    </row>
    <row r="273" spans="1:25" hidden="1" outlineLevel="2">
      <c r="A273" s="8" t="s">
        <v>19</v>
      </c>
      <c r="B273" s="39">
        <v>0.2</v>
      </c>
      <c r="C273" s="34">
        <v>0.2</v>
      </c>
      <c r="D273" s="34">
        <v>0.2</v>
      </c>
      <c r="E273" s="34">
        <v>0.2</v>
      </c>
      <c r="F273" s="34">
        <v>0.2</v>
      </c>
      <c r="G273" s="24">
        <v>0.2</v>
      </c>
      <c r="H273" s="34">
        <v>0.2</v>
      </c>
      <c r="I273" s="24">
        <v>0.2</v>
      </c>
      <c r="J273" s="24">
        <v>0.2</v>
      </c>
      <c r="K273" s="24"/>
      <c r="L273" s="24">
        <v>0.2</v>
      </c>
      <c r="M273" s="54"/>
      <c r="N273" s="57">
        <v>0.2</v>
      </c>
      <c r="O273" s="34"/>
      <c r="P273" s="34">
        <v>0.2</v>
      </c>
      <c r="Q273" s="57">
        <v>0.17833333333333337</v>
      </c>
      <c r="R273" s="24"/>
      <c r="S273" s="24"/>
      <c r="T273" s="24"/>
      <c r="U273" s="24"/>
      <c r="V273" s="24"/>
      <c r="W273" s="79">
        <f t="shared" si="180"/>
        <v>0.1975925925925926</v>
      </c>
      <c r="X273" s="83">
        <f>W273/W$7</f>
        <v>1.017644253695756</v>
      </c>
      <c r="Y273" s="84">
        <f t="shared" si="181"/>
        <v>-1.7644253695755951E-2</v>
      </c>
    </row>
    <row r="274" spans="1:25" s="15" customFormat="1" hidden="1" outlineLevel="1">
      <c r="A274" s="13" t="s">
        <v>20</v>
      </c>
      <c r="B274" s="16">
        <f>SUM(B270:B273)</f>
        <v>1</v>
      </c>
      <c r="C274" s="40">
        <f t="shared" ref="C274:D274" si="186">SUM(C270:C273)</f>
        <v>0.83749999999999991</v>
      </c>
      <c r="D274" s="40">
        <f t="shared" si="186"/>
        <v>0.81624999999999992</v>
      </c>
      <c r="E274" s="40">
        <f t="shared" ref="E274:G274" si="187">SUM(E270:E273)</f>
        <v>0.71374999999999988</v>
      </c>
      <c r="F274" s="40">
        <f t="shared" si="187"/>
        <v>0.72500000000000009</v>
      </c>
      <c r="G274" s="40">
        <f t="shared" si="187"/>
        <v>0.72500000000000009</v>
      </c>
      <c r="H274" s="40">
        <f t="shared" ref="H274:I274" si="188">SUM(H270:H273)</f>
        <v>0.66375000000000006</v>
      </c>
      <c r="I274" s="40">
        <f t="shared" si="188"/>
        <v>0.71399999999999997</v>
      </c>
      <c r="J274" s="40">
        <f t="shared" ref="J274:P274" si="189">SUM(J270:J273)</f>
        <v>0.77800000000000002</v>
      </c>
      <c r="K274" s="40"/>
      <c r="L274" s="40">
        <f t="shared" si="189"/>
        <v>0.72500000000000009</v>
      </c>
      <c r="M274" s="55"/>
      <c r="N274" s="58">
        <f t="shared" si="189"/>
        <v>0.73799999999999999</v>
      </c>
      <c r="O274" s="40"/>
      <c r="P274" s="58">
        <f t="shared" si="189"/>
        <v>0.73599999999999999</v>
      </c>
      <c r="Q274" s="58">
        <v>0.64166729166666669</v>
      </c>
      <c r="R274" s="40"/>
      <c r="S274" s="40"/>
      <c r="T274" s="40"/>
      <c r="U274" s="40"/>
      <c r="V274" s="40"/>
      <c r="W274" s="79">
        <f t="shared" si="180"/>
        <v>0.71626858796296289</v>
      </c>
      <c r="X274" s="83">
        <f>W274/W$8</f>
        <v>1.0078234760684905</v>
      </c>
      <c r="Y274" s="84">
        <f t="shared" si="181"/>
        <v>-7.8234760684905424E-3</v>
      </c>
    </row>
    <row r="275" spans="1:25" hidden="1" outlineLevel="2">
      <c r="A275" s="8" t="s">
        <v>21</v>
      </c>
      <c r="B275" s="39">
        <v>0.1</v>
      </c>
      <c r="C275" s="34">
        <v>2.8000000000000001E-2</v>
      </c>
      <c r="D275" s="34">
        <v>1.2749999999999999E-2</v>
      </c>
      <c r="E275" s="34">
        <v>8.0000000000000002E-3</v>
      </c>
      <c r="F275" s="24">
        <v>0.01</v>
      </c>
      <c r="G275" s="24">
        <v>1.1305000000000001E-2</v>
      </c>
      <c r="H275" s="34">
        <v>1.225E-2</v>
      </c>
      <c r="I275" s="24">
        <v>1.0999999999999999E-2</v>
      </c>
      <c r="J275" s="24">
        <v>0.01</v>
      </c>
      <c r="K275" s="24"/>
      <c r="L275" s="24">
        <v>0.01</v>
      </c>
      <c r="M275" s="54"/>
      <c r="N275" s="57">
        <v>1.35E-2</v>
      </c>
      <c r="O275" s="34"/>
      <c r="P275" s="34">
        <v>1.3000000000000001E-2</v>
      </c>
      <c r="Q275" s="57">
        <v>1.1167111111111109E-2</v>
      </c>
      <c r="R275" s="24"/>
      <c r="S275" s="24"/>
      <c r="T275" s="24"/>
      <c r="U275" s="24"/>
      <c r="V275" s="24"/>
      <c r="W275" s="79">
        <f t="shared" si="180"/>
        <v>1.1358012345679012E-2</v>
      </c>
      <c r="X275" s="83">
        <f>W275/W$9</f>
        <v>0.92329708313073466</v>
      </c>
      <c r="Y275" s="84">
        <f t="shared" si="181"/>
        <v>7.6702916869265336E-2</v>
      </c>
    </row>
    <row r="276" spans="1:25" hidden="1" outlineLevel="2">
      <c r="A276" s="8" t="s">
        <v>22</v>
      </c>
      <c r="B276" s="39">
        <v>0.04</v>
      </c>
      <c r="C276" s="34">
        <v>1.12E-2</v>
      </c>
      <c r="D276" s="34">
        <v>1.2328E-2</v>
      </c>
      <c r="E276" s="34">
        <v>4.7999999999999996E-3</v>
      </c>
      <c r="F276" s="24">
        <v>0.01</v>
      </c>
      <c r="G276" s="24">
        <v>3.0000000000000001E-3</v>
      </c>
      <c r="H276" s="34">
        <v>4.0000000000000001E-3</v>
      </c>
      <c r="I276" s="24">
        <v>6.0000000000000001E-3</v>
      </c>
      <c r="J276" s="24">
        <v>4.0000000000000001E-3</v>
      </c>
      <c r="K276" s="24"/>
      <c r="L276" s="24">
        <v>8.9999999999999993E-3</v>
      </c>
      <c r="M276" s="54"/>
      <c r="N276" s="57">
        <v>5.0000000000000001E-3</v>
      </c>
      <c r="O276" s="34"/>
      <c r="P276" s="34">
        <v>6.0000000000000001E-3</v>
      </c>
      <c r="Q276" s="57">
        <v>5.9898333333333331E-3</v>
      </c>
      <c r="R276" s="24"/>
      <c r="S276" s="24"/>
      <c r="T276" s="24"/>
      <c r="U276" s="24"/>
      <c r="V276" s="24"/>
      <c r="W276" s="79">
        <f t="shared" si="180"/>
        <v>5.8877592592592584E-3</v>
      </c>
      <c r="X276" s="83">
        <f>W276/W$10</f>
        <v>0.96588693005372184</v>
      </c>
      <c r="Y276" s="84">
        <f t="shared" si="181"/>
        <v>3.4113069946278163E-2</v>
      </c>
    </row>
    <row r="277" spans="1:25" hidden="1" outlineLevel="2">
      <c r="A277" s="8" t="s">
        <v>23</v>
      </c>
      <c r="B277" s="39">
        <v>0.1</v>
      </c>
      <c r="C277" s="34">
        <v>2.8000000000000001E-2</v>
      </c>
      <c r="D277" s="34">
        <v>8.5000000000000006E-3</v>
      </c>
      <c r="E277" s="34">
        <v>0.01</v>
      </c>
      <c r="F277" s="24">
        <v>0.01</v>
      </c>
      <c r="G277" s="24">
        <v>9.4999999999999998E-3</v>
      </c>
      <c r="H277" s="34">
        <v>7.4999999999999997E-3</v>
      </c>
      <c r="I277" s="24">
        <v>0.01</v>
      </c>
      <c r="J277" s="24">
        <v>0.01</v>
      </c>
      <c r="K277" s="24"/>
      <c r="L277" s="24">
        <v>0.01</v>
      </c>
      <c r="M277" s="54"/>
      <c r="N277" s="57">
        <v>0.01</v>
      </c>
      <c r="O277" s="34"/>
      <c r="P277" s="34">
        <v>1.0000000000000002E-2</v>
      </c>
      <c r="Q277" s="57">
        <v>9.3979166666666673E-3</v>
      </c>
      <c r="R277" s="24"/>
      <c r="S277" s="24"/>
      <c r="T277" s="24"/>
      <c r="U277" s="24"/>
      <c r="V277" s="24"/>
      <c r="W277" s="79">
        <f t="shared" si="180"/>
        <v>9.5997685185185214E-3</v>
      </c>
      <c r="X277" s="83">
        <f>W277/W$11</f>
        <v>1.0129931762706603</v>
      </c>
      <c r="Y277" s="84">
        <f t="shared" si="181"/>
        <v>-1.2993176270660323E-2</v>
      </c>
    </row>
    <row r="278" spans="1:25" hidden="1" outlineLevel="2">
      <c r="A278" s="8" t="s">
        <v>24</v>
      </c>
      <c r="B278" s="39">
        <v>0.24</v>
      </c>
      <c r="C278" s="34">
        <v>9.0719999999999995E-2</v>
      </c>
      <c r="D278" s="34">
        <v>3.0127825E-2</v>
      </c>
      <c r="E278" s="34">
        <v>4.7999999999999996E-3</v>
      </c>
      <c r="F278" s="24">
        <v>1.0999999999999999E-2</v>
      </c>
      <c r="G278" s="24">
        <v>6.2100000000000002E-2</v>
      </c>
      <c r="H278" s="34">
        <v>1.15E-2</v>
      </c>
      <c r="I278" s="24">
        <v>5.7000000000000002E-2</v>
      </c>
      <c r="J278" s="24">
        <v>5.0999999999999997E-2</v>
      </c>
      <c r="K278" s="24"/>
      <c r="L278" s="24">
        <v>1.2E-2</v>
      </c>
      <c r="M278" s="54"/>
      <c r="N278" s="57">
        <v>4.2799999999999998E-2</v>
      </c>
      <c r="O278" s="34"/>
      <c r="P278" s="34">
        <v>3.8062500000000006E-2</v>
      </c>
      <c r="Q278" s="57">
        <v>2.5298379999999999E-2</v>
      </c>
      <c r="R278" s="24"/>
      <c r="S278" s="24"/>
      <c r="T278" s="24"/>
      <c r="U278" s="24"/>
      <c r="V278" s="24"/>
      <c r="W278" s="79">
        <f t="shared" si="180"/>
        <v>3.4528986666666671E-2</v>
      </c>
      <c r="X278" s="83">
        <f>W278/W$12</f>
        <v>0.80152981915390054</v>
      </c>
      <c r="Y278" s="84">
        <f t="shared" si="181"/>
        <v>0.19847018084609946</v>
      </c>
    </row>
    <row r="279" spans="1:25" hidden="1" outlineLevel="2">
      <c r="A279" s="8" t="s">
        <v>25</v>
      </c>
      <c r="B279" s="39">
        <v>0.1</v>
      </c>
      <c r="C279" s="34">
        <v>1.3608E-2</v>
      </c>
      <c r="D279" s="34">
        <v>1.0124999999999999E-3</v>
      </c>
      <c r="E279" s="34">
        <v>2E-3</v>
      </c>
      <c r="F279" s="24">
        <v>4.4999999999999997E-3</v>
      </c>
      <c r="G279" s="24">
        <v>1.4E-3</v>
      </c>
      <c r="H279" s="34">
        <v>6.8800000000000003E-4</v>
      </c>
      <c r="I279" s="24">
        <v>5.5999999999999999E-3</v>
      </c>
      <c r="J279" s="24">
        <v>1E-3</v>
      </c>
      <c r="K279" s="24"/>
      <c r="L279" s="24">
        <v>1.25E-3</v>
      </c>
      <c r="M279" s="54"/>
      <c r="N279" s="57">
        <v>6.3E-3</v>
      </c>
      <c r="O279" s="34"/>
      <c r="P279" s="34">
        <v>4.5539999999999999E-3</v>
      </c>
      <c r="Q279" s="57">
        <v>4.2993000000000007E-3</v>
      </c>
      <c r="R279" s="24"/>
      <c r="S279" s="24"/>
      <c r="T279" s="24"/>
      <c r="U279" s="24"/>
      <c r="V279" s="24"/>
      <c r="W279" s="79">
        <f t="shared" si="180"/>
        <v>3.2879222222222224E-3</v>
      </c>
      <c r="X279" s="83">
        <f>W279/W$13</f>
        <v>0.25777769066511602</v>
      </c>
      <c r="Y279" s="84">
        <f t="shared" si="181"/>
        <v>0.74222230933488398</v>
      </c>
    </row>
    <row r="280" spans="1:25" hidden="1" outlineLevel="2">
      <c r="A280" s="8" t="s">
        <v>26</v>
      </c>
      <c r="B280" s="39">
        <v>0.14000000000000001</v>
      </c>
      <c r="C280" s="34">
        <v>1.4112E-2</v>
      </c>
      <c r="D280" s="34">
        <v>1.5E-3</v>
      </c>
      <c r="E280" s="34">
        <v>2.8E-3</v>
      </c>
      <c r="F280" s="24">
        <v>0.01</v>
      </c>
      <c r="G280" s="24">
        <v>1.6999999999999999E-3</v>
      </c>
      <c r="H280" s="34">
        <v>1.9259259259259301E-3</v>
      </c>
      <c r="I280" s="24">
        <v>2E-3</v>
      </c>
      <c r="J280" s="24">
        <v>2E-3</v>
      </c>
      <c r="K280" s="24"/>
      <c r="L280" s="24">
        <v>3.5000000000000001E-3</v>
      </c>
      <c r="M280" s="54"/>
      <c r="N280" s="57">
        <v>2.7000000000000001E-3</v>
      </c>
      <c r="O280" s="34"/>
      <c r="P280" s="34">
        <v>2.0999999999999999E-3</v>
      </c>
      <c r="Q280" s="57">
        <v>5.1124453333333333E-3</v>
      </c>
      <c r="R280" s="24"/>
      <c r="S280" s="24"/>
      <c r="T280" s="24"/>
      <c r="U280" s="24"/>
      <c r="V280" s="24"/>
      <c r="W280" s="79">
        <f t="shared" si="180"/>
        <v>3.4487079176954744E-3</v>
      </c>
      <c r="X280" s="83">
        <f>W280/W$14</f>
        <v>0.25159734287176183</v>
      </c>
      <c r="Y280" s="84">
        <f t="shared" si="181"/>
        <v>0.74840265712823817</v>
      </c>
    </row>
    <row r="281" spans="1:25" hidden="1" outlineLevel="2">
      <c r="A281" s="8" t="s">
        <v>27</v>
      </c>
      <c r="B281" s="39">
        <v>0.05</v>
      </c>
      <c r="C281" s="34">
        <v>4.4999999999999998E-2</v>
      </c>
      <c r="D281" s="34">
        <v>4.7500000000000001E-2</v>
      </c>
      <c r="E281" s="34">
        <v>3.2500000000000001E-2</v>
      </c>
      <c r="F281" s="24">
        <v>0.04</v>
      </c>
      <c r="G281" s="24">
        <v>4.8000000000000001E-2</v>
      </c>
      <c r="H281" s="34">
        <v>2.4E-2</v>
      </c>
      <c r="I281" s="24">
        <v>0.02</v>
      </c>
      <c r="J281" s="24">
        <v>3.7999999999999999E-2</v>
      </c>
      <c r="K281" s="24"/>
      <c r="L281" s="24">
        <v>0.05</v>
      </c>
      <c r="M281" s="54"/>
      <c r="N281" s="57">
        <v>4.4999999999999998E-2</v>
      </c>
      <c r="O281" s="34"/>
      <c r="P281" s="34">
        <v>0.05</v>
      </c>
      <c r="Q281" s="57">
        <v>3.3125000000000009E-2</v>
      </c>
      <c r="R281" s="24"/>
      <c r="S281" s="24"/>
      <c r="T281" s="24"/>
      <c r="U281" s="24"/>
      <c r="V281" s="24"/>
      <c r="W281" s="79">
        <f t="shared" si="180"/>
        <v>3.8680555555555551E-2</v>
      </c>
      <c r="X281" s="83">
        <f>W281/W$15</f>
        <v>0.81534922626516093</v>
      </c>
      <c r="Y281" s="84">
        <f t="shared" si="181"/>
        <v>0.18465077373483907</v>
      </c>
    </row>
    <row r="282" spans="1:25" hidden="1" outlineLevel="2">
      <c r="A282" s="8" t="s">
        <v>28</v>
      </c>
      <c r="B282" s="39">
        <v>0.09</v>
      </c>
      <c r="C282" s="34">
        <v>6.3E-2</v>
      </c>
      <c r="D282" s="34">
        <v>4.4999999999999998E-2</v>
      </c>
      <c r="E282" s="34">
        <v>4.4999999999999998E-2</v>
      </c>
      <c r="F282" s="24">
        <v>4.4999999999999998E-2</v>
      </c>
      <c r="G282" s="24">
        <v>4.4999999999999998E-2</v>
      </c>
      <c r="H282" s="34">
        <v>4.4999999999999998E-2</v>
      </c>
      <c r="I282" s="24">
        <v>4.4999999999999998E-2</v>
      </c>
      <c r="J282" s="24">
        <v>4.4999999999999998E-2</v>
      </c>
      <c r="K282" s="24"/>
      <c r="L282" s="24">
        <v>4.4999999999999998E-2</v>
      </c>
      <c r="M282" s="54"/>
      <c r="N282" s="57">
        <v>4.4999999999999998E-2</v>
      </c>
      <c r="O282" s="34"/>
      <c r="P282" s="34">
        <v>4.4999999999999998E-2</v>
      </c>
      <c r="Q282" s="57">
        <v>4.4999999999999991E-2</v>
      </c>
      <c r="R282" s="24"/>
      <c r="S282" s="24"/>
      <c r="T282" s="24"/>
      <c r="U282" s="24"/>
      <c r="V282" s="24"/>
      <c r="W282" s="79">
        <f t="shared" si="180"/>
        <v>4.4999999999999991E-2</v>
      </c>
      <c r="X282" s="83">
        <f>W282/W$16</f>
        <v>0.99999999999999989</v>
      </c>
      <c r="Y282" s="84">
        <f t="shared" si="181"/>
        <v>0</v>
      </c>
    </row>
    <row r="283" spans="1:25" hidden="1" outlineLevel="2">
      <c r="A283" s="8" t="s">
        <v>29</v>
      </c>
      <c r="B283" s="39">
        <v>0.05</v>
      </c>
      <c r="C283" s="34">
        <v>3.5999999999999997E-2</v>
      </c>
      <c r="D283" s="34">
        <v>1.3299999999999999E-2</v>
      </c>
      <c r="E283" s="34">
        <v>8.0000000000000002E-3</v>
      </c>
      <c r="F283" s="24">
        <v>0.03</v>
      </c>
      <c r="G283" s="24">
        <v>4.3200000000000001E-3</v>
      </c>
      <c r="H283" s="34">
        <v>1.18342151675485E-2</v>
      </c>
      <c r="I283" s="24">
        <v>1.6299999999999999E-2</v>
      </c>
      <c r="J283" s="24">
        <v>8.0000000000000002E-3</v>
      </c>
      <c r="K283" s="24"/>
      <c r="L283" s="24">
        <v>0.01</v>
      </c>
      <c r="M283" s="54"/>
      <c r="N283" s="57">
        <v>8.9999999999999993E-3</v>
      </c>
      <c r="O283" s="34"/>
      <c r="P283" s="34">
        <v>1.4799999999999999E-2</v>
      </c>
      <c r="Q283" s="57">
        <v>1.0048700000000002E-2</v>
      </c>
      <c r="R283" s="24"/>
      <c r="S283" s="24"/>
      <c r="T283" s="24"/>
      <c r="U283" s="24"/>
      <c r="V283" s="24"/>
      <c r="W283" s="79">
        <f t="shared" si="180"/>
        <v>1.2700323907505386E-2</v>
      </c>
      <c r="X283" s="83">
        <f>W283/W$17</f>
        <v>0.47084428428703307</v>
      </c>
      <c r="Y283" s="84">
        <f t="shared" si="181"/>
        <v>0.52915571571296693</v>
      </c>
    </row>
    <row r="284" spans="1:25" hidden="1" outlineLevel="2">
      <c r="A284" s="8" t="s">
        <v>30</v>
      </c>
      <c r="B284" s="39">
        <v>0.09</v>
      </c>
      <c r="C284" s="34">
        <v>5.67E-2</v>
      </c>
      <c r="D284" s="34">
        <v>0</v>
      </c>
      <c r="E284" s="34">
        <v>5.0000000000000001E-3</v>
      </c>
      <c r="F284" s="24">
        <v>4.4999999999999998E-2</v>
      </c>
      <c r="G284" s="24">
        <v>0.04</v>
      </c>
      <c r="H284" s="34">
        <v>2.2499999999999999E-2</v>
      </c>
      <c r="I284" s="24">
        <v>2.2499999999999999E-2</v>
      </c>
      <c r="J284" s="24">
        <v>3.5999999999999997E-2</v>
      </c>
      <c r="K284" s="24"/>
      <c r="L284" s="24">
        <v>2.2499999999999999E-2</v>
      </c>
      <c r="M284" s="54"/>
      <c r="N284" s="57">
        <v>4.0500000000000001E-2</v>
      </c>
      <c r="O284" s="34"/>
      <c r="P284" s="34">
        <v>1.808888888888889E-2</v>
      </c>
      <c r="Q284" s="57">
        <v>2.1988259999999996E-2</v>
      </c>
      <c r="R284" s="24"/>
      <c r="S284" s="24"/>
      <c r="T284" s="24"/>
      <c r="U284" s="24"/>
      <c r="V284" s="24"/>
      <c r="W284" s="79">
        <f t="shared" si="180"/>
        <v>2.9897460987654317E-2</v>
      </c>
      <c r="X284" s="83">
        <f>W284/W$18</f>
        <v>0.68209310176347349</v>
      </c>
      <c r="Y284" s="84">
        <f t="shared" si="181"/>
        <v>0.31790689823652651</v>
      </c>
    </row>
    <row r="285" spans="1:25" s="15" customFormat="1" hidden="1" outlineLevel="1">
      <c r="A285" s="13" t="s">
        <v>31</v>
      </c>
      <c r="B285" s="16">
        <f>SUM(B275:B284)</f>
        <v>1</v>
      </c>
      <c r="C285" s="40">
        <f t="shared" ref="C285:G285" si="190">SUM(C275:C284)</f>
        <v>0.38634000000000002</v>
      </c>
      <c r="D285" s="40">
        <f t="shared" si="190"/>
        <v>0.172018325</v>
      </c>
      <c r="E285" s="40">
        <f t="shared" si="190"/>
        <v>0.12290000000000001</v>
      </c>
      <c r="F285" s="40">
        <f t="shared" si="190"/>
        <v>0.21550000000000002</v>
      </c>
      <c r="G285" s="40">
        <f t="shared" si="190"/>
        <v>0.22632499999999997</v>
      </c>
      <c r="H285" s="40">
        <f t="shared" ref="H285:I285" si="191">SUM(H275:H284)</f>
        <v>0.14119814109347442</v>
      </c>
      <c r="I285" s="40">
        <f t="shared" si="191"/>
        <v>0.19540000000000002</v>
      </c>
      <c r="J285" s="40">
        <f t="shared" ref="J285:P285" si="192">SUM(J275:J284)</f>
        <v>0.20499999999999999</v>
      </c>
      <c r="K285" s="40"/>
      <c r="L285" s="40">
        <f t="shared" si="192"/>
        <v>0.17324999999999999</v>
      </c>
      <c r="M285" s="55"/>
      <c r="N285" s="40">
        <f t="shared" si="192"/>
        <v>0.21980000000000002</v>
      </c>
      <c r="O285" s="40"/>
      <c r="P285" s="40">
        <f t="shared" si="192"/>
        <v>0.2016053888888889</v>
      </c>
      <c r="Q285" s="58">
        <v>0.17142694644444439</v>
      </c>
      <c r="R285" s="40"/>
      <c r="S285" s="40"/>
      <c r="T285" s="40"/>
      <c r="U285" s="40"/>
      <c r="V285" s="40"/>
      <c r="W285" s="79">
        <f t="shared" si="180"/>
        <v>0.19438949738075639</v>
      </c>
      <c r="X285" s="83">
        <f>W285/W$19</f>
        <v>0.74575647776016174</v>
      </c>
      <c r="Y285" s="84">
        <f t="shared" si="181"/>
        <v>0.25424352223983826</v>
      </c>
    </row>
    <row r="286" spans="1:25" collapsed="1">
      <c r="A286" s="13" t="s">
        <v>32</v>
      </c>
      <c r="B286" s="16">
        <f t="shared" ref="B286:P286" si="193">0.4*B274+0.6*B285</f>
        <v>1</v>
      </c>
      <c r="C286" s="40">
        <f t="shared" si="193"/>
        <v>0.56680399999999997</v>
      </c>
      <c r="D286" s="40">
        <f t="shared" si="193"/>
        <v>0.42971099499999998</v>
      </c>
      <c r="E286" s="40">
        <f t="shared" si="193"/>
        <v>0.35924</v>
      </c>
      <c r="F286" s="40">
        <f t="shared" si="193"/>
        <v>0.41930000000000001</v>
      </c>
      <c r="G286" s="40">
        <f t="shared" si="193"/>
        <v>0.42579500000000003</v>
      </c>
      <c r="H286" s="40">
        <f t="shared" si="193"/>
        <v>0.35021888465608464</v>
      </c>
      <c r="I286" s="40">
        <f t="shared" si="193"/>
        <v>0.40284000000000003</v>
      </c>
      <c r="J286" s="40">
        <f t="shared" si="193"/>
        <v>0.43420000000000003</v>
      </c>
      <c r="K286" s="40"/>
      <c r="L286" s="40">
        <f t="shared" si="193"/>
        <v>0.39395000000000002</v>
      </c>
      <c r="M286" s="55"/>
      <c r="N286" s="40">
        <f t="shared" si="193"/>
        <v>0.42708000000000002</v>
      </c>
      <c r="O286" s="40"/>
      <c r="P286" s="40">
        <f t="shared" si="193"/>
        <v>0.41536323333333336</v>
      </c>
      <c r="Q286" s="58">
        <v>0.35952308453333331</v>
      </c>
      <c r="R286" s="40"/>
      <c r="S286" s="40"/>
      <c r="T286" s="40"/>
      <c r="U286" s="40"/>
      <c r="V286" s="40"/>
      <c r="W286" s="99">
        <f t="shared" si="180"/>
        <v>0.40314113361363912</v>
      </c>
      <c r="X286" s="75">
        <f>W286/W$20</f>
        <v>0.91481636408062583</v>
      </c>
      <c r="Y286" s="75">
        <f t="shared" si="181"/>
        <v>8.5183635919374168E-2</v>
      </c>
    </row>
    <row r="287" spans="1:25">
      <c r="C287" s="29"/>
      <c r="D287" s="29"/>
      <c r="F287" s="29"/>
      <c r="G287" s="29"/>
      <c r="I287" s="29"/>
      <c r="J287" s="29"/>
      <c r="K287" s="29"/>
      <c r="L287" s="29"/>
      <c r="N287" s="29"/>
      <c r="O287" s="29"/>
      <c r="P287" s="29"/>
      <c r="Q287" s="62"/>
      <c r="R287" s="29"/>
      <c r="S287" s="29"/>
      <c r="T287" s="29"/>
      <c r="U287" s="29"/>
      <c r="V287" s="29"/>
      <c r="W287" s="79"/>
      <c r="X287" s="81"/>
      <c r="Y287" s="84"/>
    </row>
    <row r="288" spans="1:25">
      <c r="A288" s="5" t="s">
        <v>47</v>
      </c>
      <c r="B288" s="6"/>
      <c r="C288" s="37"/>
      <c r="D288" s="37"/>
      <c r="E288" s="37"/>
      <c r="F288" s="37"/>
      <c r="G288" s="37"/>
      <c r="H288" s="6"/>
      <c r="I288" s="37"/>
      <c r="J288" s="37"/>
      <c r="K288" s="37"/>
      <c r="L288" s="37"/>
      <c r="M288" s="53"/>
      <c r="N288" s="37"/>
      <c r="O288" s="37"/>
      <c r="P288" s="37"/>
      <c r="Q288" s="60"/>
      <c r="R288" s="37"/>
      <c r="S288" s="37"/>
      <c r="T288" s="37"/>
      <c r="U288" s="37"/>
      <c r="V288" s="37"/>
      <c r="W288" s="79"/>
      <c r="X288" s="81"/>
      <c r="Y288" s="84"/>
    </row>
    <row r="289" spans="1:25" hidden="1" outlineLevel="2">
      <c r="A289" s="8" t="s">
        <v>16</v>
      </c>
      <c r="B289" s="39">
        <v>0.25</v>
      </c>
      <c r="C289" s="34">
        <v>0.25</v>
      </c>
      <c r="D289" s="34">
        <v>0.25</v>
      </c>
      <c r="E289" s="34">
        <v>0.25</v>
      </c>
      <c r="F289" s="34">
        <v>0.25</v>
      </c>
      <c r="G289" s="24">
        <v>0.25</v>
      </c>
      <c r="H289" s="34">
        <v>0.2</v>
      </c>
      <c r="I289" s="24">
        <v>0.25</v>
      </c>
      <c r="J289" s="24">
        <v>0.25</v>
      </c>
      <c r="K289" s="24"/>
      <c r="L289" s="24"/>
      <c r="M289" s="54"/>
      <c r="N289" s="57">
        <v>0.25</v>
      </c>
      <c r="O289" s="34"/>
      <c r="P289" s="34">
        <v>0.25</v>
      </c>
      <c r="Q289" s="57">
        <v>0.19979166666666667</v>
      </c>
      <c r="R289" s="24">
        <v>0.25</v>
      </c>
      <c r="S289" s="24"/>
      <c r="T289" s="24"/>
      <c r="U289" s="24"/>
      <c r="V289" s="24"/>
      <c r="W289" s="79">
        <f t="shared" si="180"/>
        <v>0.23886574074074071</v>
      </c>
      <c r="X289" s="83">
        <f>W289/W$4</f>
        <v>0.99830697044454109</v>
      </c>
      <c r="Y289" s="84">
        <f t="shared" si="181"/>
        <v>1.6930295554589136E-3</v>
      </c>
    </row>
    <row r="290" spans="1:25" hidden="1" outlineLevel="2">
      <c r="A290" s="8" t="s">
        <v>17</v>
      </c>
      <c r="B290" s="39">
        <v>0.1</v>
      </c>
      <c r="C290" s="34">
        <v>0.05</v>
      </c>
      <c r="D290" s="34">
        <v>6.7000000000000004E-2</v>
      </c>
      <c r="E290" s="34">
        <v>0.05</v>
      </c>
      <c r="F290" s="34">
        <v>0.05</v>
      </c>
      <c r="G290" s="24">
        <v>0.05</v>
      </c>
      <c r="H290" s="34">
        <v>0.05</v>
      </c>
      <c r="I290" s="24">
        <v>0.05</v>
      </c>
      <c r="J290" s="24">
        <v>0.05</v>
      </c>
      <c r="K290" s="24"/>
      <c r="L290" s="24"/>
      <c r="M290" s="54"/>
      <c r="N290" s="57">
        <v>0.05</v>
      </c>
      <c r="O290" s="34"/>
      <c r="P290" s="34">
        <v>0.05</v>
      </c>
      <c r="Q290" s="57">
        <v>4.3083333333333342E-2</v>
      </c>
      <c r="R290" s="24">
        <v>5.0000000000000017E-2</v>
      </c>
      <c r="S290" s="24"/>
      <c r="T290" s="24"/>
      <c r="U290" s="24"/>
      <c r="V290" s="24"/>
      <c r="W290" s="79">
        <f t="shared" si="180"/>
        <v>4.9231481481481487E-2</v>
      </c>
      <c r="X290" s="83">
        <f>W290/W$5</f>
        <v>0.99445580003473477</v>
      </c>
      <c r="Y290" s="84">
        <f t="shared" si="181"/>
        <v>5.5441999652652285E-3</v>
      </c>
    </row>
    <row r="291" spans="1:25" hidden="1" outlineLevel="2">
      <c r="A291" s="8" t="s">
        <v>18</v>
      </c>
      <c r="B291" s="39">
        <v>0.45</v>
      </c>
      <c r="C291" s="34">
        <v>0.33750000000000002</v>
      </c>
      <c r="D291" s="34">
        <v>0.29925000000000002</v>
      </c>
      <c r="E291" s="34">
        <v>0.21375</v>
      </c>
      <c r="F291" s="34">
        <v>0.22500000000000001</v>
      </c>
      <c r="G291" s="24">
        <v>0.22500000000000001</v>
      </c>
      <c r="H291" s="34">
        <v>0.21375</v>
      </c>
      <c r="I291" s="24">
        <v>0.214</v>
      </c>
      <c r="J291" s="24">
        <v>0.27800000000000002</v>
      </c>
      <c r="K291" s="24"/>
      <c r="L291" s="24"/>
      <c r="M291" s="54"/>
      <c r="N291" s="57">
        <v>0.23799999999999999</v>
      </c>
      <c r="O291" s="34"/>
      <c r="P291" s="34">
        <v>0.23599999999999999</v>
      </c>
      <c r="Q291" s="57">
        <v>0.22045895833333332</v>
      </c>
      <c r="R291" s="24">
        <v>0.25650000000000001</v>
      </c>
      <c r="S291" s="24"/>
      <c r="T291" s="24"/>
      <c r="U291" s="24"/>
      <c r="V291" s="24"/>
      <c r="W291" s="79">
        <f t="shared" si="180"/>
        <v>0.23407877314814815</v>
      </c>
      <c r="X291" s="83">
        <f>W291/W$6</f>
        <v>1.0277208948498524</v>
      </c>
      <c r="Y291" s="84">
        <f t="shared" si="181"/>
        <v>-2.7720894849852407E-2</v>
      </c>
    </row>
    <row r="292" spans="1:25" hidden="1" outlineLevel="2">
      <c r="A292" s="8" t="s">
        <v>19</v>
      </c>
      <c r="B292" s="39">
        <v>0.2</v>
      </c>
      <c r="C292" s="34">
        <v>0.2</v>
      </c>
      <c r="D292" s="34">
        <v>0.2</v>
      </c>
      <c r="E292" s="34">
        <v>0.2</v>
      </c>
      <c r="F292" s="34">
        <v>0.2</v>
      </c>
      <c r="G292" s="24">
        <v>0.2</v>
      </c>
      <c r="H292" s="34">
        <v>0.2</v>
      </c>
      <c r="I292" s="24">
        <v>0.2</v>
      </c>
      <c r="J292" s="24">
        <v>0.2</v>
      </c>
      <c r="K292" s="24"/>
      <c r="L292" s="24"/>
      <c r="M292" s="54"/>
      <c r="N292" s="57">
        <v>0.2</v>
      </c>
      <c r="O292" s="34"/>
      <c r="P292" s="34">
        <v>0.2</v>
      </c>
      <c r="Q292" s="57">
        <v>0.17833333333333337</v>
      </c>
      <c r="R292" s="24">
        <v>0.14000000000000007</v>
      </c>
      <c r="S292" s="24"/>
      <c r="T292" s="24"/>
      <c r="U292" s="24"/>
      <c r="V292" s="24"/>
      <c r="W292" s="79">
        <f t="shared" si="180"/>
        <v>0.19092592592592594</v>
      </c>
      <c r="X292" s="83">
        <f>W292/W$7</f>
        <v>0.98330948974725818</v>
      </c>
      <c r="Y292" s="84">
        <f t="shared" si="181"/>
        <v>1.6690510252741819E-2</v>
      </c>
    </row>
    <row r="293" spans="1:25" s="15" customFormat="1" hidden="1" outlineLevel="1">
      <c r="A293" s="13" t="s">
        <v>20</v>
      </c>
      <c r="B293" s="16">
        <f>SUM(B289:B292)</f>
        <v>1</v>
      </c>
      <c r="C293" s="40">
        <f t="shared" ref="C293:D293" si="194">SUM(C289:C292)</f>
        <v>0.83749999999999991</v>
      </c>
      <c r="D293" s="40">
        <f t="shared" si="194"/>
        <v>0.81624999999999992</v>
      </c>
      <c r="E293" s="40">
        <f t="shared" ref="E293:G293" si="195">SUM(E289:E292)</f>
        <v>0.71374999999999988</v>
      </c>
      <c r="F293" s="40">
        <f t="shared" si="195"/>
        <v>0.72500000000000009</v>
      </c>
      <c r="G293" s="40">
        <f t="shared" si="195"/>
        <v>0.72500000000000009</v>
      </c>
      <c r="H293" s="40">
        <f t="shared" ref="H293:I293" si="196">SUM(H289:H292)</f>
        <v>0.66375000000000006</v>
      </c>
      <c r="I293" s="40">
        <f t="shared" si="196"/>
        <v>0.71399999999999997</v>
      </c>
      <c r="J293" s="40">
        <f t="shared" ref="J293:P293" si="197">SUM(J289:J292)</f>
        <v>0.77800000000000002</v>
      </c>
      <c r="K293" s="40"/>
      <c r="L293" s="40"/>
      <c r="M293" s="55"/>
      <c r="N293" s="58">
        <f t="shared" ref="N293" si="198">SUM(N289:N292)</f>
        <v>0.73799999999999999</v>
      </c>
      <c r="O293" s="40"/>
      <c r="P293" s="58">
        <f t="shared" si="197"/>
        <v>0.73599999999999999</v>
      </c>
      <c r="Q293" s="58">
        <v>0.64166729166666669</v>
      </c>
      <c r="R293" s="40">
        <v>0.69650000000000012</v>
      </c>
      <c r="S293" s="40"/>
      <c r="T293" s="40"/>
      <c r="U293" s="40"/>
      <c r="V293" s="40"/>
      <c r="W293" s="79">
        <f t="shared" si="180"/>
        <v>0.71310192129629635</v>
      </c>
      <c r="X293" s="83">
        <f>W293/W$8</f>
        <v>1.0033678276410949</v>
      </c>
      <c r="Y293" s="84">
        <f t="shared" si="181"/>
        <v>-3.3678276410948893E-3</v>
      </c>
    </row>
    <row r="294" spans="1:25" hidden="1" outlineLevel="2">
      <c r="A294" s="8" t="s">
        <v>21</v>
      </c>
      <c r="B294" s="39">
        <v>0.1</v>
      </c>
      <c r="C294" s="34">
        <v>2.8000000000000001E-2</v>
      </c>
      <c r="D294" s="34">
        <v>1.2749999999999999E-2</v>
      </c>
      <c r="E294" s="34">
        <v>8.0000000000000002E-3</v>
      </c>
      <c r="F294" s="24">
        <v>0.01</v>
      </c>
      <c r="G294" s="24">
        <v>1.1305000000000001E-2</v>
      </c>
      <c r="H294" s="34">
        <v>1.225E-2</v>
      </c>
      <c r="I294" s="24">
        <v>1.0999999999999999E-2</v>
      </c>
      <c r="J294" s="24">
        <v>0.01</v>
      </c>
      <c r="K294" s="24"/>
      <c r="L294" s="24"/>
      <c r="M294" s="54"/>
      <c r="N294" s="57">
        <v>1.35E-2</v>
      </c>
      <c r="O294" s="34"/>
      <c r="P294" s="34">
        <v>1.2999999999999998E-2</v>
      </c>
      <c r="Q294" s="57">
        <v>1.1167111111111109E-2</v>
      </c>
      <c r="R294" s="24">
        <v>9.0000000000000011E-3</v>
      </c>
      <c r="S294" s="24"/>
      <c r="T294" s="24"/>
      <c r="U294" s="24"/>
      <c r="V294" s="24"/>
      <c r="W294" s="79">
        <f t="shared" si="180"/>
        <v>1.1246901234567903E-2</v>
      </c>
      <c r="X294" s="83">
        <f>W294/W$9</f>
        <v>0.91426481923895175</v>
      </c>
      <c r="Y294" s="84">
        <f t="shared" si="181"/>
        <v>8.5735180761048246E-2</v>
      </c>
    </row>
    <row r="295" spans="1:25" hidden="1" outlineLevel="2">
      <c r="A295" s="8" t="s">
        <v>22</v>
      </c>
      <c r="B295" s="39">
        <v>0.04</v>
      </c>
      <c r="C295" s="34">
        <v>1.12E-2</v>
      </c>
      <c r="D295" s="34">
        <v>1.2328E-2</v>
      </c>
      <c r="E295" s="34">
        <v>4.7999999999999996E-3</v>
      </c>
      <c r="F295" s="24">
        <v>0.01</v>
      </c>
      <c r="G295" s="24">
        <v>3.0000000000000001E-3</v>
      </c>
      <c r="H295" s="34">
        <v>4.0000000000000001E-3</v>
      </c>
      <c r="I295" s="24">
        <v>6.0000000000000001E-3</v>
      </c>
      <c r="J295" s="24">
        <v>4.0000000000000001E-3</v>
      </c>
      <c r="K295" s="24"/>
      <c r="L295" s="24"/>
      <c r="M295" s="54"/>
      <c r="N295" s="57">
        <v>5.0000000000000001E-3</v>
      </c>
      <c r="O295" s="34"/>
      <c r="P295" s="34">
        <v>6.0000000000000001E-3</v>
      </c>
      <c r="Q295" s="57">
        <v>5.9898333333333331E-3</v>
      </c>
      <c r="R295" s="24">
        <v>9.1500000000000001E-3</v>
      </c>
      <c r="S295" s="24"/>
      <c r="T295" s="24"/>
      <c r="U295" s="24"/>
      <c r="V295" s="24"/>
      <c r="W295" s="79">
        <f t="shared" si="180"/>
        <v>5.9044259259259258E-3</v>
      </c>
      <c r="X295" s="83">
        <f>W295/W$10</f>
        <v>0.96862109678711528</v>
      </c>
      <c r="Y295" s="84">
        <f t="shared" si="181"/>
        <v>3.1378903212884723E-2</v>
      </c>
    </row>
    <row r="296" spans="1:25" hidden="1" outlineLevel="2">
      <c r="A296" s="8" t="s">
        <v>23</v>
      </c>
      <c r="B296" s="39">
        <v>0.1</v>
      </c>
      <c r="C296" s="34">
        <v>2.8000000000000001E-2</v>
      </c>
      <c r="D296" s="34">
        <v>8.5000000000000006E-3</v>
      </c>
      <c r="E296" s="34">
        <v>1.2E-2</v>
      </c>
      <c r="F296" s="24">
        <v>8.0000000000000002E-3</v>
      </c>
      <c r="G296" s="24">
        <v>9.4999999999999998E-3</v>
      </c>
      <c r="H296" s="34">
        <v>7.4999999999999997E-3</v>
      </c>
      <c r="I296" s="24">
        <v>0.01</v>
      </c>
      <c r="J296" s="24">
        <v>0.01</v>
      </c>
      <c r="K296" s="24"/>
      <c r="L296" s="24"/>
      <c r="M296" s="54"/>
      <c r="N296" s="57">
        <v>5.0000000000000001E-3</v>
      </c>
      <c r="O296" s="34"/>
      <c r="P296" s="34">
        <v>0.01</v>
      </c>
      <c r="Q296" s="57">
        <v>9.3979166666666673E-3</v>
      </c>
      <c r="R296" s="24">
        <v>1.6875E-3</v>
      </c>
      <c r="S296" s="24"/>
      <c r="T296" s="24"/>
      <c r="U296" s="24"/>
      <c r="V296" s="24"/>
      <c r="W296" s="79">
        <f t="shared" si="180"/>
        <v>7.8983796296296302E-3</v>
      </c>
      <c r="X296" s="83">
        <f>W296/W$11</f>
        <v>0.83345808317935899</v>
      </c>
      <c r="Y296" s="84">
        <f t="shared" si="181"/>
        <v>0.16654191682064101</v>
      </c>
    </row>
    <row r="297" spans="1:25" hidden="1" outlineLevel="2">
      <c r="A297" s="8" t="s">
        <v>24</v>
      </c>
      <c r="B297" s="39">
        <v>0.24</v>
      </c>
      <c r="C297" s="34">
        <v>7.2576000000000002E-2</v>
      </c>
      <c r="D297" s="34">
        <v>1.5872219999999999E-2</v>
      </c>
      <c r="E297" s="34">
        <v>5.0000000000000001E-3</v>
      </c>
      <c r="F297" s="24">
        <v>1.0999999999999999E-2</v>
      </c>
      <c r="G297" s="24">
        <v>1.6199999999999999E-2</v>
      </c>
      <c r="H297" s="34">
        <v>1.2E-2</v>
      </c>
      <c r="I297" s="24">
        <v>3.9899999999999998E-2</v>
      </c>
      <c r="J297" s="24">
        <v>2.5999999999999999E-2</v>
      </c>
      <c r="K297" s="24"/>
      <c r="L297" s="24"/>
      <c r="M297" s="54"/>
      <c r="N297" s="57">
        <v>2.7099999999999999E-2</v>
      </c>
      <c r="O297" s="34"/>
      <c r="P297" s="34">
        <v>9.6002083333333339E-3</v>
      </c>
      <c r="Q297" s="57">
        <v>1.5179027999999999E-2</v>
      </c>
      <c r="R297" s="24">
        <v>3.2999999999999995E-3</v>
      </c>
      <c r="S297" s="24"/>
      <c r="T297" s="24"/>
      <c r="U297" s="24"/>
      <c r="V297" s="24"/>
      <c r="W297" s="79">
        <f t="shared" si="180"/>
        <v>1.7808804037037038E-2</v>
      </c>
      <c r="X297" s="83">
        <f>W297/W$12</f>
        <v>0.41340012717296315</v>
      </c>
      <c r="Y297" s="84">
        <f t="shared" si="181"/>
        <v>0.58659987282703685</v>
      </c>
    </row>
    <row r="298" spans="1:25" hidden="1" outlineLevel="2">
      <c r="A298" s="8" t="s">
        <v>25</v>
      </c>
      <c r="B298" s="39">
        <v>0.1</v>
      </c>
      <c r="C298" s="34">
        <v>1.3608E-2</v>
      </c>
      <c r="D298" s="34">
        <v>1.3500000000000001E-3</v>
      </c>
      <c r="E298" s="34">
        <v>2E-3</v>
      </c>
      <c r="F298" s="24">
        <v>4.4999999999999997E-3</v>
      </c>
      <c r="G298" s="24">
        <v>3.0000000000000001E-3</v>
      </c>
      <c r="H298" s="34">
        <v>7.8042328042328001E-4</v>
      </c>
      <c r="I298" s="24">
        <v>7.4999999999999997E-3</v>
      </c>
      <c r="J298" s="24">
        <v>1E-3</v>
      </c>
      <c r="K298" s="24"/>
      <c r="L298" s="24"/>
      <c r="M298" s="54"/>
      <c r="N298" s="57">
        <v>6.3E-3</v>
      </c>
      <c r="O298" s="34"/>
      <c r="P298" s="34">
        <v>4.5539999999999999E-3</v>
      </c>
      <c r="Q298" s="57">
        <v>4.2993000000000007E-3</v>
      </c>
      <c r="R298" s="24">
        <v>2.9440000000000004E-3</v>
      </c>
      <c r="S298" s="24"/>
      <c r="T298" s="24"/>
      <c r="U298" s="24"/>
      <c r="V298" s="24"/>
      <c r="W298" s="79">
        <f t="shared" si="180"/>
        <v>3.8753025867136978E-3</v>
      </c>
      <c r="X298" s="83">
        <f>W298/W$13</f>
        <v>0.30382913095688491</v>
      </c>
      <c r="Y298" s="84">
        <f t="shared" si="181"/>
        <v>0.69617086904311509</v>
      </c>
    </row>
    <row r="299" spans="1:25" hidden="1" outlineLevel="2">
      <c r="A299" s="8" t="s">
        <v>26</v>
      </c>
      <c r="B299" s="39">
        <v>0.14000000000000001</v>
      </c>
      <c r="C299" s="34">
        <v>1.4112E-2</v>
      </c>
      <c r="D299" s="34">
        <v>2.0999999999999999E-3</v>
      </c>
      <c r="E299" s="34">
        <v>3.0000000000000001E-3</v>
      </c>
      <c r="F299" s="24">
        <v>0.01</v>
      </c>
      <c r="G299" s="24">
        <v>3.5999999999999999E-3</v>
      </c>
      <c r="H299" s="34">
        <v>2.1851851851851902E-3</v>
      </c>
      <c r="I299" s="24">
        <v>2.5000000000000001E-3</v>
      </c>
      <c r="J299" s="24">
        <v>3.0000000000000001E-3</v>
      </c>
      <c r="K299" s="24"/>
      <c r="L299" s="24"/>
      <c r="M299" s="54"/>
      <c r="N299" s="57">
        <v>2.7000000000000001E-3</v>
      </c>
      <c r="O299" s="34"/>
      <c r="P299" s="34">
        <v>2.0999999999999999E-3</v>
      </c>
      <c r="Q299" s="57">
        <v>5.1124453333333333E-3</v>
      </c>
      <c r="R299" s="24">
        <v>6.4000000000000003E-3</v>
      </c>
      <c r="S299" s="24"/>
      <c r="T299" s="24"/>
      <c r="U299" s="24"/>
      <c r="V299" s="24"/>
      <c r="W299" s="79">
        <f t="shared" si="180"/>
        <v>4.1775145020576145E-3</v>
      </c>
      <c r="X299" s="83">
        <f>W299/W$14</f>
        <v>0.30476676297605682</v>
      </c>
      <c r="Y299" s="84">
        <f t="shared" si="181"/>
        <v>0.69523323702394313</v>
      </c>
    </row>
    <row r="300" spans="1:25" hidden="1" outlineLevel="2">
      <c r="A300" s="8" t="s">
        <v>27</v>
      </c>
      <c r="B300" s="39">
        <v>0.05</v>
      </c>
      <c r="C300" s="34">
        <v>4.4999999999999998E-2</v>
      </c>
      <c r="D300" s="34">
        <v>4.7500000000000001E-2</v>
      </c>
      <c r="E300" s="34">
        <v>3.2500000000000001E-2</v>
      </c>
      <c r="F300" s="24">
        <v>0.05</v>
      </c>
      <c r="G300" s="24">
        <v>0.05</v>
      </c>
      <c r="H300" s="34">
        <v>2.7E-2</v>
      </c>
      <c r="I300" s="24">
        <v>0.04</v>
      </c>
      <c r="J300" s="24">
        <v>3.7999999999999999E-2</v>
      </c>
      <c r="K300" s="24"/>
      <c r="L300" s="24"/>
      <c r="M300" s="54"/>
      <c r="N300" s="57">
        <v>4.7500000000000001E-2</v>
      </c>
      <c r="O300" s="34"/>
      <c r="P300" s="34">
        <v>0.05</v>
      </c>
      <c r="Q300" s="57">
        <v>4.416666666666668E-2</v>
      </c>
      <c r="R300" s="24">
        <v>3.0000000000000009E-2</v>
      </c>
      <c r="S300" s="24"/>
      <c r="T300" s="24"/>
      <c r="U300" s="24"/>
      <c r="V300" s="24"/>
      <c r="W300" s="79">
        <f t="shared" si="180"/>
        <v>4.1851851851851855E-2</v>
      </c>
      <c r="X300" s="83">
        <f>W300/W$15</f>
        <v>0.88219712811933648</v>
      </c>
      <c r="Y300" s="84">
        <f t="shared" si="181"/>
        <v>0.11780287188066352</v>
      </c>
    </row>
    <row r="301" spans="1:25" hidden="1" outlineLevel="2">
      <c r="A301" s="8" t="s">
        <v>28</v>
      </c>
      <c r="B301" s="39">
        <v>0.09</v>
      </c>
      <c r="C301" s="34">
        <v>6.3E-2</v>
      </c>
      <c r="D301" s="34">
        <v>4.4999999999999998E-2</v>
      </c>
      <c r="E301" s="34">
        <v>4.4999999999999998E-2</v>
      </c>
      <c r="F301" s="24">
        <v>4.4999999999999998E-2</v>
      </c>
      <c r="G301" s="24">
        <v>4.4999999999999998E-2</v>
      </c>
      <c r="H301" s="34">
        <v>4.4999999999999998E-2</v>
      </c>
      <c r="I301" s="24">
        <v>4.4999999999999998E-2</v>
      </c>
      <c r="J301" s="24">
        <v>4.4999999999999998E-2</v>
      </c>
      <c r="K301" s="24"/>
      <c r="L301" s="24"/>
      <c r="M301" s="54"/>
      <c r="N301" s="57">
        <v>4.4999999999999998E-2</v>
      </c>
      <c r="O301" s="34"/>
      <c r="P301" s="34">
        <v>4.4999999999999998E-2</v>
      </c>
      <c r="Q301" s="57">
        <v>4.4999999999999991E-2</v>
      </c>
      <c r="R301" s="24">
        <v>4.4999999999999998E-2</v>
      </c>
      <c r="S301" s="24"/>
      <c r="T301" s="24"/>
      <c r="U301" s="24"/>
      <c r="V301" s="24"/>
      <c r="W301" s="79">
        <f t="shared" si="180"/>
        <v>4.4999999999999991E-2</v>
      </c>
      <c r="X301" s="83">
        <f>W301/W$16</f>
        <v>0.99999999999999989</v>
      </c>
      <c r="Y301" s="84">
        <f t="shared" si="181"/>
        <v>0</v>
      </c>
    </row>
    <row r="302" spans="1:25" hidden="1" outlineLevel="2">
      <c r="A302" s="8" t="s">
        <v>29</v>
      </c>
      <c r="B302" s="39">
        <v>0.05</v>
      </c>
      <c r="C302" s="34">
        <v>2.8799999999999999E-2</v>
      </c>
      <c r="D302" s="34">
        <v>1.7403999999999999E-2</v>
      </c>
      <c r="E302" s="34">
        <v>0.01</v>
      </c>
      <c r="F302" s="24">
        <v>0.03</v>
      </c>
      <c r="G302" s="24">
        <v>7.4999999999999997E-3</v>
      </c>
      <c r="H302" s="34">
        <v>1.51014109347443E-2</v>
      </c>
      <c r="I302" s="24">
        <v>1.9199999999999998E-2</v>
      </c>
      <c r="J302" s="24">
        <v>1.0999999999999999E-2</v>
      </c>
      <c r="K302" s="24"/>
      <c r="L302" s="24"/>
      <c r="M302" s="54"/>
      <c r="N302" s="57">
        <v>9.4999999999999998E-3</v>
      </c>
      <c r="O302" s="34"/>
      <c r="P302" s="34">
        <v>8.1399999999999979E-3</v>
      </c>
      <c r="Q302" s="57">
        <v>1.0048700000000002E-2</v>
      </c>
      <c r="R302" s="24">
        <v>6.0000000000000001E-3</v>
      </c>
      <c r="S302" s="24"/>
      <c r="T302" s="24"/>
      <c r="U302" s="24"/>
      <c r="V302" s="24"/>
      <c r="W302" s="79">
        <f t="shared" si="180"/>
        <v>1.2943345659416032E-2</v>
      </c>
      <c r="X302" s="83">
        <f>W302/W$17</f>
        <v>0.4798539287400323</v>
      </c>
      <c r="Y302" s="84">
        <f t="shared" si="181"/>
        <v>0.5201460712599677</v>
      </c>
    </row>
    <row r="303" spans="1:25" hidden="1" outlineLevel="2">
      <c r="A303" s="8" t="s">
        <v>30</v>
      </c>
      <c r="B303" s="39">
        <v>0.09</v>
      </c>
      <c r="C303" s="34">
        <v>6.3E-2</v>
      </c>
      <c r="D303" s="34">
        <v>0</v>
      </c>
      <c r="E303" s="34">
        <v>1.0800000000000001E-2</v>
      </c>
      <c r="F303" s="24">
        <v>4.4999999999999998E-2</v>
      </c>
      <c r="G303" s="24">
        <v>4.4999999999999998E-2</v>
      </c>
      <c r="H303" s="34">
        <v>4.4999999999999998E-2</v>
      </c>
      <c r="I303" s="24">
        <v>4.4999999999999998E-2</v>
      </c>
      <c r="J303" s="24">
        <v>4.4999999999999998E-2</v>
      </c>
      <c r="K303" s="24"/>
      <c r="L303" s="24"/>
      <c r="M303" s="54"/>
      <c r="N303" s="57">
        <v>4.4999999999999998E-2</v>
      </c>
      <c r="O303" s="34"/>
      <c r="P303" s="34">
        <v>3.6177777777777774E-2</v>
      </c>
      <c r="Q303" s="57">
        <v>3.6647099999999995E-2</v>
      </c>
      <c r="R303" s="24">
        <v>4.0500000000000001E-2</v>
      </c>
      <c r="S303" s="24"/>
      <c r="T303" s="24"/>
      <c r="U303" s="24"/>
      <c r="V303" s="24"/>
      <c r="W303" s="79">
        <f t="shared" si="180"/>
        <v>4.259165308641974E-2</v>
      </c>
      <c r="X303" s="83">
        <f>W303/W$18</f>
        <v>0.971703676608064</v>
      </c>
      <c r="Y303" s="84">
        <f t="shared" si="181"/>
        <v>2.8296323391935996E-2</v>
      </c>
    </row>
    <row r="304" spans="1:25" s="15" customFormat="1" hidden="1" outlineLevel="1">
      <c r="A304" s="13" t="s">
        <v>31</v>
      </c>
      <c r="B304" s="16">
        <f>SUM(B294:B303)</f>
        <v>1</v>
      </c>
      <c r="C304" s="40">
        <f t="shared" ref="C304:D304" si="199">SUM(C294:C303)</f>
        <v>0.36729600000000001</v>
      </c>
      <c r="D304" s="40">
        <f t="shared" si="199"/>
        <v>0.16280421999999997</v>
      </c>
      <c r="E304" s="40">
        <f t="shared" ref="E304:G304" si="200">SUM(E294:E303)</f>
        <v>0.1331</v>
      </c>
      <c r="F304" s="40">
        <f t="shared" si="200"/>
        <v>0.22350000000000003</v>
      </c>
      <c r="G304" s="40">
        <f t="shared" si="200"/>
        <v>0.19410499999999997</v>
      </c>
      <c r="H304" s="40">
        <f t="shared" ref="H304:I304" si="201">SUM(H294:H303)</f>
        <v>0.17081701940035277</v>
      </c>
      <c r="I304" s="40">
        <f t="shared" si="201"/>
        <v>0.22609999999999997</v>
      </c>
      <c r="J304" s="40">
        <f t="shared" ref="J304:P304" si="202">SUM(J294:J303)</f>
        <v>0.193</v>
      </c>
      <c r="K304" s="40"/>
      <c r="L304" s="40"/>
      <c r="M304" s="55"/>
      <c r="N304" s="40">
        <f t="shared" si="202"/>
        <v>0.20660000000000001</v>
      </c>
      <c r="O304" s="40"/>
      <c r="P304" s="40">
        <f t="shared" si="202"/>
        <v>0.18457198611111114</v>
      </c>
      <c r="Q304" s="58">
        <v>0.18700810111111107</v>
      </c>
      <c r="R304" s="40">
        <f t="shared" ref="R304" si="203">SUM(R294:R303)</f>
        <v>0.15398150000000002</v>
      </c>
      <c r="S304" s="40"/>
      <c r="T304" s="40"/>
      <c r="U304" s="40"/>
      <c r="V304" s="40"/>
      <c r="W304" s="79">
        <f t="shared" si="180"/>
        <v>0.19329817851361941</v>
      </c>
      <c r="X304" s="83">
        <f>W304/W$19</f>
        <v>0.74156973863363806</v>
      </c>
      <c r="Y304" s="84">
        <f t="shared" si="181"/>
        <v>0.25843026136636194</v>
      </c>
    </row>
    <row r="305" spans="1:25" collapsed="1">
      <c r="A305" s="13" t="s">
        <v>32</v>
      </c>
      <c r="B305" s="16">
        <f t="shared" ref="B305:P305" si="204">0.4*B293+0.6*B304</f>
        <v>1</v>
      </c>
      <c r="C305" s="40">
        <f t="shared" si="204"/>
        <v>0.55537759999999992</v>
      </c>
      <c r="D305" s="40">
        <f t="shared" si="204"/>
        <v>0.424182532</v>
      </c>
      <c r="E305" s="40">
        <f t="shared" si="204"/>
        <v>0.36535999999999996</v>
      </c>
      <c r="F305" s="40">
        <f t="shared" si="204"/>
        <v>0.42410000000000003</v>
      </c>
      <c r="G305" s="40">
        <f t="shared" si="204"/>
        <v>0.40646300000000002</v>
      </c>
      <c r="H305" s="40">
        <f t="shared" si="204"/>
        <v>0.36799021164021167</v>
      </c>
      <c r="I305" s="40">
        <f t="shared" si="204"/>
        <v>0.42125999999999997</v>
      </c>
      <c r="J305" s="40">
        <f t="shared" si="204"/>
        <v>0.42700000000000005</v>
      </c>
      <c r="K305" s="40"/>
      <c r="L305" s="40"/>
      <c r="M305" s="55"/>
      <c r="N305" s="40">
        <f t="shared" si="204"/>
        <v>0.41916000000000003</v>
      </c>
      <c r="O305" s="40"/>
      <c r="P305" s="40">
        <f t="shared" si="204"/>
        <v>0.40514319166666668</v>
      </c>
      <c r="Q305" s="58">
        <v>0.36887177733333332</v>
      </c>
      <c r="R305" s="40">
        <f t="shared" ref="R305" si="205">0.4*R293+0.6*R304</f>
        <v>0.37098890000000007</v>
      </c>
      <c r="S305" s="40"/>
      <c r="T305" s="40"/>
      <c r="U305" s="40"/>
      <c r="V305" s="40"/>
      <c r="W305" s="99">
        <f t="shared" si="180"/>
        <v>0.4012196756266902</v>
      </c>
      <c r="X305" s="75">
        <f>W305/W$20</f>
        <v>0.91045615108623834</v>
      </c>
      <c r="Y305" s="75">
        <f t="shared" si="181"/>
        <v>8.9543848913761659E-2</v>
      </c>
    </row>
    <row r="306" spans="1:25">
      <c r="C306" s="29"/>
      <c r="D306" s="29"/>
      <c r="F306" s="29"/>
      <c r="G306" s="29"/>
      <c r="I306" s="29"/>
      <c r="J306" s="29"/>
      <c r="K306" s="29"/>
      <c r="L306" s="29"/>
      <c r="N306" s="29"/>
      <c r="O306" s="29"/>
      <c r="P306" s="29"/>
      <c r="Q306" s="62"/>
      <c r="R306" s="29"/>
      <c r="S306" s="29"/>
      <c r="T306" s="29"/>
      <c r="U306" s="29"/>
      <c r="V306" s="29"/>
      <c r="W306" s="79"/>
      <c r="X306" s="81"/>
      <c r="Y306" s="84"/>
    </row>
    <row r="307" spans="1:25">
      <c r="A307" s="5" t="s">
        <v>48</v>
      </c>
      <c r="B307" s="6"/>
      <c r="C307" s="37"/>
      <c r="D307" s="37"/>
      <c r="E307" s="37"/>
      <c r="F307" s="37"/>
      <c r="G307" s="37"/>
      <c r="H307" s="6"/>
      <c r="I307" s="37"/>
      <c r="J307" s="37"/>
      <c r="K307" s="37"/>
      <c r="L307" s="37"/>
      <c r="M307" s="53"/>
      <c r="N307" s="37"/>
      <c r="O307" s="37"/>
      <c r="P307" s="37"/>
      <c r="Q307" s="60"/>
      <c r="R307" s="37"/>
      <c r="S307" s="37"/>
      <c r="T307" s="37"/>
      <c r="U307" s="37"/>
      <c r="V307" s="37"/>
      <c r="W307" s="79"/>
      <c r="X307" s="81"/>
      <c r="Y307" s="84"/>
    </row>
    <row r="308" spans="1:25" hidden="1" outlineLevel="2">
      <c r="A308" s="8" t="s">
        <v>16</v>
      </c>
      <c r="B308" s="39">
        <v>0.25</v>
      </c>
      <c r="C308" s="34">
        <v>0.25</v>
      </c>
      <c r="D308" s="34">
        <v>0.25</v>
      </c>
      <c r="E308" s="34">
        <v>0.25</v>
      </c>
      <c r="F308" s="34">
        <v>0.25</v>
      </c>
      <c r="G308" s="24">
        <v>0.25</v>
      </c>
      <c r="H308" s="34">
        <v>0.2</v>
      </c>
      <c r="I308" s="24">
        <v>0.25</v>
      </c>
      <c r="J308" s="24">
        <v>0.25</v>
      </c>
      <c r="K308" s="24">
        <v>0.2</v>
      </c>
      <c r="L308" s="24">
        <v>0.25</v>
      </c>
      <c r="M308" s="54"/>
      <c r="N308" s="57">
        <v>0.25</v>
      </c>
      <c r="O308" s="24">
        <v>0.25</v>
      </c>
      <c r="P308" s="34">
        <v>0.25</v>
      </c>
      <c r="Q308" s="57">
        <v>0.19979166666666667</v>
      </c>
      <c r="R308" s="24"/>
      <c r="S308" s="24"/>
      <c r="T308" s="24"/>
      <c r="U308" s="24"/>
      <c r="V308" s="24"/>
      <c r="W308" s="79">
        <f t="shared" si="180"/>
        <v>0.23634469696969695</v>
      </c>
      <c r="X308" s="83">
        <f>W308/W$4</f>
        <v>0.98777060988641308</v>
      </c>
      <c r="Y308" s="84">
        <f t="shared" si="181"/>
        <v>1.2229390113586924E-2</v>
      </c>
    </row>
    <row r="309" spans="1:25" hidden="1" outlineLevel="2">
      <c r="A309" s="8" t="s">
        <v>17</v>
      </c>
      <c r="B309" s="39">
        <v>0.1</v>
      </c>
      <c r="C309" s="34">
        <v>0.05</v>
      </c>
      <c r="D309" s="34">
        <v>6.7000000000000004E-2</v>
      </c>
      <c r="E309" s="34">
        <v>0.05</v>
      </c>
      <c r="F309" s="34">
        <v>0.05</v>
      </c>
      <c r="G309" s="24">
        <v>0.05</v>
      </c>
      <c r="H309" s="34">
        <v>0.05</v>
      </c>
      <c r="I309" s="24">
        <v>0.05</v>
      </c>
      <c r="J309" s="24">
        <v>0.05</v>
      </c>
      <c r="K309" s="24">
        <v>0.05</v>
      </c>
      <c r="L309" s="24">
        <v>0.05</v>
      </c>
      <c r="M309" s="54"/>
      <c r="N309" s="57">
        <v>0.05</v>
      </c>
      <c r="O309" s="24">
        <v>0.05</v>
      </c>
      <c r="P309" s="34">
        <v>0.05</v>
      </c>
      <c r="Q309" s="57">
        <v>4.3083333333333342E-2</v>
      </c>
      <c r="R309" s="24"/>
      <c r="S309" s="24"/>
      <c r="T309" s="24"/>
      <c r="U309" s="24"/>
      <c r="V309" s="24"/>
      <c r="W309" s="79">
        <f t="shared" si="180"/>
        <v>4.9371212121212114E-2</v>
      </c>
      <c r="X309" s="83">
        <f>W309/W$5</f>
        <v>0.99727830183523314</v>
      </c>
      <c r="Y309" s="84">
        <f t="shared" si="181"/>
        <v>2.7216981647668614E-3</v>
      </c>
    </row>
    <row r="310" spans="1:25" hidden="1" outlineLevel="2">
      <c r="A310" s="8" t="s">
        <v>18</v>
      </c>
      <c r="B310" s="39">
        <v>0.45</v>
      </c>
      <c r="C310" s="34">
        <v>0.33750000000000002</v>
      </c>
      <c r="D310" s="34">
        <v>0.29925000000000002</v>
      </c>
      <c r="E310" s="34">
        <v>0.21375</v>
      </c>
      <c r="F310" s="34">
        <v>0.22500000000000001</v>
      </c>
      <c r="G310" s="24">
        <v>0.22500000000000001</v>
      </c>
      <c r="H310" s="34">
        <v>0.21375</v>
      </c>
      <c r="I310" s="24">
        <v>0.214</v>
      </c>
      <c r="J310" s="24">
        <v>0.27800000000000002</v>
      </c>
      <c r="K310" s="24">
        <v>0.2</v>
      </c>
      <c r="L310" s="24">
        <v>0.22500000000000001</v>
      </c>
      <c r="M310" s="54"/>
      <c r="N310" s="57">
        <v>0.23799999999999999</v>
      </c>
      <c r="O310" s="24">
        <v>0.215</v>
      </c>
      <c r="P310" s="34">
        <v>0.23599999999999999</v>
      </c>
      <c r="Q310" s="57">
        <v>0.22045895833333332</v>
      </c>
      <c r="R310" s="24"/>
      <c r="S310" s="24"/>
      <c r="T310" s="24"/>
      <c r="U310" s="24"/>
      <c r="V310" s="24"/>
      <c r="W310" s="79">
        <f t="shared" si="180"/>
        <v>0.22638263257575761</v>
      </c>
      <c r="X310" s="83">
        <f>W310/W$6</f>
        <v>0.99393105406432525</v>
      </c>
      <c r="Y310" s="84">
        <f t="shared" si="181"/>
        <v>6.0689459356747522E-3</v>
      </c>
    </row>
    <row r="311" spans="1:25" hidden="1" outlineLevel="2">
      <c r="A311" s="8" t="s">
        <v>19</v>
      </c>
      <c r="B311" s="39">
        <v>0.2</v>
      </c>
      <c r="C311" s="34">
        <v>0.2</v>
      </c>
      <c r="D311" s="34">
        <v>0.2</v>
      </c>
      <c r="E311" s="34">
        <v>0.2</v>
      </c>
      <c r="F311" s="34">
        <v>0.2</v>
      </c>
      <c r="G311" s="24">
        <v>0.2</v>
      </c>
      <c r="H311" s="34">
        <v>0.2</v>
      </c>
      <c r="I311" s="24">
        <v>0.2</v>
      </c>
      <c r="J311" s="24">
        <v>0.2</v>
      </c>
      <c r="K311" s="24">
        <v>0.2</v>
      </c>
      <c r="L311" s="24">
        <v>0.2</v>
      </c>
      <c r="M311" s="54"/>
      <c r="N311" s="57">
        <v>0.2</v>
      </c>
      <c r="O311" s="24">
        <v>0.2</v>
      </c>
      <c r="P311" s="34">
        <v>0.2</v>
      </c>
      <c r="Q311" s="57">
        <v>0.17833333333333337</v>
      </c>
      <c r="R311" s="24"/>
      <c r="S311" s="24"/>
      <c r="T311" s="24"/>
      <c r="U311" s="24"/>
      <c r="V311" s="24"/>
      <c r="W311" s="79">
        <f t="shared" si="180"/>
        <v>0.19803030303030303</v>
      </c>
      <c r="X311" s="83">
        <f>W311/W$7</f>
        <v>1.0198985563792431</v>
      </c>
      <c r="Y311" s="84">
        <f t="shared" si="181"/>
        <v>-1.9898556379243093E-2</v>
      </c>
    </row>
    <row r="312" spans="1:25" s="15" customFormat="1" hidden="1" outlineLevel="1">
      <c r="A312" s="13" t="s">
        <v>20</v>
      </c>
      <c r="B312" s="16">
        <f>SUM(B308:B311)</f>
        <v>1</v>
      </c>
      <c r="C312" s="40">
        <f t="shared" ref="C312:D312" si="206">SUM(C308:C311)</f>
        <v>0.83749999999999991</v>
      </c>
      <c r="D312" s="40">
        <f t="shared" si="206"/>
        <v>0.81624999999999992</v>
      </c>
      <c r="E312" s="40">
        <f t="shared" ref="E312:G312" si="207">SUM(E308:E311)</f>
        <v>0.71374999999999988</v>
      </c>
      <c r="F312" s="40">
        <f t="shared" si="207"/>
        <v>0.72500000000000009</v>
      </c>
      <c r="G312" s="40">
        <f t="shared" si="207"/>
        <v>0.72500000000000009</v>
      </c>
      <c r="H312" s="40">
        <f t="shared" ref="H312:I312" si="208">SUM(H308:H311)</f>
        <v>0.66375000000000006</v>
      </c>
      <c r="I312" s="40">
        <f t="shared" si="208"/>
        <v>0.71399999999999997</v>
      </c>
      <c r="J312" s="40">
        <f t="shared" ref="J312:N312" si="209">SUM(J308:J311)</f>
        <v>0.77800000000000002</v>
      </c>
      <c r="K312" s="40">
        <f t="shared" si="209"/>
        <v>0.65</v>
      </c>
      <c r="L312" s="40">
        <f t="shared" si="209"/>
        <v>0.72500000000000009</v>
      </c>
      <c r="M312" s="55"/>
      <c r="N312" s="58">
        <f t="shared" si="209"/>
        <v>0.73799999999999999</v>
      </c>
      <c r="O312" s="58">
        <v>0.71500000000000008</v>
      </c>
      <c r="P312" s="58">
        <f t="shared" ref="P312" si="210">SUM(P308:P311)</f>
        <v>0.73599999999999999</v>
      </c>
      <c r="Q312" s="58">
        <v>0.64166729166666669</v>
      </c>
      <c r="R312" s="40"/>
      <c r="S312" s="40"/>
      <c r="T312" s="40"/>
      <c r="U312" s="40"/>
      <c r="V312" s="40"/>
      <c r="W312" s="79">
        <f t="shared" si="180"/>
        <v>0.71012884469696969</v>
      </c>
      <c r="X312" s="83">
        <f>W312/W$8</f>
        <v>0.99918456951236312</v>
      </c>
      <c r="Y312" s="84">
        <f t="shared" si="181"/>
        <v>8.154304876368812E-4</v>
      </c>
    </row>
    <row r="313" spans="1:25" hidden="1" outlineLevel="2">
      <c r="A313" s="8" t="s">
        <v>21</v>
      </c>
      <c r="B313" s="39">
        <v>0.1</v>
      </c>
      <c r="C313" s="34">
        <v>2.8000000000000001E-2</v>
      </c>
      <c r="D313" s="34">
        <v>1.2749999999999999E-2</v>
      </c>
      <c r="E313" s="34">
        <v>8.0000000000000002E-3</v>
      </c>
      <c r="F313" s="24">
        <v>0.01</v>
      </c>
      <c r="G313" s="24">
        <v>1.1305000000000001E-2</v>
      </c>
      <c r="H313" s="34">
        <v>1.225E-2</v>
      </c>
      <c r="I313" s="24">
        <v>1.0999999999999999E-2</v>
      </c>
      <c r="J313" s="24">
        <v>0.01</v>
      </c>
      <c r="K313" s="24">
        <v>1.2E-2</v>
      </c>
      <c r="L313" s="24">
        <v>0.01</v>
      </c>
      <c r="M313" s="54"/>
      <c r="N313" s="57">
        <v>1.35E-2</v>
      </c>
      <c r="O313" s="24">
        <v>8.9999999999999993E-3</v>
      </c>
      <c r="P313" s="34">
        <v>1.3000000000000001E-2</v>
      </c>
      <c r="Q313" s="57">
        <v>1.1167111111111109E-2</v>
      </c>
      <c r="R313" s="24"/>
      <c r="S313" s="24"/>
      <c r="T313" s="24"/>
      <c r="U313" s="24"/>
      <c r="V313" s="24"/>
      <c r="W313" s="79">
        <f t="shared" si="180"/>
        <v>1.12020101010101E-2</v>
      </c>
      <c r="X313" s="83">
        <f>W313/W$9</f>
        <v>0.91061560215669346</v>
      </c>
      <c r="Y313" s="84">
        <f t="shared" si="181"/>
        <v>8.938439784330654E-2</v>
      </c>
    </row>
    <row r="314" spans="1:25" hidden="1" outlineLevel="2">
      <c r="A314" s="8" t="s">
        <v>22</v>
      </c>
      <c r="B314" s="39">
        <v>0.04</v>
      </c>
      <c r="C314" s="34">
        <v>1.12E-2</v>
      </c>
      <c r="D314" s="34">
        <v>1.2328E-2</v>
      </c>
      <c r="E314" s="34">
        <v>4.7999999999999996E-3</v>
      </c>
      <c r="F314" s="24">
        <v>0.01</v>
      </c>
      <c r="G314" s="24">
        <v>3.0000000000000001E-3</v>
      </c>
      <c r="H314" s="34">
        <v>4.0000000000000001E-3</v>
      </c>
      <c r="I314" s="24">
        <v>6.0000000000000001E-3</v>
      </c>
      <c r="J314" s="24">
        <v>4.0000000000000001E-3</v>
      </c>
      <c r="K314" s="24">
        <v>4.0000000000000001E-3</v>
      </c>
      <c r="L314" s="24">
        <v>8.9999999999999993E-3</v>
      </c>
      <c r="M314" s="54"/>
      <c r="N314" s="57">
        <v>5.0000000000000001E-3</v>
      </c>
      <c r="O314" s="24">
        <v>4.0000000000000001E-3</v>
      </c>
      <c r="P314" s="34">
        <v>6.0000000000000001E-3</v>
      </c>
      <c r="Q314" s="57">
        <v>5.9898333333333331E-3</v>
      </c>
      <c r="R314" s="24"/>
      <c r="S314" s="24"/>
      <c r="T314" s="24"/>
      <c r="U314" s="24"/>
      <c r="V314" s="24"/>
      <c r="W314" s="79">
        <f t="shared" si="180"/>
        <v>5.5445303030303029E-3</v>
      </c>
      <c r="X314" s="83">
        <f>W314/W$10</f>
        <v>0.90958021841020975</v>
      </c>
      <c r="Y314" s="84">
        <f t="shared" si="181"/>
        <v>9.0419781589790249E-2</v>
      </c>
    </row>
    <row r="315" spans="1:25" hidden="1" outlineLevel="2">
      <c r="A315" s="8" t="s">
        <v>23</v>
      </c>
      <c r="B315" s="39">
        <v>0.1</v>
      </c>
      <c r="C315" s="34">
        <v>2.8000000000000001E-2</v>
      </c>
      <c r="D315" s="34">
        <v>8.5000000000000006E-3</v>
      </c>
      <c r="E315" s="34">
        <v>1.2E-2</v>
      </c>
      <c r="F315" s="24">
        <v>8.0000000000000002E-3</v>
      </c>
      <c r="G315" s="24">
        <v>9.4999999999999998E-3</v>
      </c>
      <c r="H315" s="34">
        <v>7.4999999999999997E-3</v>
      </c>
      <c r="I315" s="24">
        <v>0.01</v>
      </c>
      <c r="J315" s="24">
        <v>0.01</v>
      </c>
      <c r="K315" s="24">
        <v>0.01</v>
      </c>
      <c r="L315" s="24">
        <v>0.01</v>
      </c>
      <c r="M315" s="54"/>
      <c r="N315" s="57">
        <v>5.0000000000000001E-3</v>
      </c>
      <c r="O315" s="24">
        <v>0.01</v>
      </c>
      <c r="P315" s="34">
        <v>1.0000000000000002E-2</v>
      </c>
      <c r="Q315" s="57">
        <v>9.3979166666666673E-3</v>
      </c>
      <c r="R315" s="24"/>
      <c r="S315" s="24"/>
      <c r="T315" s="24"/>
      <c r="U315" s="24"/>
      <c r="V315" s="24"/>
      <c r="W315" s="79">
        <f t="shared" si="180"/>
        <v>9.0361742424242431E-3</v>
      </c>
      <c r="X315" s="83">
        <f>W315/W$11</f>
        <v>0.95352120517392269</v>
      </c>
      <c r="Y315" s="84">
        <f t="shared" si="181"/>
        <v>4.6478794826077308E-2</v>
      </c>
    </row>
    <row r="316" spans="1:25" hidden="1" outlineLevel="2">
      <c r="A316" s="8" t="s">
        <v>24</v>
      </c>
      <c r="B316" s="39">
        <v>0.24</v>
      </c>
      <c r="C316" s="34">
        <v>7.2576000000000002E-2</v>
      </c>
      <c r="D316" s="34">
        <v>1.50639125E-2</v>
      </c>
      <c r="E316" s="34">
        <v>5.0000000000000001E-3</v>
      </c>
      <c r="F316" s="24">
        <v>1.0999999999999999E-2</v>
      </c>
      <c r="G316" s="24">
        <v>1.5525000000000001E-2</v>
      </c>
      <c r="H316" s="34">
        <v>1.15E-2</v>
      </c>
      <c r="I316" s="24">
        <v>3.9899999999999998E-2</v>
      </c>
      <c r="J316" s="24">
        <v>2.5999999999999999E-2</v>
      </c>
      <c r="K316" s="24">
        <v>2.6999999999999993E-2</v>
      </c>
      <c r="L316" s="24">
        <v>6.0000000000000001E-3</v>
      </c>
      <c r="M316" s="54"/>
      <c r="N316" s="57">
        <v>2.5700000000000001E-2</v>
      </c>
      <c r="O316" s="24">
        <v>0.02</v>
      </c>
      <c r="P316" s="34">
        <v>9.6002083333333339E-3</v>
      </c>
      <c r="Q316" s="57">
        <v>1.5179027999999999E-2</v>
      </c>
      <c r="R316" s="24"/>
      <c r="S316" s="24"/>
      <c r="T316" s="24"/>
      <c r="U316" s="24"/>
      <c r="V316" s="24"/>
      <c r="W316" s="79">
        <f t="shared" si="180"/>
        <v>1.8854930575757576E-2</v>
      </c>
      <c r="X316" s="83">
        <f>W316/W$12</f>
        <v>0.43768411857669104</v>
      </c>
      <c r="Y316" s="84">
        <f t="shared" si="181"/>
        <v>0.56231588142330891</v>
      </c>
    </row>
    <row r="317" spans="1:25" hidden="1" outlineLevel="2">
      <c r="A317" s="8" t="s">
        <v>25</v>
      </c>
      <c r="B317" s="39">
        <v>0.1</v>
      </c>
      <c r="C317" s="34">
        <v>1.3608E-2</v>
      </c>
      <c r="D317" s="34">
        <v>1.3500000000000001E-3</v>
      </c>
      <c r="E317" s="34">
        <v>2E-3</v>
      </c>
      <c r="F317" s="24">
        <v>4.4999999999999997E-3</v>
      </c>
      <c r="G317" s="24">
        <v>3.0000000000000001E-3</v>
      </c>
      <c r="H317" s="34">
        <v>7.8042328042328001E-4</v>
      </c>
      <c r="I317" s="24">
        <v>7.4999999999999997E-3</v>
      </c>
      <c r="J317" s="24">
        <v>1E-3</v>
      </c>
      <c r="K317" s="24">
        <v>1.8749999999999999E-3</v>
      </c>
      <c r="L317" s="24">
        <v>1.25E-3</v>
      </c>
      <c r="M317" s="54"/>
      <c r="N317" s="57">
        <v>6.3E-3</v>
      </c>
      <c r="O317" s="24">
        <v>1.3125000000000003E-3</v>
      </c>
      <c r="P317" s="34">
        <v>4.5539999999999999E-3</v>
      </c>
      <c r="Q317" s="57">
        <v>4.2993000000000007E-3</v>
      </c>
      <c r="R317" s="24"/>
      <c r="S317" s="24"/>
      <c r="T317" s="24"/>
      <c r="U317" s="24"/>
      <c r="V317" s="24"/>
      <c r="W317" s="79">
        <f t="shared" si="180"/>
        <v>3.3064748436748437E-3</v>
      </c>
      <c r="X317" s="83">
        <f>W317/W$13</f>
        <v>0.25923224207801671</v>
      </c>
      <c r="Y317" s="84">
        <f t="shared" si="181"/>
        <v>0.74076775792198335</v>
      </c>
    </row>
    <row r="318" spans="1:25" hidden="1" outlineLevel="2">
      <c r="A318" s="8" t="s">
        <v>26</v>
      </c>
      <c r="B318" s="39">
        <v>0.14000000000000001</v>
      </c>
      <c r="C318" s="34">
        <v>1.4112E-2</v>
      </c>
      <c r="D318" s="34">
        <v>2.0999999999999999E-3</v>
      </c>
      <c r="E318" s="34">
        <v>3.0000000000000001E-3</v>
      </c>
      <c r="F318" s="24">
        <v>0.01</v>
      </c>
      <c r="G318" s="24">
        <v>3.5999999999999999E-3</v>
      </c>
      <c r="H318" s="34">
        <v>2.1851851851851902E-3</v>
      </c>
      <c r="I318" s="24">
        <v>2.5000000000000001E-3</v>
      </c>
      <c r="J318" s="24">
        <v>3.0000000000000001E-3</v>
      </c>
      <c r="K318" s="24">
        <v>2.7500000000000029E-3</v>
      </c>
      <c r="L318" s="24">
        <v>3.5000000000000001E-3</v>
      </c>
      <c r="M318" s="54"/>
      <c r="N318" s="57">
        <v>2.7000000000000001E-3</v>
      </c>
      <c r="O318" s="24">
        <v>2.6250000000000006E-3</v>
      </c>
      <c r="P318" s="34">
        <v>2.0999999999999999E-3</v>
      </c>
      <c r="Q318" s="57">
        <v>5.1124453333333333E-3</v>
      </c>
      <c r="R318" s="24"/>
      <c r="S318" s="24"/>
      <c r="T318" s="24"/>
      <c r="U318" s="24"/>
      <c r="V318" s="24"/>
      <c r="W318" s="79">
        <f t="shared" si="180"/>
        <v>3.6429664107744115E-3</v>
      </c>
      <c r="X318" s="83">
        <f>W318/W$14</f>
        <v>0.26576929418087492</v>
      </c>
      <c r="Y318" s="84">
        <f t="shared" si="181"/>
        <v>0.73423070581912508</v>
      </c>
    </row>
    <row r="319" spans="1:25" hidden="1" outlineLevel="2">
      <c r="A319" s="8" t="s">
        <v>27</v>
      </c>
      <c r="B319" s="39">
        <v>0.05</v>
      </c>
      <c r="C319" s="34">
        <v>4.4999999999999998E-2</v>
      </c>
      <c r="D319" s="34">
        <v>4.7500000000000001E-2</v>
      </c>
      <c r="E319" s="34">
        <v>3.2500000000000001E-2</v>
      </c>
      <c r="F319" s="24">
        <v>0.04</v>
      </c>
      <c r="G319" s="24">
        <v>4.8000000000000001E-2</v>
      </c>
      <c r="H319" s="34">
        <v>2.4E-2</v>
      </c>
      <c r="I319" s="24">
        <v>0.02</v>
      </c>
      <c r="J319" s="24">
        <v>3.7999999999999999E-2</v>
      </c>
      <c r="K319" s="24">
        <v>0.05</v>
      </c>
      <c r="L319" s="24">
        <v>2.9000000000000001E-2</v>
      </c>
      <c r="M319" s="54"/>
      <c r="N319" s="57">
        <v>4.4999999999999998E-2</v>
      </c>
      <c r="O319" s="24">
        <v>0.04</v>
      </c>
      <c r="P319" s="34">
        <v>0.05</v>
      </c>
      <c r="Q319" s="57">
        <v>3.3125000000000009E-2</v>
      </c>
      <c r="R319" s="24"/>
      <c r="S319" s="24"/>
      <c r="T319" s="24"/>
      <c r="U319" s="24"/>
      <c r="V319" s="24"/>
      <c r="W319" s="79">
        <f t="shared" si="180"/>
        <v>3.7920454545454542E-2</v>
      </c>
      <c r="X319" s="83">
        <f>W319/W$15</f>
        <v>0.79932702178624371</v>
      </c>
      <c r="Y319" s="84">
        <f t="shared" si="181"/>
        <v>0.20067297821375629</v>
      </c>
    </row>
    <row r="320" spans="1:25" hidden="1" outlineLevel="2">
      <c r="A320" s="8" t="s">
        <v>28</v>
      </c>
      <c r="B320" s="39">
        <v>0.09</v>
      </c>
      <c r="C320" s="34">
        <v>6.3E-2</v>
      </c>
      <c r="D320" s="34">
        <v>4.4999999999999998E-2</v>
      </c>
      <c r="E320" s="34">
        <v>4.4999999999999998E-2</v>
      </c>
      <c r="F320" s="24">
        <v>4.4999999999999998E-2</v>
      </c>
      <c r="G320" s="24">
        <v>4.4999999999999998E-2</v>
      </c>
      <c r="H320" s="34">
        <v>4.4999999999999998E-2</v>
      </c>
      <c r="I320" s="24">
        <v>4.4999999999999998E-2</v>
      </c>
      <c r="J320" s="24">
        <v>4.4999999999999998E-2</v>
      </c>
      <c r="K320" s="24">
        <v>4.4999999999999998E-2</v>
      </c>
      <c r="L320" s="24">
        <v>4.4999999999999998E-2</v>
      </c>
      <c r="M320" s="54"/>
      <c r="N320" s="57">
        <v>4.4999999999999998E-2</v>
      </c>
      <c r="O320" s="24">
        <v>4.4999999999999998E-2</v>
      </c>
      <c r="P320" s="34">
        <v>4.4999999999999998E-2</v>
      </c>
      <c r="Q320" s="57">
        <v>4.4999999999999991E-2</v>
      </c>
      <c r="R320" s="24"/>
      <c r="S320" s="24"/>
      <c r="T320" s="24"/>
      <c r="U320" s="24"/>
      <c r="V320" s="24"/>
      <c r="W320" s="79">
        <f t="shared" si="180"/>
        <v>4.4999999999999991E-2</v>
      </c>
      <c r="X320" s="83">
        <f>W320/W$16</f>
        <v>0.99999999999999989</v>
      </c>
      <c r="Y320" s="84">
        <f t="shared" si="181"/>
        <v>0</v>
      </c>
    </row>
    <row r="321" spans="1:25" hidden="1" outlineLevel="2">
      <c r="A321" s="8" t="s">
        <v>29</v>
      </c>
      <c r="B321" s="39">
        <v>0.05</v>
      </c>
      <c r="C321" s="34">
        <v>2.8799999999999999E-2</v>
      </c>
      <c r="D321" s="34">
        <v>1.7403999999999999E-2</v>
      </c>
      <c r="E321" s="34">
        <v>0.01</v>
      </c>
      <c r="F321" s="24">
        <v>0.03</v>
      </c>
      <c r="G321" s="24">
        <v>7.1999999999999998E-3</v>
      </c>
      <c r="H321" s="34">
        <v>1.20811287477954E-2</v>
      </c>
      <c r="I321" s="24">
        <v>1.54E-2</v>
      </c>
      <c r="J321" s="24">
        <v>8.9999999999999993E-3</v>
      </c>
      <c r="K321" s="24">
        <v>1.125E-2</v>
      </c>
      <c r="L321" s="24">
        <v>3.15E-3</v>
      </c>
      <c r="M321" s="54"/>
      <c r="N321" s="57">
        <v>8.9999999999999993E-3</v>
      </c>
      <c r="O321" s="24">
        <v>5.5999999999999999E-3</v>
      </c>
      <c r="P321" s="34">
        <v>6.5119999999999987E-3</v>
      </c>
      <c r="Q321" s="57">
        <v>1.0048700000000002E-2</v>
      </c>
      <c r="R321" s="24"/>
      <c r="S321" s="24"/>
      <c r="T321" s="24"/>
      <c r="U321" s="24"/>
      <c r="V321" s="24"/>
      <c r="W321" s="79">
        <f t="shared" si="180"/>
        <v>1.084016624979958E-2</v>
      </c>
      <c r="X321" s="83">
        <f>W321/W$17</f>
        <v>0.40188190132875712</v>
      </c>
      <c r="Y321" s="84">
        <f t="shared" si="181"/>
        <v>0.59811809867124288</v>
      </c>
    </row>
    <row r="322" spans="1:25" hidden="1" outlineLevel="2">
      <c r="A322" s="8" t="s">
        <v>30</v>
      </c>
      <c r="B322" s="39">
        <v>0.09</v>
      </c>
      <c r="C322" s="34">
        <v>5.67E-2</v>
      </c>
      <c r="D322" s="34">
        <v>0</v>
      </c>
      <c r="E322" s="34">
        <v>5.0000000000000001E-3</v>
      </c>
      <c r="F322" s="24">
        <v>4.4999999999999998E-2</v>
      </c>
      <c r="G322" s="24">
        <v>0.04</v>
      </c>
      <c r="H322" s="34">
        <v>2.2499999999999999E-2</v>
      </c>
      <c r="I322" s="24">
        <v>2.2499999999999999E-2</v>
      </c>
      <c r="J322" s="24">
        <v>3.5999999999999997E-2</v>
      </c>
      <c r="K322" s="24">
        <v>2.3E-2</v>
      </c>
      <c r="L322" s="24">
        <v>2.2499999999999999E-2</v>
      </c>
      <c r="M322" s="54"/>
      <c r="N322" s="57">
        <v>4.0500000000000001E-2</v>
      </c>
      <c r="O322" s="24">
        <v>4.4999999999999998E-2</v>
      </c>
      <c r="P322" s="34">
        <v>1.808888888888889E-2</v>
      </c>
      <c r="Q322" s="57">
        <v>2.1988259999999996E-2</v>
      </c>
      <c r="R322" s="24"/>
      <c r="S322" s="24"/>
      <c r="T322" s="24"/>
      <c r="U322" s="24"/>
      <c r="V322" s="24"/>
      <c r="W322" s="79">
        <f t="shared" si="180"/>
        <v>3.0643377171717164E-2</v>
      </c>
      <c r="X322" s="83">
        <f>W322/W$18</f>
        <v>0.6991107436245364</v>
      </c>
      <c r="Y322" s="84">
        <f t="shared" si="181"/>
        <v>0.3008892563754636</v>
      </c>
    </row>
    <row r="323" spans="1:25" s="15" customFormat="1" hidden="1" outlineLevel="1">
      <c r="A323" s="13" t="s">
        <v>31</v>
      </c>
      <c r="B323" s="16">
        <f>SUM(B313:B322)</f>
        <v>1</v>
      </c>
      <c r="C323" s="40">
        <f t="shared" ref="C323:G323" si="211">SUM(C313:C322)</f>
        <v>0.36099599999999998</v>
      </c>
      <c r="D323" s="40">
        <f t="shared" si="211"/>
        <v>0.16199591249999998</v>
      </c>
      <c r="E323" s="40">
        <f t="shared" si="211"/>
        <v>0.1273</v>
      </c>
      <c r="F323" s="40">
        <f t="shared" si="211"/>
        <v>0.21350000000000002</v>
      </c>
      <c r="G323" s="40">
        <f t="shared" si="211"/>
        <v>0.18613000000000002</v>
      </c>
      <c r="H323" s="40">
        <f t="shared" ref="H323:I323" si="212">SUM(H313:H322)</f>
        <v>0.14179673721340388</v>
      </c>
      <c r="I323" s="40">
        <f t="shared" si="212"/>
        <v>0.17979999999999999</v>
      </c>
      <c r="J323" s="40">
        <f t="shared" ref="J323:N323" si="213">SUM(J313:J322)</f>
        <v>0.18200000000000002</v>
      </c>
      <c r="K323" s="40">
        <f t="shared" si="213"/>
        <v>0.18687500000000001</v>
      </c>
      <c r="L323" s="40">
        <f t="shared" si="213"/>
        <v>0.1394</v>
      </c>
      <c r="M323" s="55"/>
      <c r="N323" s="40">
        <f t="shared" si="213"/>
        <v>0.19770000000000001</v>
      </c>
      <c r="O323" s="58">
        <v>0.18253749999999996</v>
      </c>
      <c r="P323" s="40">
        <f t="shared" ref="P323" si="214">SUM(P313:P322)</f>
        <v>0.16485509722222225</v>
      </c>
      <c r="Q323" s="58">
        <v>0.16130759444444442</v>
      </c>
      <c r="R323" s="40"/>
      <c r="S323" s="40"/>
      <c r="T323" s="40"/>
      <c r="U323" s="40"/>
      <c r="V323" s="40"/>
      <c r="W323" s="79">
        <f t="shared" si="180"/>
        <v>0.17599108444364278</v>
      </c>
      <c r="X323" s="83">
        <f>W323/W$19</f>
        <v>0.67517274863263776</v>
      </c>
      <c r="Y323" s="84">
        <f t="shared" si="181"/>
        <v>0.32482725136736224</v>
      </c>
    </row>
    <row r="324" spans="1:25" collapsed="1">
      <c r="A324" s="13" t="s">
        <v>32</v>
      </c>
      <c r="B324" s="16">
        <f t="shared" ref="B324:N324" si="215">0.4*B312+0.6*B323</f>
        <v>1</v>
      </c>
      <c r="C324" s="40">
        <f t="shared" si="215"/>
        <v>0.55159759999999991</v>
      </c>
      <c r="D324" s="40">
        <f t="shared" si="215"/>
        <v>0.42369754749999999</v>
      </c>
      <c r="E324" s="40">
        <f t="shared" si="215"/>
        <v>0.36187999999999998</v>
      </c>
      <c r="F324" s="40">
        <f t="shared" si="215"/>
        <v>0.41810000000000003</v>
      </c>
      <c r="G324" s="40">
        <f t="shared" si="215"/>
        <v>0.40167800000000004</v>
      </c>
      <c r="H324" s="40">
        <f t="shared" si="215"/>
        <v>0.35057804232804235</v>
      </c>
      <c r="I324" s="40">
        <f t="shared" si="215"/>
        <v>0.39348</v>
      </c>
      <c r="J324" s="40">
        <f t="shared" si="215"/>
        <v>0.42040000000000005</v>
      </c>
      <c r="K324" s="40">
        <f t="shared" si="215"/>
        <v>0.37212500000000004</v>
      </c>
      <c r="L324" s="40">
        <f t="shared" si="215"/>
        <v>0.37364000000000003</v>
      </c>
      <c r="M324" s="55"/>
      <c r="N324" s="40">
        <f t="shared" si="215"/>
        <v>0.41382000000000002</v>
      </c>
      <c r="O324" s="58">
        <v>0.3955225</v>
      </c>
      <c r="P324" s="40">
        <f t="shared" ref="P324" si="216">0.4*P312+0.6*P323</f>
        <v>0.39331305833333335</v>
      </c>
      <c r="Q324" s="58">
        <v>0.35345147333333332</v>
      </c>
      <c r="R324" s="40"/>
      <c r="S324" s="40"/>
      <c r="T324" s="40"/>
      <c r="U324" s="40"/>
      <c r="V324" s="40"/>
      <c r="W324" s="99">
        <f t="shared" si="180"/>
        <v>0.38964618854497357</v>
      </c>
      <c r="X324" s="75">
        <f>W324/W$20</f>
        <v>0.88419335007428046</v>
      </c>
      <c r="Y324" s="75">
        <f t="shared" si="181"/>
        <v>0.11580664992571954</v>
      </c>
    </row>
  </sheetData>
  <phoneticPr fontId="15" type="noConversion"/>
  <pageMargins left="0.7" right="0.7" top="0.75" bottom="0.75" header="0.3" footer="0.3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X324"/>
  <sheetViews>
    <sheetView workbookViewId="0">
      <pane xSplit="2" ySplit="1" topLeftCell="V2" activePane="bottomRight" state="frozen"/>
      <selection pane="topRight"/>
      <selection pane="bottomLeft"/>
      <selection pane="bottomRight" activeCell="V2" sqref="V2"/>
    </sheetView>
  </sheetViews>
  <sheetFormatPr defaultColWidth="9.140625" defaultRowHeight="11.25" outlineLevelRow="2" outlineLevelCol="1"/>
  <cols>
    <col min="1" max="1" width="47.42578125" style="19" customWidth="1"/>
    <col min="2" max="2" width="9.7109375" style="4" customWidth="1"/>
    <col min="3" max="3" width="9.7109375" style="4" hidden="1" customWidth="1" outlineLevel="1"/>
    <col min="4" max="4" width="9.85546875" style="20" hidden="1" customWidth="1" outlineLevel="1"/>
    <col min="5" max="5" width="9.7109375" style="29" hidden="1" customWidth="1" outlineLevel="1"/>
    <col min="6" max="21" width="9.7109375" style="4" hidden="1" customWidth="1" outlineLevel="1"/>
    <col min="22" max="22" width="9.7109375" style="72" customWidth="1" collapsed="1"/>
    <col min="23" max="23" width="12.85546875" style="66" customWidth="1"/>
    <col min="24" max="24" width="12.7109375" style="68" customWidth="1"/>
    <col min="25" max="16384" width="9.140625" style="4"/>
  </cols>
  <sheetData>
    <row r="1" spans="1:24" ht="45">
      <c r="B1" s="2" t="s">
        <v>0</v>
      </c>
      <c r="C1" s="2" t="s">
        <v>1</v>
      </c>
      <c r="D1" s="30" t="s">
        <v>2</v>
      </c>
      <c r="E1" s="3" t="s">
        <v>3</v>
      </c>
      <c r="F1" s="2" t="s">
        <v>4</v>
      </c>
      <c r="G1" s="2" t="s">
        <v>5</v>
      </c>
      <c r="H1" s="2" t="s">
        <v>6</v>
      </c>
      <c r="I1" s="44" t="s">
        <v>7</v>
      </c>
      <c r="J1" s="2" t="s">
        <v>91</v>
      </c>
      <c r="K1" s="2" t="s">
        <v>51</v>
      </c>
      <c r="L1" s="2" t="s">
        <v>60</v>
      </c>
      <c r="M1" s="2"/>
      <c r="N1" s="2"/>
      <c r="O1" s="2"/>
      <c r="P1" s="2"/>
      <c r="Q1" s="2"/>
      <c r="R1" s="2"/>
      <c r="S1" s="2"/>
      <c r="T1" s="2"/>
      <c r="U1" s="93"/>
      <c r="V1" s="69" t="s">
        <v>62</v>
      </c>
      <c r="W1" s="65" t="s">
        <v>100</v>
      </c>
      <c r="X1" s="67" t="s">
        <v>101</v>
      </c>
    </row>
    <row r="2" spans="1:24">
      <c r="V2" s="92"/>
      <c r="W2" s="81"/>
      <c r="X2" s="82"/>
    </row>
    <row r="3" spans="1:24">
      <c r="A3" s="5" t="s">
        <v>15</v>
      </c>
      <c r="B3" s="6"/>
      <c r="C3" s="6"/>
      <c r="D3" s="37"/>
      <c r="E3" s="37"/>
      <c r="F3" s="6"/>
      <c r="G3" s="6"/>
      <c r="H3" s="6"/>
      <c r="I3" s="38"/>
      <c r="J3" s="6"/>
      <c r="K3" s="37"/>
      <c r="L3" s="6"/>
      <c r="M3" s="6"/>
      <c r="N3" s="6"/>
      <c r="O3" s="6"/>
      <c r="P3" s="6"/>
      <c r="Q3" s="6"/>
      <c r="R3" s="6"/>
      <c r="S3" s="6"/>
      <c r="T3" s="6"/>
      <c r="U3" s="94"/>
      <c r="V3" s="74"/>
      <c r="W3" s="81"/>
      <c r="X3" s="82"/>
    </row>
    <row r="4" spans="1:24" hidden="1" outlineLevel="2">
      <c r="A4" s="8" t="s">
        <v>16</v>
      </c>
      <c r="B4" s="39">
        <v>0.25</v>
      </c>
      <c r="C4" s="34">
        <v>0.25</v>
      </c>
      <c r="D4" s="34">
        <v>0.25</v>
      </c>
      <c r="E4" s="34">
        <v>0.25</v>
      </c>
      <c r="F4" s="34">
        <v>0.25</v>
      </c>
      <c r="G4" s="24">
        <v>0.25</v>
      </c>
      <c r="H4" s="34">
        <v>0.2</v>
      </c>
      <c r="I4" s="34">
        <v>0.25</v>
      </c>
      <c r="J4" s="24">
        <v>0.25</v>
      </c>
      <c r="K4" s="34">
        <v>0.25</v>
      </c>
      <c r="L4" s="24">
        <v>0.25</v>
      </c>
      <c r="M4" s="24"/>
      <c r="N4" s="24"/>
      <c r="O4" s="34"/>
      <c r="P4" s="24"/>
      <c r="Q4" s="24"/>
      <c r="R4" s="24"/>
      <c r="S4" s="24"/>
      <c r="T4" s="24"/>
      <c r="U4" s="95"/>
      <c r="V4" s="71">
        <f>AVERAGE(C4:U4)</f>
        <v>0.24500000000000002</v>
      </c>
      <c r="W4" s="83">
        <f>V4/V$4</f>
        <v>1</v>
      </c>
      <c r="X4" s="84">
        <f>1-W4</f>
        <v>0</v>
      </c>
    </row>
    <row r="5" spans="1:24" hidden="1" outlineLevel="2">
      <c r="A5" s="8" t="s">
        <v>17</v>
      </c>
      <c r="B5" s="39">
        <v>0.1</v>
      </c>
      <c r="C5" s="34">
        <v>0.05</v>
      </c>
      <c r="D5" s="34">
        <v>6.7000000000000004E-2</v>
      </c>
      <c r="E5" s="34">
        <v>0.05</v>
      </c>
      <c r="F5" s="34">
        <v>0.05</v>
      </c>
      <c r="G5" s="24">
        <v>0.05</v>
      </c>
      <c r="H5" s="34">
        <v>0.05</v>
      </c>
      <c r="I5" s="34">
        <v>0.05</v>
      </c>
      <c r="J5" s="24">
        <v>0.05</v>
      </c>
      <c r="K5" s="34">
        <v>0.05</v>
      </c>
      <c r="L5" s="24">
        <v>5.0000000000000017E-2</v>
      </c>
      <c r="M5" s="24"/>
      <c r="N5" s="24"/>
      <c r="O5" s="34"/>
      <c r="P5" s="24"/>
      <c r="Q5" s="24"/>
      <c r="R5" s="24"/>
      <c r="S5" s="24"/>
      <c r="T5" s="24"/>
      <c r="U5" s="95"/>
      <c r="V5" s="71">
        <f t="shared" ref="V5:V68" si="0">AVERAGE(C5:U5)</f>
        <v>5.1700000000000003E-2</v>
      </c>
      <c r="W5" s="83">
        <f>V5/V$5</f>
        <v>1</v>
      </c>
      <c r="X5" s="84">
        <f t="shared" ref="X5:X68" si="1">1-W5</f>
        <v>0</v>
      </c>
    </row>
    <row r="6" spans="1:24" hidden="1" outlineLevel="2">
      <c r="A6" s="8" t="s">
        <v>18</v>
      </c>
      <c r="B6" s="39">
        <v>0.45</v>
      </c>
      <c r="C6" s="34">
        <v>0.33750000000000002</v>
      </c>
      <c r="D6" s="34">
        <v>0.29925000000000002</v>
      </c>
      <c r="E6" s="34">
        <v>0.21375</v>
      </c>
      <c r="F6" s="34">
        <v>0.22500000000000001</v>
      </c>
      <c r="G6" s="24">
        <v>0.22500000000000001</v>
      </c>
      <c r="H6" s="34">
        <v>0.21375</v>
      </c>
      <c r="I6" s="34">
        <v>0.214</v>
      </c>
      <c r="J6" s="24">
        <v>0.22500000000000001</v>
      </c>
      <c r="K6" s="34">
        <v>0.23599999999999999</v>
      </c>
      <c r="L6" s="24">
        <v>0.25650000000000001</v>
      </c>
      <c r="M6" s="24"/>
      <c r="N6" s="24"/>
      <c r="O6" s="34"/>
      <c r="P6" s="24"/>
      <c r="Q6" s="24"/>
      <c r="R6" s="24"/>
      <c r="S6" s="24"/>
      <c r="T6" s="24"/>
      <c r="U6" s="95"/>
      <c r="V6" s="71">
        <f t="shared" si="0"/>
        <v>0.24457500000000004</v>
      </c>
      <c r="W6" s="83">
        <f>V6/V$6</f>
        <v>1</v>
      </c>
      <c r="X6" s="84">
        <f t="shared" si="1"/>
        <v>0</v>
      </c>
    </row>
    <row r="7" spans="1:24" hidden="1" outlineLevel="2">
      <c r="A7" s="8" t="s">
        <v>19</v>
      </c>
      <c r="B7" s="39">
        <v>0.2</v>
      </c>
      <c r="C7" s="34">
        <v>0.05</v>
      </c>
      <c r="D7" s="34">
        <v>0.04</v>
      </c>
      <c r="E7" s="34">
        <v>0.04</v>
      </c>
      <c r="F7" s="34">
        <v>0.04</v>
      </c>
      <c r="G7" s="24">
        <v>0.04</v>
      </c>
      <c r="H7" s="34">
        <v>0.04</v>
      </c>
      <c r="I7" s="34">
        <v>0.05</v>
      </c>
      <c r="J7" s="24">
        <v>0</v>
      </c>
      <c r="K7" s="34">
        <v>0.04</v>
      </c>
      <c r="L7" s="24">
        <v>2.8000000000000011E-2</v>
      </c>
      <c r="M7" s="24"/>
      <c r="N7" s="24"/>
      <c r="O7" s="34"/>
      <c r="P7" s="24"/>
      <c r="Q7" s="24"/>
      <c r="R7" s="24"/>
      <c r="S7" s="24"/>
      <c r="T7" s="24"/>
      <c r="U7" s="95"/>
      <c r="V7" s="71">
        <f t="shared" si="0"/>
        <v>3.6799999999999999E-2</v>
      </c>
      <c r="W7" s="83">
        <f>V7/V$7</f>
        <v>1</v>
      </c>
      <c r="X7" s="84">
        <f t="shared" si="1"/>
        <v>0</v>
      </c>
    </row>
    <row r="8" spans="1:24" s="15" customFormat="1" hidden="1" outlineLevel="1">
      <c r="A8" s="13" t="s">
        <v>20</v>
      </c>
      <c r="B8" s="16">
        <f>SUM(B4:B7)</f>
        <v>1</v>
      </c>
      <c r="C8" s="14">
        <f t="shared" ref="C8:D8" si="2">SUM(C4:C7)</f>
        <v>0.6875</v>
      </c>
      <c r="D8" s="40">
        <f t="shared" si="2"/>
        <v>0.65625</v>
      </c>
      <c r="E8" s="40">
        <f t="shared" ref="E8:J8" si="3">SUM(E4:E7)</f>
        <v>0.55374999999999996</v>
      </c>
      <c r="F8" s="40">
        <f t="shared" si="3"/>
        <v>0.56500000000000006</v>
      </c>
      <c r="G8" s="40">
        <f t="shared" si="3"/>
        <v>0.56500000000000006</v>
      </c>
      <c r="H8" s="40">
        <f t="shared" si="3"/>
        <v>0.50375000000000003</v>
      </c>
      <c r="I8" s="41">
        <f t="shared" si="3"/>
        <v>0.56400000000000006</v>
      </c>
      <c r="J8" s="16">
        <f t="shared" si="3"/>
        <v>0.52500000000000002</v>
      </c>
      <c r="K8" s="58">
        <f>SUM(K4:K7)</f>
        <v>0.57600000000000007</v>
      </c>
      <c r="L8" s="16">
        <v>0.58450000000000002</v>
      </c>
      <c r="M8" s="16"/>
      <c r="N8" s="16"/>
      <c r="O8" s="16"/>
      <c r="P8" s="16"/>
      <c r="Q8" s="16"/>
      <c r="R8" s="16"/>
      <c r="S8" s="16"/>
      <c r="T8" s="16"/>
      <c r="U8" s="96"/>
      <c r="V8" s="71">
        <f t="shared" si="0"/>
        <v>0.57807500000000012</v>
      </c>
      <c r="W8" s="83">
        <f>V8/V$8</f>
        <v>1</v>
      </c>
      <c r="X8" s="84">
        <f t="shared" si="1"/>
        <v>0</v>
      </c>
    </row>
    <row r="9" spans="1:24" hidden="1" outlineLevel="2">
      <c r="A9" s="8" t="s">
        <v>21</v>
      </c>
      <c r="B9" s="39">
        <v>0.1</v>
      </c>
      <c r="C9" s="10">
        <v>2.8000000000000001E-2</v>
      </c>
      <c r="D9" s="34">
        <v>1.2749999999999999E-2</v>
      </c>
      <c r="E9" s="34">
        <v>8.0000000000000002E-3</v>
      </c>
      <c r="F9" s="24">
        <v>0.01</v>
      </c>
      <c r="G9" s="24">
        <v>1.1305000000000001E-2</v>
      </c>
      <c r="H9" s="34">
        <v>1.225E-2</v>
      </c>
      <c r="I9" s="34">
        <v>1.0999999999999999E-2</v>
      </c>
      <c r="J9" s="24">
        <v>0.01</v>
      </c>
      <c r="K9" s="34">
        <v>1.2999999999999999E-2</v>
      </c>
      <c r="L9" s="24">
        <v>8.9999999999999993E-3</v>
      </c>
      <c r="M9" s="24"/>
      <c r="N9" s="24"/>
      <c r="O9" s="34"/>
      <c r="P9" s="24"/>
      <c r="Q9" s="24"/>
      <c r="R9" s="24"/>
      <c r="S9" s="24"/>
      <c r="T9" s="24"/>
      <c r="U9" s="95"/>
      <c r="V9" s="71">
        <f t="shared" si="0"/>
        <v>1.25305E-2</v>
      </c>
      <c r="W9" s="83">
        <f>V9/V$9</f>
        <v>1</v>
      </c>
      <c r="X9" s="84">
        <f t="shared" si="1"/>
        <v>0</v>
      </c>
    </row>
    <row r="10" spans="1:24" hidden="1" outlineLevel="2">
      <c r="A10" s="8" t="s">
        <v>22</v>
      </c>
      <c r="B10" s="39">
        <v>0.04</v>
      </c>
      <c r="C10" s="10">
        <v>1.12E-2</v>
      </c>
      <c r="D10" s="34">
        <v>7.3968000000000002E-3</v>
      </c>
      <c r="E10" s="34">
        <v>4.7999999999999996E-3</v>
      </c>
      <c r="F10" s="24">
        <v>0.01</v>
      </c>
      <c r="G10" s="24">
        <v>3.0000000000000001E-3</v>
      </c>
      <c r="H10" s="34">
        <v>4.0000000000000001E-3</v>
      </c>
      <c r="I10" s="34">
        <v>6.0000000000000001E-3</v>
      </c>
      <c r="J10" s="24">
        <v>8.9999999999999993E-3</v>
      </c>
      <c r="K10" s="34">
        <v>6.0000000000000001E-3</v>
      </c>
      <c r="L10" s="24">
        <v>9.1500000000000001E-3</v>
      </c>
      <c r="M10" s="24"/>
      <c r="N10" s="24"/>
      <c r="O10" s="34"/>
      <c r="P10" s="24"/>
      <c r="Q10" s="24"/>
      <c r="R10" s="24"/>
      <c r="S10" s="24"/>
      <c r="T10" s="24"/>
      <c r="U10" s="95"/>
      <c r="V10" s="71">
        <f t="shared" si="0"/>
        <v>7.0546799999999989E-3</v>
      </c>
      <c r="W10" s="83">
        <f>V10/V$10</f>
        <v>1</v>
      </c>
      <c r="X10" s="84">
        <f t="shared" si="1"/>
        <v>0</v>
      </c>
    </row>
    <row r="11" spans="1:24" hidden="1" outlineLevel="2">
      <c r="A11" s="8" t="s">
        <v>23</v>
      </c>
      <c r="B11" s="39">
        <v>0.1</v>
      </c>
      <c r="C11" s="10">
        <v>2.8000000000000001E-2</v>
      </c>
      <c r="D11" s="34">
        <v>7.6499999999999997E-3</v>
      </c>
      <c r="E11" s="34">
        <v>0.01</v>
      </c>
      <c r="F11" s="24">
        <v>0.01</v>
      </c>
      <c r="G11" s="24">
        <v>9.4999999999999998E-3</v>
      </c>
      <c r="H11" s="34">
        <v>7.4999999999999997E-3</v>
      </c>
      <c r="I11" s="34">
        <v>0.01</v>
      </c>
      <c r="J11" s="24">
        <v>0.01</v>
      </c>
      <c r="K11" s="34">
        <v>0.01</v>
      </c>
      <c r="L11" s="24">
        <v>7.2750000000000011E-3</v>
      </c>
      <c r="M11" s="24"/>
      <c r="N11" s="24"/>
      <c r="O11" s="34"/>
      <c r="P11" s="24"/>
      <c r="Q11" s="24"/>
      <c r="R11" s="24"/>
      <c r="S11" s="24"/>
      <c r="T11" s="24"/>
      <c r="U11" s="95"/>
      <c r="V11" s="71">
        <f t="shared" si="0"/>
        <v>1.0992499999999999E-2</v>
      </c>
      <c r="W11" s="83">
        <f>V11/V$11</f>
        <v>1</v>
      </c>
      <c r="X11" s="84">
        <f t="shared" si="1"/>
        <v>0</v>
      </c>
    </row>
    <row r="12" spans="1:24" hidden="1" outlineLevel="2">
      <c r="A12" s="8" t="s">
        <v>24</v>
      </c>
      <c r="B12" s="39">
        <v>0.24</v>
      </c>
      <c r="C12" s="10">
        <v>0.1008</v>
      </c>
      <c r="D12" s="34">
        <v>3.52716E-2</v>
      </c>
      <c r="E12" s="34">
        <v>1.2E-2</v>
      </c>
      <c r="F12" s="24">
        <v>2.5000000000000001E-2</v>
      </c>
      <c r="G12" s="24">
        <v>6.4799999999999996E-2</v>
      </c>
      <c r="H12" s="34">
        <v>2.4E-2</v>
      </c>
      <c r="I12" s="34">
        <v>7.1999999999999995E-2</v>
      </c>
      <c r="J12" s="24">
        <v>2.4E-2</v>
      </c>
      <c r="K12" s="34">
        <v>4.4999999999999998E-2</v>
      </c>
      <c r="L12" s="24">
        <v>1.864E-2</v>
      </c>
      <c r="M12" s="24"/>
      <c r="N12" s="24"/>
      <c r="O12" s="34"/>
      <c r="P12" s="24"/>
      <c r="Q12" s="24"/>
      <c r="R12" s="24"/>
      <c r="S12" s="24"/>
      <c r="T12" s="24"/>
      <c r="U12" s="95"/>
      <c r="V12" s="71">
        <f t="shared" si="0"/>
        <v>4.2151160000000007E-2</v>
      </c>
      <c r="W12" s="83">
        <f>V12/V$12</f>
        <v>1</v>
      </c>
      <c r="X12" s="84">
        <f t="shared" si="1"/>
        <v>0</v>
      </c>
    </row>
    <row r="13" spans="1:24" hidden="1" outlineLevel="2">
      <c r="A13" s="8" t="s">
        <v>25</v>
      </c>
      <c r="B13" s="39">
        <v>0.1</v>
      </c>
      <c r="C13" s="10">
        <v>2.52E-2</v>
      </c>
      <c r="D13" s="34">
        <v>9.3749999999999997E-3</v>
      </c>
      <c r="E13" s="34">
        <v>7.0000000000000001E-3</v>
      </c>
      <c r="F13" s="24">
        <v>0.01</v>
      </c>
      <c r="G13" s="24">
        <v>2.4E-2</v>
      </c>
      <c r="H13" s="34">
        <v>7.4999999999999997E-3</v>
      </c>
      <c r="I13" s="34">
        <v>1.8800000000000001E-2</v>
      </c>
      <c r="J13" s="24">
        <v>0.01</v>
      </c>
      <c r="K13" s="34">
        <v>1.4E-2</v>
      </c>
      <c r="L13" s="24">
        <v>1.5520000000000004E-2</v>
      </c>
      <c r="M13" s="24"/>
      <c r="N13" s="24"/>
      <c r="O13" s="34"/>
      <c r="P13" s="24"/>
      <c r="Q13" s="24"/>
      <c r="R13" s="24"/>
      <c r="S13" s="24"/>
      <c r="T13" s="24"/>
      <c r="U13" s="95"/>
      <c r="V13" s="71">
        <f t="shared" si="0"/>
        <v>1.4139500000000003E-2</v>
      </c>
      <c r="W13" s="83">
        <f>V13/V$13</f>
        <v>1</v>
      </c>
      <c r="X13" s="84">
        <f t="shared" si="1"/>
        <v>0</v>
      </c>
    </row>
    <row r="14" spans="1:24" hidden="1" outlineLevel="2">
      <c r="A14" s="8" t="s">
        <v>26</v>
      </c>
      <c r="B14" s="39">
        <v>0.14000000000000001</v>
      </c>
      <c r="C14" s="10">
        <v>3.5279999999999999E-2</v>
      </c>
      <c r="D14" s="34">
        <v>1.0500000000000001E-2</v>
      </c>
      <c r="E14" s="34">
        <v>9.7999999999999893E-3</v>
      </c>
      <c r="F14" s="24">
        <v>1.4E-2</v>
      </c>
      <c r="G14" s="24">
        <v>1.44704E-2</v>
      </c>
      <c r="H14" s="34">
        <v>1.0500000000000001E-2</v>
      </c>
      <c r="I14" s="34">
        <v>0.01</v>
      </c>
      <c r="J14" s="24">
        <v>1.4E-2</v>
      </c>
      <c r="K14" s="34">
        <v>1.4999999999999999E-2</v>
      </c>
      <c r="L14" s="24">
        <v>2.7150000000000001E-2</v>
      </c>
      <c r="M14" s="24"/>
      <c r="N14" s="24"/>
      <c r="O14" s="34"/>
      <c r="P14" s="24"/>
      <c r="Q14" s="24"/>
      <c r="R14" s="24"/>
      <c r="S14" s="24"/>
      <c r="T14" s="24"/>
      <c r="U14" s="95"/>
      <c r="V14" s="71">
        <f t="shared" si="0"/>
        <v>1.6070039999999997E-2</v>
      </c>
      <c r="W14" s="83">
        <f>V14/V$14</f>
        <v>1</v>
      </c>
      <c r="X14" s="84">
        <f t="shared" si="1"/>
        <v>0</v>
      </c>
    </row>
    <row r="15" spans="1:24" hidden="1" outlineLevel="2">
      <c r="A15" s="8" t="s">
        <v>27</v>
      </c>
      <c r="B15" s="39">
        <v>0.05</v>
      </c>
      <c r="C15" s="10">
        <v>0.05</v>
      </c>
      <c r="D15" s="34">
        <v>0.05</v>
      </c>
      <c r="E15" s="34">
        <v>0.04</v>
      </c>
      <c r="F15" s="24">
        <v>0.05</v>
      </c>
      <c r="G15" s="24">
        <v>0.05</v>
      </c>
      <c r="H15" s="34">
        <v>0.03</v>
      </c>
      <c r="I15" s="34">
        <v>0.05</v>
      </c>
      <c r="J15" s="24">
        <v>0.05</v>
      </c>
      <c r="K15" s="34">
        <v>0.05</v>
      </c>
      <c r="L15" s="24">
        <v>5.0000000000000017E-2</v>
      </c>
      <c r="M15" s="24"/>
      <c r="N15" s="24"/>
      <c r="O15" s="34"/>
      <c r="P15" s="24"/>
      <c r="Q15" s="24"/>
      <c r="R15" s="24"/>
      <c r="S15" s="24"/>
      <c r="T15" s="24"/>
      <c r="U15" s="95"/>
      <c r="V15" s="71">
        <f t="shared" si="0"/>
        <v>4.7E-2</v>
      </c>
      <c r="W15" s="83">
        <f>V15/V$15</f>
        <v>1</v>
      </c>
      <c r="X15" s="84">
        <f t="shared" si="1"/>
        <v>0</v>
      </c>
    </row>
    <row r="16" spans="1:24" hidden="1" outlineLevel="2">
      <c r="A16" s="8" t="s">
        <v>28</v>
      </c>
      <c r="B16" s="39">
        <v>0.09</v>
      </c>
      <c r="C16" s="10">
        <v>6.3E-2</v>
      </c>
      <c r="D16" s="34">
        <v>4.4999999999999998E-2</v>
      </c>
      <c r="E16" s="34">
        <v>4.4999999999999998E-2</v>
      </c>
      <c r="F16" s="24">
        <v>4.4999999999999998E-2</v>
      </c>
      <c r="G16" s="24">
        <v>4.4999999999999998E-2</v>
      </c>
      <c r="H16" s="34">
        <v>4.4999999999999998E-2</v>
      </c>
      <c r="I16" s="34">
        <v>4.4999999999999998E-2</v>
      </c>
      <c r="J16" s="24">
        <v>4.4999999999999998E-2</v>
      </c>
      <c r="K16" s="34">
        <v>4.4999999999999998E-2</v>
      </c>
      <c r="L16" s="24">
        <v>4.4999999999999998E-2</v>
      </c>
      <c r="M16" s="24"/>
      <c r="N16" s="24"/>
      <c r="O16" s="34"/>
      <c r="P16" s="24"/>
      <c r="Q16" s="24"/>
      <c r="R16" s="24"/>
      <c r="S16" s="24"/>
      <c r="T16" s="24"/>
      <c r="U16" s="95"/>
      <c r="V16" s="71">
        <f t="shared" si="0"/>
        <v>4.6799999999999994E-2</v>
      </c>
      <c r="W16" s="83">
        <f>V16/V$16</f>
        <v>1</v>
      </c>
      <c r="X16" s="84">
        <f t="shared" si="1"/>
        <v>0</v>
      </c>
    </row>
    <row r="17" spans="1:24" hidden="1" outlineLevel="2">
      <c r="A17" s="8" t="s">
        <v>29</v>
      </c>
      <c r="B17" s="39">
        <v>0.05</v>
      </c>
      <c r="C17" s="10">
        <v>0.04</v>
      </c>
      <c r="D17" s="34">
        <v>0.02</v>
      </c>
      <c r="E17" s="34">
        <v>0.02</v>
      </c>
      <c r="F17" s="24">
        <v>0.05</v>
      </c>
      <c r="G17" s="24">
        <v>0.03</v>
      </c>
      <c r="H17" s="34">
        <v>0.05</v>
      </c>
      <c r="I17" s="34">
        <v>0.03</v>
      </c>
      <c r="J17" s="24">
        <v>0.02</v>
      </c>
      <c r="K17" s="34">
        <v>0.03</v>
      </c>
      <c r="L17" s="24">
        <v>2.0000000000000007E-2</v>
      </c>
      <c r="M17" s="24"/>
      <c r="N17" s="24"/>
      <c r="O17" s="34"/>
      <c r="P17" s="24"/>
      <c r="Q17" s="24"/>
      <c r="R17" s="24"/>
      <c r="S17" s="24"/>
      <c r="T17" s="24"/>
      <c r="U17" s="95"/>
      <c r="V17" s="71">
        <f t="shared" si="0"/>
        <v>3.1000000000000007E-2</v>
      </c>
      <c r="W17" s="83">
        <f>V17/V$17</f>
        <v>1</v>
      </c>
      <c r="X17" s="84">
        <f t="shared" si="1"/>
        <v>0</v>
      </c>
    </row>
    <row r="18" spans="1:24" hidden="1" outlineLevel="2">
      <c r="A18" s="8" t="s">
        <v>30</v>
      </c>
      <c r="B18" s="39">
        <v>0.09</v>
      </c>
      <c r="C18" s="10">
        <v>6.3E-2</v>
      </c>
      <c r="D18" s="34">
        <v>0</v>
      </c>
      <c r="E18" s="34">
        <v>1.0800000000000001E-2</v>
      </c>
      <c r="F18" s="24">
        <v>4.4999999999999998E-2</v>
      </c>
      <c r="G18" s="24">
        <v>4.4999999999999998E-2</v>
      </c>
      <c r="H18" s="34">
        <v>4.4999999999999998E-2</v>
      </c>
      <c r="I18" s="34">
        <v>4.4999999999999998E-2</v>
      </c>
      <c r="J18" s="24">
        <v>4.4999999999999998E-2</v>
      </c>
      <c r="K18" s="34">
        <v>3.6999999999999998E-2</v>
      </c>
      <c r="L18" s="24">
        <v>4.4999999999999998E-2</v>
      </c>
      <c r="M18" s="24"/>
      <c r="N18" s="24"/>
      <c r="O18" s="34"/>
      <c r="P18" s="24"/>
      <c r="Q18" s="24"/>
      <c r="R18" s="24"/>
      <c r="S18" s="24"/>
      <c r="T18" s="24"/>
      <c r="U18" s="95"/>
      <c r="V18" s="71">
        <f t="shared" si="0"/>
        <v>3.8079999999999989E-2</v>
      </c>
      <c r="W18" s="83">
        <f>V18/V$18</f>
        <v>1</v>
      </c>
      <c r="X18" s="84">
        <f t="shared" si="1"/>
        <v>0</v>
      </c>
    </row>
    <row r="19" spans="1:24" s="15" customFormat="1" hidden="1" outlineLevel="1">
      <c r="A19" s="13" t="s">
        <v>31</v>
      </c>
      <c r="B19" s="16">
        <f>SUM(B9:B18)</f>
        <v>1</v>
      </c>
      <c r="C19" s="14">
        <f t="shared" ref="C19:D19" si="4">SUM(C9:C18)</f>
        <v>0.44447999999999999</v>
      </c>
      <c r="D19" s="40">
        <f t="shared" si="4"/>
        <v>0.19794339999999996</v>
      </c>
      <c r="E19" s="40">
        <f t="shared" ref="E19:K19" si="5">SUM(E9:E18)</f>
        <v>0.16739999999999999</v>
      </c>
      <c r="F19" s="40">
        <f t="shared" si="5"/>
        <v>0.26899999999999996</v>
      </c>
      <c r="G19" s="16">
        <f t="shared" si="5"/>
        <v>0.29707539999999993</v>
      </c>
      <c r="H19" s="40">
        <f t="shared" si="5"/>
        <v>0.23574999999999996</v>
      </c>
      <c r="I19" s="41">
        <f t="shared" si="5"/>
        <v>0.29780000000000001</v>
      </c>
      <c r="J19" s="16">
        <f t="shared" si="5"/>
        <v>0.23699999999999999</v>
      </c>
      <c r="K19" s="40">
        <f t="shared" si="5"/>
        <v>0.26500000000000001</v>
      </c>
      <c r="L19" s="16">
        <v>0.24673500000000004</v>
      </c>
      <c r="M19" s="16"/>
      <c r="N19" s="16"/>
      <c r="O19" s="16"/>
      <c r="P19" s="16"/>
      <c r="Q19" s="16"/>
      <c r="R19" s="16"/>
      <c r="S19" s="16"/>
      <c r="T19" s="16"/>
      <c r="U19" s="96"/>
      <c r="V19" s="71">
        <f t="shared" si="0"/>
        <v>0.26581838000000002</v>
      </c>
      <c r="W19" s="83">
        <f>V19/V$19</f>
        <v>1</v>
      </c>
      <c r="X19" s="84">
        <f t="shared" si="1"/>
        <v>0</v>
      </c>
    </row>
    <row r="20" spans="1:24" collapsed="1">
      <c r="A20" s="13" t="s">
        <v>32</v>
      </c>
      <c r="B20" s="16">
        <f t="shared" ref="B20:K20" si="6">0.4*B8+0.6*B19</f>
        <v>1</v>
      </c>
      <c r="C20" s="40">
        <f t="shared" si="6"/>
        <v>0.54168799999999995</v>
      </c>
      <c r="D20" s="40">
        <f t="shared" si="6"/>
        <v>0.38126603999999997</v>
      </c>
      <c r="E20" s="40">
        <f t="shared" si="6"/>
        <v>0.32194</v>
      </c>
      <c r="F20" s="40">
        <f t="shared" si="6"/>
        <v>0.38739999999999997</v>
      </c>
      <c r="G20" s="40">
        <f t="shared" si="6"/>
        <v>0.40424523999999995</v>
      </c>
      <c r="H20" s="40">
        <f t="shared" si="6"/>
        <v>0.34294999999999998</v>
      </c>
      <c r="I20" s="41">
        <f t="shared" si="6"/>
        <v>0.40428000000000003</v>
      </c>
      <c r="J20" s="40">
        <f t="shared" si="6"/>
        <v>0.35220000000000001</v>
      </c>
      <c r="K20" s="40">
        <f t="shared" si="6"/>
        <v>0.38940000000000008</v>
      </c>
      <c r="L20" s="40">
        <v>0.38184099999999999</v>
      </c>
      <c r="M20" s="40"/>
      <c r="N20" s="40"/>
      <c r="O20" s="40"/>
      <c r="P20" s="40"/>
      <c r="Q20" s="40"/>
      <c r="R20" s="40"/>
      <c r="S20" s="40"/>
      <c r="T20" s="40"/>
      <c r="U20" s="97"/>
      <c r="V20" s="75">
        <f t="shared" si="0"/>
        <v>0.39072102800000003</v>
      </c>
      <c r="W20" s="75">
        <f>V20/V$20</f>
        <v>1</v>
      </c>
      <c r="X20" s="75">
        <f t="shared" si="1"/>
        <v>0</v>
      </c>
    </row>
    <row r="21" spans="1:24">
      <c r="C21" s="29"/>
      <c r="D21" s="29"/>
      <c r="F21" s="29"/>
      <c r="G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71"/>
      <c r="W21" s="81"/>
      <c r="X21" s="84"/>
    </row>
    <row r="22" spans="1:24">
      <c r="A22" s="5" t="s">
        <v>33</v>
      </c>
      <c r="B22" s="6"/>
      <c r="C22" s="37"/>
      <c r="D22" s="37"/>
      <c r="E22" s="37"/>
      <c r="F22" s="6"/>
      <c r="G22" s="37"/>
      <c r="H22" s="6"/>
      <c r="I22" s="38"/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98"/>
      <c r="V22" s="71"/>
      <c r="W22" s="81"/>
      <c r="X22" s="84"/>
    </row>
    <row r="23" spans="1:24" hidden="1" outlineLevel="2">
      <c r="A23" s="8" t="s">
        <v>16</v>
      </c>
      <c r="B23" s="39">
        <v>0.25</v>
      </c>
      <c r="C23" s="34">
        <v>0.25</v>
      </c>
      <c r="D23" s="34">
        <v>0.25</v>
      </c>
      <c r="E23" s="34">
        <v>0.25</v>
      </c>
      <c r="F23" s="34">
        <v>0.25</v>
      </c>
      <c r="G23" s="24">
        <v>0.25</v>
      </c>
      <c r="H23" s="34">
        <v>0.2</v>
      </c>
      <c r="I23" s="24">
        <v>0.25</v>
      </c>
      <c r="J23" s="24">
        <v>0.25</v>
      </c>
      <c r="K23" s="34">
        <v>0.25</v>
      </c>
      <c r="L23" s="24">
        <v>0.25</v>
      </c>
      <c r="M23" s="24"/>
      <c r="N23" s="24"/>
      <c r="O23" s="34"/>
      <c r="P23" s="24"/>
      <c r="Q23" s="24"/>
      <c r="R23" s="24"/>
      <c r="S23" s="24"/>
      <c r="T23" s="24"/>
      <c r="U23" s="95"/>
      <c r="V23" s="71">
        <f t="shared" si="0"/>
        <v>0.24500000000000002</v>
      </c>
      <c r="W23" s="83">
        <f>V23/V$4</f>
        <v>1</v>
      </c>
      <c r="X23" s="84">
        <f t="shared" si="1"/>
        <v>0</v>
      </c>
    </row>
    <row r="24" spans="1:24" hidden="1" outlineLevel="2">
      <c r="A24" s="8" t="s">
        <v>17</v>
      </c>
      <c r="B24" s="39">
        <v>0.1</v>
      </c>
      <c r="C24" s="34">
        <v>0.05</v>
      </c>
      <c r="D24" s="34">
        <v>6.7000000000000004E-2</v>
      </c>
      <c r="E24" s="34">
        <v>0.05</v>
      </c>
      <c r="F24" s="34">
        <v>0.03</v>
      </c>
      <c r="G24" s="24">
        <v>0.05</v>
      </c>
      <c r="H24" s="34">
        <v>0.05</v>
      </c>
      <c r="I24" s="24">
        <v>0.05</v>
      </c>
      <c r="J24" s="24">
        <v>1.6500000000000001E-2</v>
      </c>
      <c r="K24" s="34">
        <v>0.05</v>
      </c>
      <c r="L24" s="24">
        <v>5.0000000000000017E-2</v>
      </c>
      <c r="M24" s="24"/>
      <c r="N24" s="24"/>
      <c r="O24" s="34"/>
      <c r="P24" s="24"/>
      <c r="Q24" s="24"/>
      <c r="R24" s="24"/>
      <c r="S24" s="24"/>
      <c r="T24" s="24"/>
      <c r="U24" s="95"/>
      <c r="V24" s="71">
        <f t="shared" si="0"/>
        <v>4.6350000000000002E-2</v>
      </c>
      <c r="W24" s="83">
        <f>V24/V$5</f>
        <v>0.89651837524177946</v>
      </c>
      <c r="X24" s="84">
        <f t="shared" si="1"/>
        <v>0.10348162475822054</v>
      </c>
    </row>
    <row r="25" spans="1:24" hidden="1" outlineLevel="2">
      <c r="A25" s="8" t="s">
        <v>18</v>
      </c>
      <c r="B25" s="39">
        <v>0.45</v>
      </c>
      <c r="C25" s="34">
        <v>0.33750000000000002</v>
      </c>
      <c r="D25" s="34">
        <v>0.29925000000000002</v>
      </c>
      <c r="E25" s="34">
        <v>0.21375</v>
      </c>
      <c r="F25" s="34">
        <v>0.185</v>
      </c>
      <c r="G25" s="24">
        <v>0.22500000000000001</v>
      </c>
      <c r="H25" s="34">
        <v>0.21375</v>
      </c>
      <c r="I25" s="24">
        <v>0.214</v>
      </c>
      <c r="J25" s="24">
        <v>0.22500000000000001</v>
      </c>
      <c r="K25" s="34">
        <v>0.23599999999999999</v>
      </c>
      <c r="L25" s="24">
        <v>0.25650000000000001</v>
      </c>
      <c r="M25" s="24"/>
      <c r="N25" s="24"/>
      <c r="O25" s="34"/>
      <c r="P25" s="24"/>
      <c r="Q25" s="24"/>
      <c r="R25" s="24"/>
      <c r="S25" s="24"/>
      <c r="T25" s="24"/>
      <c r="U25" s="95"/>
      <c r="V25" s="71">
        <f t="shared" si="0"/>
        <v>0.24057500000000004</v>
      </c>
      <c r="W25" s="83">
        <f>V25/V$6</f>
        <v>0.98364509864049876</v>
      </c>
      <c r="X25" s="84">
        <f t="shared" si="1"/>
        <v>1.6354901359501239E-2</v>
      </c>
    </row>
    <row r="26" spans="1:24" hidden="1" outlineLevel="2">
      <c r="A26" s="8" t="s">
        <v>19</v>
      </c>
      <c r="B26" s="39">
        <v>0.2</v>
      </c>
      <c r="C26" s="34">
        <v>0.05</v>
      </c>
      <c r="D26" s="34">
        <v>0.04</v>
      </c>
      <c r="E26" s="34">
        <v>0.04</v>
      </c>
      <c r="F26" s="34">
        <v>0.04</v>
      </c>
      <c r="G26" s="24">
        <v>0.04</v>
      </c>
      <c r="H26" s="34">
        <v>0.04</v>
      </c>
      <c r="I26" s="24">
        <v>0.05</v>
      </c>
      <c r="J26" s="24">
        <v>0</v>
      </c>
      <c r="K26" s="34">
        <v>0.04</v>
      </c>
      <c r="L26" s="24">
        <v>2.8000000000000011E-2</v>
      </c>
      <c r="M26" s="24"/>
      <c r="N26" s="24"/>
      <c r="O26" s="34"/>
      <c r="P26" s="24"/>
      <c r="Q26" s="24"/>
      <c r="R26" s="24"/>
      <c r="S26" s="24"/>
      <c r="T26" s="24"/>
      <c r="U26" s="95"/>
      <c r="V26" s="71">
        <f t="shared" si="0"/>
        <v>3.6799999999999999E-2</v>
      </c>
      <c r="W26" s="83">
        <f>V26/V$7</f>
        <v>1</v>
      </c>
      <c r="X26" s="84">
        <f t="shared" si="1"/>
        <v>0</v>
      </c>
    </row>
    <row r="27" spans="1:24" s="15" customFormat="1" hidden="1" outlineLevel="1">
      <c r="A27" s="13" t="s">
        <v>20</v>
      </c>
      <c r="B27" s="16">
        <f>SUM(B23:B26)</f>
        <v>1</v>
      </c>
      <c r="C27" s="40">
        <f t="shared" ref="C27:D27" si="7">SUM(C23:C26)</f>
        <v>0.6875</v>
      </c>
      <c r="D27" s="40">
        <f t="shared" si="7"/>
        <v>0.65625</v>
      </c>
      <c r="E27" s="40">
        <f t="shared" ref="E27:F27" si="8">SUM(E23:E26)</f>
        <v>0.55374999999999996</v>
      </c>
      <c r="F27" s="40">
        <f t="shared" si="8"/>
        <v>0.505</v>
      </c>
      <c r="G27" s="40">
        <f t="shared" ref="G27" si="9">SUM(G23:G26)</f>
        <v>0.56500000000000006</v>
      </c>
      <c r="H27" s="40">
        <f t="shared" ref="H27:K27" si="10">SUM(H23:H26)</f>
        <v>0.50375000000000003</v>
      </c>
      <c r="I27" s="41">
        <f t="shared" si="10"/>
        <v>0.56400000000000006</v>
      </c>
      <c r="J27" s="40">
        <f t="shared" si="10"/>
        <v>0.49150000000000005</v>
      </c>
      <c r="K27" s="58">
        <f t="shared" si="10"/>
        <v>0.57600000000000007</v>
      </c>
      <c r="L27" s="40">
        <v>0.58450000000000002</v>
      </c>
      <c r="M27" s="40"/>
      <c r="N27" s="40"/>
      <c r="O27" s="40"/>
      <c r="P27" s="40"/>
      <c r="Q27" s="40"/>
      <c r="R27" s="40"/>
      <c r="S27" s="40"/>
      <c r="T27" s="40"/>
      <c r="U27" s="97"/>
      <c r="V27" s="71">
        <f t="shared" si="0"/>
        <v>0.56872500000000004</v>
      </c>
      <c r="W27" s="83">
        <f>V27/V$8</f>
        <v>0.98382562816243557</v>
      </c>
      <c r="X27" s="84">
        <f t="shared" si="1"/>
        <v>1.6174371837564427E-2</v>
      </c>
    </row>
    <row r="28" spans="1:24" hidden="1" outlineLevel="2">
      <c r="A28" s="8" t="s">
        <v>21</v>
      </c>
      <c r="B28" s="39">
        <v>0.1</v>
      </c>
      <c r="C28" s="34">
        <v>1.6799999999999999E-2</v>
      </c>
      <c r="D28" s="34">
        <v>5.1000000000000004E-3</v>
      </c>
      <c r="E28" s="34">
        <v>4.0000000000000001E-3</v>
      </c>
      <c r="F28" s="24">
        <v>6.0000000000000001E-3</v>
      </c>
      <c r="G28" s="24">
        <v>2.9750000000000002E-3</v>
      </c>
      <c r="H28" s="34">
        <v>3.0625000000000001E-3</v>
      </c>
      <c r="I28" s="24">
        <v>8.8000000000000005E-3</v>
      </c>
      <c r="J28" s="24">
        <v>2.5000000000000001E-3</v>
      </c>
      <c r="K28" s="34">
        <v>2.5000000000000001E-3</v>
      </c>
      <c r="L28" s="24">
        <v>2.2500000000000003E-3</v>
      </c>
      <c r="M28" s="24"/>
      <c r="N28" s="24"/>
      <c r="O28" s="34"/>
      <c r="P28" s="24"/>
      <c r="Q28" s="24"/>
      <c r="R28" s="24"/>
      <c r="S28" s="24"/>
      <c r="T28" s="24"/>
      <c r="U28" s="95"/>
      <c r="V28" s="71">
        <f t="shared" si="0"/>
        <v>5.3987500000000008E-3</v>
      </c>
      <c r="W28" s="83">
        <f>V28/V$9</f>
        <v>0.43084872910099364</v>
      </c>
      <c r="X28" s="84">
        <f t="shared" si="1"/>
        <v>0.5691512708990063</v>
      </c>
    </row>
    <row r="29" spans="1:24" hidden="1" outlineLevel="2">
      <c r="A29" s="8" t="s">
        <v>22</v>
      </c>
      <c r="B29" s="39">
        <v>0.04</v>
      </c>
      <c r="C29" s="34">
        <v>6.7200000000000003E-3</v>
      </c>
      <c r="D29" s="34">
        <v>1.4472E-3</v>
      </c>
      <c r="E29" s="34">
        <v>2E-3</v>
      </c>
      <c r="F29" s="24">
        <v>6.0000000000000001E-3</v>
      </c>
      <c r="G29" s="24">
        <v>1E-3</v>
      </c>
      <c r="H29" s="34">
        <v>1E-3</v>
      </c>
      <c r="I29" s="24">
        <v>1.5E-3</v>
      </c>
      <c r="J29" s="24">
        <v>2.5000000000000001E-3</v>
      </c>
      <c r="K29" s="34">
        <v>1.1000000000000001E-3</v>
      </c>
      <c r="L29" s="24">
        <v>1.9E-3</v>
      </c>
      <c r="M29" s="24"/>
      <c r="N29" s="24"/>
      <c r="O29" s="34"/>
      <c r="P29" s="24"/>
      <c r="Q29" s="24"/>
      <c r="R29" s="24"/>
      <c r="S29" s="24"/>
      <c r="T29" s="24"/>
      <c r="U29" s="95"/>
      <c r="V29" s="71">
        <f t="shared" si="0"/>
        <v>2.5167200000000001E-3</v>
      </c>
      <c r="W29" s="83">
        <f>V29/V$10</f>
        <v>0.35674474249717925</v>
      </c>
      <c r="X29" s="84">
        <f t="shared" si="1"/>
        <v>0.64325525750282075</v>
      </c>
    </row>
    <row r="30" spans="1:24" hidden="1" outlineLevel="2">
      <c r="A30" s="8" t="s">
        <v>23</v>
      </c>
      <c r="B30" s="39">
        <v>0.1</v>
      </c>
      <c r="C30" s="34">
        <v>1.6799999999999999E-2</v>
      </c>
      <c r="D30" s="34">
        <v>1.9124999999999999E-3</v>
      </c>
      <c r="E30" s="34">
        <v>4.0000000000000001E-3</v>
      </c>
      <c r="F30" s="24">
        <v>6.0000000000000001E-3</v>
      </c>
      <c r="G30" s="24">
        <v>2.5000000000000001E-3</v>
      </c>
      <c r="H30" s="34">
        <v>1.8749999999999999E-3</v>
      </c>
      <c r="I30" s="24">
        <v>2.5000000000000001E-3</v>
      </c>
      <c r="J30" s="24">
        <v>2.5000000000000001E-3</v>
      </c>
      <c r="K30" s="34">
        <v>2.5000000000000001E-3</v>
      </c>
      <c r="L30" s="24">
        <v>1.7250000000000002E-3</v>
      </c>
      <c r="M30" s="24"/>
      <c r="N30" s="24"/>
      <c r="O30" s="34"/>
      <c r="P30" s="24"/>
      <c r="Q30" s="24"/>
      <c r="R30" s="24"/>
      <c r="S30" s="24"/>
      <c r="T30" s="24"/>
      <c r="U30" s="95"/>
      <c r="V30" s="71">
        <f t="shared" si="0"/>
        <v>4.2312500000000006E-3</v>
      </c>
      <c r="W30" s="83">
        <f>V30/V$11</f>
        <v>0.38492153741187185</v>
      </c>
      <c r="X30" s="84">
        <f t="shared" si="1"/>
        <v>0.61507846258812815</v>
      </c>
    </row>
    <row r="31" spans="1:24" hidden="1" outlineLevel="2">
      <c r="A31" s="8" t="s">
        <v>24</v>
      </c>
      <c r="B31" s="39">
        <v>0.24</v>
      </c>
      <c r="C31" s="34">
        <v>8.0640000000000003E-2</v>
      </c>
      <c r="D31" s="34">
        <v>1.76358E-2</v>
      </c>
      <c r="E31" s="34">
        <v>4.7999999999999996E-3</v>
      </c>
      <c r="F31" s="24">
        <v>1.4999999999999999E-2</v>
      </c>
      <c r="G31" s="24">
        <v>1.6199999999999999E-2</v>
      </c>
      <c r="H31" s="34">
        <v>6.0000000000000001E-3</v>
      </c>
      <c r="I31" s="24">
        <v>3.5999999999999997E-2</v>
      </c>
      <c r="J31" s="24">
        <v>0</v>
      </c>
      <c r="K31" s="34">
        <v>1.1350000000000001E-2</v>
      </c>
      <c r="L31" s="24">
        <v>4.3999999999999994E-3</v>
      </c>
      <c r="M31" s="24"/>
      <c r="N31" s="24"/>
      <c r="O31" s="34"/>
      <c r="P31" s="24"/>
      <c r="Q31" s="24"/>
      <c r="R31" s="24"/>
      <c r="S31" s="24"/>
      <c r="T31" s="24"/>
      <c r="U31" s="95"/>
      <c r="V31" s="71">
        <f t="shared" si="0"/>
        <v>1.920258E-2</v>
      </c>
      <c r="W31" s="83">
        <f>V31/V$12</f>
        <v>0.45556468671324818</v>
      </c>
      <c r="X31" s="84">
        <f t="shared" si="1"/>
        <v>0.54443531328675188</v>
      </c>
    </row>
    <row r="32" spans="1:24" hidden="1" outlineLevel="2">
      <c r="A32" s="8" t="s">
        <v>25</v>
      </c>
      <c r="B32" s="39">
        <v>0.1</v>
      </c>
      <c r="C32" s="34">
        <v>1.512E-2</v>
      </c>
      <c r="D32" s="34">
        <v>3.7499999999999999E-3</v>
      </c>
      <c r="E32" s="34">
        <v>3.0000000000000001E-3</v>
      </c>
      <c r="F32" s="24">
        <v>6.0000000000000001E-3</v>
      </c>
      <c r="G32" s="24">
        <v>6.0000000000000001E-3</v>
      </c>
      <c r="H32" s="34">
        <v>1.8749999999999999E-3</v>
      </c>
      <c r="I32" s="24">
        <v>9.4000000000000004E-3</v>
      </c>
      <c r="J32" s="24">
        <v>2.5000000000000001E-3</v>
      </c>
      <c r="K32" s="34">
        <v>6.8999999999999999E-3</v>
      </c>
      <c r="L32" s="24">
        <v>3.6800000000000005E-3</v>
      </c>
      <c r="M32" s="24"/>
      <c r="N32" s="24"/>
      <c r="O32" s="34"/>
      <c r="P32" s="24"/>
      <c r="Q32" s="24"/>
      <c r="R32" s="24"/>
      <c r="S32" s="24"/>
      <c r="T32" s="24"/>
      <c r="U32" s="95"/>
      <c r="V32" s="71">
        <f t="shared" si="0"/>
        <v>5.8224999999999996E-3</v>
      </c>
      <c r="W32" s="83">
        <f>V32/V$13</f>
        <v>0.41178966724424476</v>
      </c>
      <c r="X32" s="84">
        <f t="shared" si="1"/>
        <v>0.58821033275575529</v>
      </c>
    </row>
    <row r="33" spans="1:24" hidden="1" outlineLevel="2">
      <c r="A33" s="8" t="s">
        <v>26</v>
      </c>
      <c r="B33" s="39">
        <v>0.14000000000000001</v>
      </c>
      <c r="C33" s="34">
        <v>1.4112E-2</v>
      </c>
      <c r="D33" s="34">
        <v>2.6250000000000002E-3</v>
      </c>
      <c r="E33" s="34">
        <v>4.1999999999999997E-3</v>
      </c>
      <c r="F33" s="24">
        <v>0.01</v>
      </c>
      <c r="G33" s="24">
        <v>3.8080000000000002E-3</v>
      </c>
      <c r="H33" s="34">
        <v>2.6250000000000002E-3</v>
      </c>
      <c r="I33" s="24">
        <v>2.5000000000000001E-3</v>
      </c>
      <c r="J33" s="24">
        <v>3.5000000000000001E-3</v>
      </c>
      <c r="K33" s="34">
        <v>2.0999999999999999E-3</v>
      </c>
      <c r="L33" s="24">
        <v>6.4000000000000003E-3</v>
      </c>
      <c r="M33" s="24"/>
      <c r="N33" s="24"/>
      <c r="O33" s="34"/>
      <c r="P33" s="24"/>
      <c r="Q33" s="24"/>
      <c r="R33" s="24"/>
      <c r="S33" s="24"/>
      <c r="T33" s="24"/>
      <c r="U33" s="95"/>
      <c r="V33" s="71">
        <f t="shared" si="0"/>
        <v>5.1870000000000006E-3</v>
      </c>
      <c r="W33" s="83">
        <f>V33/V$14</f>
        <v>0.32277455438816588</v>
      </c>
      <c r="X33" s="84">
        <f t="shared" si="1"/>
        <v>0.67722544561183406</v>
      </c>
    </row>
    <row r="34" spans="1:24" hidden="1" outlineLevel="2">
      <c r="A34" s="8" t="s">
        <v>27</v>
      </c>
      <c r="B34" s="39">
        <v>0.05</v>
      </c>
      <c r="C34" s="34">
        <v>0.05</v>
      </c>
      <c r="D34" s="34">
        <v>0.05</v>
      </c>
      <c r="E34" s="34">
        <v>0.04</v>
      </c>
      <c r="F34" s="24">
        <v>0.05</v>
      </c>
      <c r="G34" s="24">
        <v>2.5000000000000001E-2</v>
      </c>
      <c r="H34" s="34">
        <v>2.5999999999999999E-2</v>
      </c>
      <c r="I34" s="24">
        <v>0.03</v>
      </c>
      <c r="J34" s="24">
        <v>1.2500000000000001E-2</v>
      </c>
      <c r="K34" s="34">
        <v>0.05</v>
      </c>
      <c r="L34" s="24">
        <v>5.0000000000000017E-2</v>
      </c>
      <c r="M34" s="24"/>
      <c r="N34" s="24"/>
      <c r="O34" s="34"/>
      <c r="P34" s="24"/>
      <c r="Q34" s="24"/>
      <c r="R34" s="24"/>
      <c r="S34" s="24"/>
      <c r="T34" s="24"/>
      <c r="U34" s="95"/>
      <c r="V34" s="71">
        <f t="shared" si="0"/>
        <v>3.8350000000000009E-2</v>
      </c>
      <c r="W34" s="83">
        <f>V34/V$15</f>
        <v>0.81595744680851079</v>
      </c>
      <c r="X34" s="84">
        <f t="shared" si="1"/>
        <v>0.18404255319148921</v>
      </c>
    </row>
    <row r="35" spans="1:24" hidden="1" outlineLevel="2">
      <c r="A35" s="8" t="s">
        <v>28</v>
      </c>
      <c r="B35" s="39">
        <v>0.09</v>
      </c>
      <c r="C35" s="34">
        <v>6.3E-2</v>
      </c>
      <c r="D35" s="34">
        <v>4.4999999999999998E-2</v>
      </c>
      <c r="E35" s="34">
        <v>4.4999999999999998E-2</v>
      </c>
      <c r="F35" s="24">
        <v>4.4999999999999998E-2</v>
      </c>
      <c r="G35" s="24">
        <v>0.04</v>
      </c>
      <c r="H35" s="34">
        <v>4.4999999999999998E-2</v>
      </c>
      <c r="I35" s="24">
        <v>4.4999999999999998E-2</v>
      </c>
      <c r="J35" s="24">
        <v>4.4999999999999998E-2</v>
      </c>
      <c r="K35" s="34">
        <v>4.4999999999999998E-2</v>
      </c>
      <c r="L35" s="24">
        <v>4.4999999999999998E-2</v>
      </c>
      <c r="M35" s="24"/>
      <c r="N35" s="24"/>
      <c r="O35" s="34"/>
      <c r="P35" s="24"/>
      <c r="Q35" s="24"/>
      <c r="R35" s="24"/>
      <c r="S35" s="24"/>
      <c r="T35" s="24"/>
      <c r="U35" s="95"/>
      <c r="V35" s="71">
        <f t="shared" si="0"/>
        <v>4.6299999999999994E-2</v>
      </c>
      <c r="W35" s="83">
        <f>V35/V$16</f>
        <v>0.98931623931623935</v>
      </c>
      <c r="X35" s="84">
        <f t="shared" si="1"/>
        <v>1.0683760683760646E-2</v>
      </c>
    </row>
    <row r="36" spans="1:24" hidden="1" outlineLevel="2">
      <c r="A36" s="8" t="s">
        <v>29</v>
      </c>
      <c r="B36" s="39">
        <v>0.05</v>
      </c>
      <c r="C36" s="34">
        <v>3.2000000000000001E-2</v>
      </c>
      <c r="D36" s="34">
        <v>1.2500000000000001E-2</v>
      </c>
      <c r="E36" s="34">
        <v>1.4E-2</v>
      </c>
      <c r="F36" s="24">
        <v>0.03</v>
      </c>
      <c r="G36" s="24">
        <v>0.01</v>
      </c>
      <c r="H36" s="34">
        <v>3.125E-2</v>
      </c>
      <c r="I36" s="24">
        <v>2.4E-2</v>
      </c>
      <c r="J36" s="24">
        <v>6.2500000000000003E-3</v>
      </c>
      <c r="K36" s="34">
        <v>1.0999999999999999E-2</v>
      </c>
      <c r="L36" s="24">
        <v>7.5000000000000006E-3</v>
      </c>
      <c r="M36" s="24"/>
      <c r="N36" s="24"/>
      <c r="O36" s="34"/>
      <c r="P36" s="24"/>
      <c r="Q36" s="24"/>
      <c r="R36" s="24"/>
      <c r="S36" s="24"/>
      <c r="T36" s="24"/>
      <c r="U36" s="95"/>
      <c r="V36" s="71">
        <f t="shared" si="0"/>
        <v>1.7849999999999998E-2</v>
      </c>
      <c r="W36" s="83">
        <f>V36/V$17</f>
        <v>0.575806451612903</v>
      </c>
      <c r="X36" s="84">
        <f t="shared" si="1"/>
        <v>0.424193548387097</v>
      </c>
    </row>
    <row r="37" spans="1:24" hidden="1" outlineLevel="2">
      <c r="A37" s="8" t="s">
        <v>30</v>
      </c>
      <c r="B37" s="39">
        <v>0.09</v>
      </c>
      <c r="C37" s="34">
        <v>6.3E-2</v>
      </c>
      <c r="D37" s="34">
        <v>0</v>
      </c>
      <c r="E37" s="34">
        <v>1.0800000000000001E-2</v>
      </c>
      <c r="F37" s="24">
        <v>4.4999999999999998E-2</v>
      </c>
      <c r="G37" s="24">
        <v>4.4999999999999998E-2</v>
      </c>
      <c r="H37" s="34">
        <v>4.4999999999999998E-2</v>
      </c>
      <c r="I37" s="24">
        <v>2.2499999999999999E-2</v>
      </c>
      <c r="J37" s="24">
        <v>4.4999999999999998E-2</v>
      </c>
      <c r="K37" s="34">
        <v>3.5000000000000003E-2</v>
      </c>
      <c r="L37" s="24">
        <v>4.4999999999999998E-2</v>
      </c>
      <c r="M37" s="24"/>
      <c r="N37" s="24"/>
      <c r="O37" s="34"/>
      <c r="P37" s="24"/>
      <c r="Q37" s="24"/>
      <c r="R37" s="24"/>
      <c r="S37" s="24"/>
      <c r="T37" s="24"/>
      <c r="U37" s="95"/>
      <c r="V37" s="71">
        <f t="shared" si="0"/>
        <v>3.5630000000000002E-2</v>
      </c>
      <c r="W37" s="83">
        <f>V37/V$18</f>
        <v>0.93566176470588269</v>
      </c>
      <c r="X37" s="84">
        <f t="shared" si="1"/>
        <v>6.4338235294117307E-2</v>
      </c>
    </row>
    <row r="38" spans="1:24" s="15" customFormat="1" hidden="1" outlineLevel="1">
      <c r="A38" s="13" t="s">
        <v>31</v>
      </c>
      <c r="B38" s="16">
        <f>SUM(B28:B37)</f>
        <v>1</v>
      </c>
      <c r="C38" s="40">
        <f t="shared" ref="C38:E38" si="11">SUM(C28:C37)</f>
        <v>0.35819200000000001</v>
      </c>
      <c r="D38" s="40">
        <f t="shared" si="11"/>
        <v>0.1399705</v>
      </c>
      <c r="E38" s="40">
        <f t="shared" si="11"/>
        <v>0.1318</v>
      </c>
      <c r="F38" s="40">
        <f t="shared" ref="F38:G38" si="12">SUM(F28:F37)</f>
        <v>0.21900000000000003</v>
      </c>
      <c r="G38" s="40">
        <f t="shared" si="12"/>
        <v>0.15248299999999998</v>
      </c>
      <c r="H38" s="40">
        <f t="shared" ref="H38:K38" si="13">SUM(H28:H37)</f>
        <v>0.16368749999999999</v>
      </c>
      <c r="I38" s="41">
        <f t="shared" si="13"/>
        <v>0.18219999999999997</v>
      </c>
      <c r="J38" s="40">
        <f t="shared" si="13"/>
        <v>0.12225000000000001</v>
      </c>
      <c r="K38" s="40">
        <f t="shared" si="13"/>
        <v>0.16745000000000002</v>
      </c>
      <c r="L38" s="40">
        <v>0.16785500000000003</v>
      </c>
      <c r="M38" s="40"/>
      <c r="N38" s="40"/>
      <c r="O38" s="40"/>
      <c r="P38" s="40"/>
      <c r="Q38" s="40"/>
      <c r="R38" s="40"/>
      <c r="S38" s="40"/>
      <c r="T38" s="40"/>
      <c r="U38" s="97"/>
      <c r="V38" s="71">
        <f t="shared" si="0"/>
        <v>0.1804888</v>
      </c>
      <c r="W38" s="83">
        <f>V38/V$19</f>
        <v>0.67899292742661355</v>
      </c>
      <c r="X38" s="84">
        <f t="shared" si="1"/>
        <v>0.32100707257338645</v>
      </c>
    </row>
    <row r="39" spans="1:24" collapsed="1">
      <c r="A39" s="13" t="s">
        <v>32</v>
      </c>
      <c r="B39" s="16">
        <f t="shared" ref="B39:K39" si="14">0.4*B27+0.6*B38</f>
        <v>1</v>
      </c>
      <c r="C39" s="40">
        <f t="shared" si="14"/>
        <v>0.4899152</v>
      </c>
      <c r="D39" s="40">
        <f t="shared" si="14"/>
        <v>0.34648230000000002</v>
      </c>
      <c r="E39" s="40">
        <f t="shared" si="14"/>
        <v>0.30058000000000001</v>
      </c>
      <c r="F39" s="40">
        <f t="shared" si="14"/>
        <v>0.33340000000000003</v>
      </c>
      <c r="G39" s="40">
        <f t="shared" si="14"/>
        <v>0.31748980000000004</v>
      </c>
      <c r="H39" s="40">
        <f t="shared" si="14"/>
        <v>0.29971249999999999</v>
      </c>
      <c r="I39" s="41">
        <f t="shared" si="14"/>
        <v>0.33492</v>
      </c>
      <c r="J39" s="40">
        <f t="shared" si="14"/>
        <v>0.26995000000000002</v>
      </c>
      <c r="K39" s="40">
        <f t="shared" si="14"/>
        <v>0.33087000000000005</v>
      </c>
      <c r="L39" s="40">
        <v>0.334513</v>
      </c>
      <c r="M39" s="40"/>
      <c r="N39" s="40"/>
      <c r="O39" s="40"/>
      <c r="P39" s="40"/>
      <c r="Q39" s="40"/>
      <c r="R39" s="40"/>
      <c r="S39" s="40"/>
      <c r="T39" s="40"/>
      <c r="U39" s="97"/>
      <c r="V39" s="75">
        <f t="shared" si="0"/>
        <v>0.33578328000000002</v>
      </c>
      <c r="W39" s="75">
        <f>V39/V$20</f>
        <v>0.859393930546272</v>
      </c>
      <c r="X39" s="75">
        <f t="shared" si="1"/>
        <v>0.140606069453728</v>
      </c>
    </row>
    <row r="40" spans="1:24">
      <c r="C40" s="29"/>
      <c r="D40" s="29"/>
      <c r="F40" s="29"/>
      <c r="G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71"/>
      <c r="W40" s="81"/>
      <c r="X40" s="84"/>
    </row>
    <row r="41" spans="1:24">
      <c r="A41" s="5" t="s">
        <v>34</v>
      </c>
      <c r="B41" s="6"/>
      <c r="C41" s="37"/>
      <c r="D41" s="37"/>
      <c r="E41" s="37"/>
      <c r="F41" s="6"/>
      <c r="G41" s="37"/>
      <c r="H41" s="6"/>
      <c r="I41" s="38"/>
      <c r="J41" s="37"/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98"/>
      <c r="V41" s="71"/>
      <c r="W41" s="81"/>
      <c r="X41" s="84"/>
    </row>
    <row r="42" spans="1:24" hidden="1" outlineLevel="2">
      <c r="A42" s="8" t="s">
        <v>16</v>
      </c>
      <c r="B42" s="39">
        <v>0.25</v>
      </c>
      <c r="C42" s="34">
        <v>0.25</v>
      </c>
      <c r="D42" s="34">
        <v>0.25</v>
      </c>
      <c r="E42" s="34">
        <v>0.25</v>
      </c>
      <c r="F42" s="34">
        <v>0.25</v>
      </c>
      <c r="G42" s="24">
        <v>0.25</v>
      </c>
      <c r="H42" s="34">
        <v>0.2</v>
      </c>
      <c r="I42" s="24">
        <v>0.25</v>
      </c>
      <c r="J42" s="24">
        <v>0.25</v>
      </c>
      <c r="K42" s="34">
        <v>0.25</v>
      </c>
      <c r="L42" s="24">
        <v>0.25</v>
      </c>
      <c r="M42" s="24"/>
      <c r="N42" s="24"/>
      <c r="O42" s="34"/>
      <c r="P42" s="24"/>
      <c r="Q42" s="24"/>
      <c r="R42" s="24"/>
      <c r="S42" s="24"/>
      <c r="T42" s="24"/>
      <c r="U42" s="95"/>
      <c r="V42" s="71">
        <f t="shared" si="0"/>
        <v>0.24500000000000002</v>
      </c>
      <c r="W42" s="83">
        <f>V42/V$4</f>
        <v>1</v>
      </c>
      <c r="X42" s="84">
        <f t="shared" si="1"/>
        <v>0</v>
      </c>
    </row>
    <row r="43" spans="1:24" hidden="1" outlineLevel="2">
      <c r="A43" s="8" t="s">
        <v>17</v>
      </c>
      <c r="B43" s="39">
        <v>0.1</v>
      </c>
      <c r="C43" s="34">
        <v>0.05</v>
      </c>
      <c r="D43" s="34">
        <v>6.7000000000000004E-2</v>
      </c>
      <c r="E43" s="34">
        <v>0.05</v>
      </c>
      <c r="F43" s="34">
        <v>0.05</v>
      </c>
      <c r="G43" s="24">
        <v>0.05</v>
      </c>
      <c r="H43" s="34">
        <v>0.05</v>
      </c>
      <c r="I43" s="24">
        <v>0.05</v>
      </c>
      <c r="J43" s="24">
        <v>0.05</v>
      </c>
      <c r="K43" s="34">
        <v>0.05</v>
      </c>
      <c r="L43" s="24">
        <v>5.0000000000000017E-2</v>
      </c>
      <c r="M43" s="24"/>
      <c r="N43" s="24"/>
      <c r="O43" s="34"/>
      <c r="P43" s="24"/>
      <c r="Q43" s="24"/>
      <c r="R43" s="24"/>
      <c r="S43" s="24"/>
      <c r="T43" s="24"/>
      <c r="U43" s="95"/>
      <c r="V43" s="71">
        <f t="shared" si="0"/>
        <v>5.1700000000000003E-2</v>
      </c>
      <c r="W43" s="83">
        <f>V43/V$5</f>
        <v>1</v>
      </c>
      <c r="X43" s="84">
        <f t="shared" si="1"/>
        <v>0</v>
      </c>
    </row>
    <row r="44" spans="1:24" hidden="1" outlineLevel="2">
      <c r="A44" s="8" t="s">
        <v>18</v>
      </c>
      <c r="B44" s="39">
        <v>0.45</v>
      </c>
      <c r="C44" s="34">
        <v>0.33750000000000002</v>
      </c>
      <c r="D44" s="34">
        <v>0.29925000000000002</v>
      </c>
      <c r="E44" s="34">
        <v>0.21375</v>
      </c>
      <c r="F44" s="34">
        <v>0.22500000000000001</v>
      </c>
      <c r="G44" s="24">
        <v>0.22500000000000001</v>
      </c>
      <c r="H44" s="34">
        <v>0.21375</v>
      </c>
      <c r="I44" s="24">
        <v>0.214</v>
      </c>
      <c r="J44" s="24">
        <v>0.22500000000000001</v>
      </c>
      <c r="K44" s="34">
        <v>0.23599999999999999</v>
      </c>
      <c r="L44" s="24">
        <v>0.25650000000000001</v>
      </c>
      <c r="M44" s="24"/>
      <c r="N44" s="24"/>
      <c r="O44" s="34"/>
      <c r="P44" s="24"/>
      <c r="Q44" s="24"/>
      <c r="R44" s="24"/>
      <c r="S44" s="24"/>
      <c r="T44" s="24"/>
      <c r="U44" s="95"/>
      <c r="V44" s="71">
        <f t="shared" si="0"/>
        <v>0.24457500000000004</v>
      </c>
      <c r="W44" s="83">
        <f>V44/V$6</f>
        <v>1</v>
      </c>
      <c r="X44" s="84">
        <f t="shared" si="1"/>
        <v>0</v>
      </c>
    </row>
    <row r="45" spans="1:24" hidden="1" outlineLevel="2">
      <c r="A45" s="8" t="s">
        <v>19</v>
      </c>
      <c r="B45" s="39">
        <v>0.2</v>
      </c>
      <c r="C45" s="34">
        <v>0.05</v>
      </c>
      <c r="D45" s="34">
        <v>0.04</v>
      </c>
      <c r="E45" s="34">
        <v>0.04</v>
      </c>
      <c r="F45" s="34">
        <v>0.04</v>
      </c>
      <c r="G45" s="24">
        <v>0.04</v>
      </c>
      <c r="H45" s="34">
        <v>0.04</v>
      </c>
      <c r="I45" s="24">
        <v>0.05</v>
      </c>
      <c r="J45" s="24">
        <v>0</v>
      </c>
      <c r="K45" s="34">
        <v>0.04</v>
      </c>
      <c r="L45" s="24">
        <v>2.8000000000000011E-2</v>
      </c>
      <c r="M45" s="24"/>
      <c r="N45" s="24"/>
      <c r="O45" s="34"/>
      <c r="P45" s="24"/>
      <c r="Q45" s="24"/>
      <c r="R45" s="24"/>
      <c r="S45" s="24"/>
      <c r="T45" s="24"/>
      <c r="U45" s="95"/>
      <c r="V45" s="71">
        <f t="shared" si="0"/>
        <v>3.6799999999999999E-2</v>
      </c>
      <c r="W45" s="83">
        <f>V45/V$7</f>
        <v>1</v>
      </c>
      <c r="X45" s="84">
        <f t="shared" si="1"/>
        <v>0</v>
      </c>
    </row>
    <row r="46" spans="1:24" s="15" customFormat="1" hidden="1" outlineLevel="1">
      <c r="A46" s="13" t="s">
        <v>20</v>
      </c>
      <c r="B46" s="16">
        <f>SUM(B42:B45)</f>
        <v>1</v>
      </c>
      <c r="C46" s="40">
        <f t="shared" ref="C46:D46" si="15">SUM(C42:C45)</f>
        <v>0.6875</v>
      </c>
      <c r="D46" s="40">
        <f t="shared" si="15"/>
        <v>0.65625</v>
      </c>
      <c r="E46" s="40">
        <f t="shared" ref="E46:F46" si="16">SUM(E42:E45)</f>
        <v>0.55374999999999996</v>
      </c>
      <c r="F46" s="40">
        <f t="shared" si="16"/>
        <v>0.56500000000000006</v>
      </c>
      <c r="G46" s="40">
        <f t="shared" ref="G46" si="17">SUM(G42:G45)</f>
        <v>0.56500000000000006</v>
      </c>
      <c r="H46" s="40">
        <f t="shared" ref="H46:K46" si="18">SUM(H42:H45)</f>
        <v>0.50375000000000003</v>
      </c>
      <c r="I46" s="41">
        <f t="shared" si="18"/>
        <v>0.56400000000000006</v>
      </c>
      <c r="J46" s="40">
        <f t="shared" si="18"/>
        <v>0.52500000000000002</v>
      </c>
      <c r="K46" s="58">
        <f t="shared" si="18"/>
        <v>0.57600000000000007</v>
      </c>
      <c r="L46" s="40">
        <v>0.58450000000000002</v>
      </c>
      <c r="M46" s="40"/>
      <c r="N46" s="40"/>
      <c r="O46" s="40"/>
      <c r="P46" s="40"/>
      <c r="Q46" s="40"/>
      <c r="R46" s="40"/>
      <c r="S46" s="40"/>
      <c r="T46" s="40"/>
      <c r="U46" s="97"/>
      <c r="V46" s="71">
        <f t="shared" si="0"/>
        <v>0.57807500000000012</v>
      </c>
      <c r="W46" s="83">
        <f>V46/V$8</f>
        <v>1</v>
      </c>
      <c r="X46" s="84">
        <f t="shared" si="1"/>
        <v>0</v>
      </c>
    </row>
    <row r="47" spans="1:24" hidden="1" outlineLevel="2">
      <c r="A47" s="8" t="s">
        <v>21</v>
      </c>
      <c r="B47" s="39">
        <v>0.1</v>
      </c>
      <c r="C47" s="34">
        <v>1.6799999999999999E-2</v>
      </c>
      <c r="D47" s="34">
        <v>1.2749999999999999E-2</v>
      </c>
      <c r="E47" s="24">
        <v>8.0000000000000002E-3</v>
      </c>
      <c r="F47" s="24">
        <v>6.0000000000000001E-3</v>
      </c>
      <c r="G47" s="24">
        <v>1.1900000000000001E-2</v>
      </c>
      <c r="H47" s="34">
        <v>1.225E-2</v>
      </c>
      <c r="I47" s="24">
        <v>8.8000000000000005E-3</v>
      </c>
      <c r="J47" s="24">
        <v>4.0000000000000001E-3</v>
      </c>
      <c r="K47" s="34">
        <v>1.2999999999999999E-2</v>
      </c>
      <c r="L47" s="24">
        <v>9.0000000000000011E-3</v>
      </c>
      <c r="M47" s="24"/>
      <c r="N47" s="24"/>
      <c r="O47" s="34"/>
      <c r="P47" s="24"/>
      <c r="Q47" s="24"/>
      <c r="R47" s="24"/>
      <c r="S47" s="24"/>
      <c r="T47" s="24"/>
      <c r="U47" s="95"/>
      <c r="V47" s="71">
        <f t="shared" si="0"/>
        <v>1.025E-2</v>
      </c>
      <c r="W47" s="83">
        <f>V47/V$9</f>
        <v>0.81800407006903164</v>
      </c>
      <c r="X47" s="84">
        <f t="shared" si="1"/>
        <v>0.18199592993096836</v>
      </c>
    </row>
    <row r="48" spans="1:24" hidden="1" outlineLevel="2">
      <c r="A48" s="8" t="s">
        <v>22</v>
      </c>
      <c r="B48" s="39">
        <v>0.04</v>
      </c>
      <c r="C48" s="34">
        <v>6.7200000000000003E-3</v>
      </c>
      <c r="D48" s="34">
        <v>7.3968000000000002E-3</v>
      </c>
      <c r="E48" s="24">
        <v>4.7999999999999996E-3</v>
      </c>
      <c r="F48" s="24">
        <v>6.0000000000000001E-3</v>
      </c>
      <c r="G48" s="24">
        <v>4.0000000000000001E-3</v>
      </c>
      <c r="H48" s="34">
        <v>4.0000000000000001E-3</v>
      </c>
      <c r="I48" s="24">
        <v>1.5E-3</v>
      </c>
      <c r="J48" s="24">
        <v>1.8400000000000001E-3</v>
      </c>
      <c r="K48" s="34">
        <v>6.0000000000000001E-3</v>
      </c>
      <c r="L48" s="24">
        <v>1.9E-3</v>
      </c>
      <c r="M48" s="24"/>
      <c r="N48" s="24"/>
      <c r="O48" s="34"/>
      <c r="P48" s="24"/>
      <c r="Q48" s="24"/>
      <c r="R48" s="24"/>
      <c r="S48" s="24"/>
      <c r="T48" s="24"/>
      <c r="U48" s="95"/>
      <c r="V48" s="71">
        <f t="shared" si="0"/>
        <v>4.41568E-3</v>
      </c>
      <c r="W48" s="83">
        <f>V48/V$10</f>
        <v>0.62592208292934626</v>
      </c>
      <c r="X48" s="84">
        <f t="shared" si="1"/>
        <v>0.37407791707065374</v>
      </c>
    </row>
    <row r="49" spans="1:24" hidden="1" outlineLevel="2">
      <c r="A49" s="8" t="s">
        <v>23</v>
      </c>
      <c r="B49" s="39">
        <v>0.1</v>
      </c>
      <c r="C49" s="34">
        <v>1.6799999999999999E-2</v>
      </c>
      <c r="D49" s="34">
        <v>1.9124999999999999E-3</v>
      </c>
      <c r="E49" s="34">
        <v>4.0000000000000001E-3</v>
      </c>
      <c r="F49" s="24">
        <v>6.0000000000000001E-3</v>
      </c>
      <c r="G49" s="24">
        <v>2.5000000000000001E-3</v>
      </c>
      <c r="H49" s="34">
        <v>1.8749999999999999E-3</v>
      </c>
      <c r="I49" s="24">
        <v>2.5000000000000001E-3</v>
      </c>
      <c r="J49" s="24">
        <v>2.5000000000000001E-3</v>
      </c>
      <c r="K49" s="34">
        <v>0.01</v>
      </c>
      <c r="L49" s="24">
        <v>1.7250000000000002E-3</v>
      </c>
      <c r="M49" s="24"/>
      <c r="N49" s="24"/>
      <c r="O49" s="34"/>
      <c r="P49" s="24"/>
      <c r="Q49" s="24"/>
      <c r="R49" s="24"/>
      <c r="S49" s="24"/>
      <c r="T49" s="24"/>
      <c r="U49" s="95"/>
      <c r="V49" s="71">
        <f t="shared" si="0"/>
        <v>4.9812500000000004E-3</v>
      </c>
      <c r="W49" s="83">
        <f>V49/V$11</f>
        <v>0.45314987491471465</v>
      </c>
      <c r="X49" s="84">
        <f t="shared" si="1"/>
        <v>0.5468501250852853</v>
      </c>
    </row>
    <row r="50" spans="1:24" hidden="1" outlineLevel="2">
      <c r="A50" s="8" t="s">
        <v>24</v>
      </c>
      <c r="B50" s="39">
        <v>0.24</v>
      </c>
      <c r="C50" s="34">
        <v>8.0640000000000003E-2</v>
      </c>
      <c r="D50" s="34">
        <v>1.76358E-2</v>
      </c>
      <c r="E50" s="34">
        <v>4.7999999999999996E-3</v>
      </c>
      <c r="F50" s="24">
        <v>1.4999999999999999E-2</v>
      </c>
      <c r="G50" s="24">
        <v>1.6199999999999999E-2</v>
      </c>
      <c r="H50" s="34">
        <v>6.0000000000000001E-3</v>
      </c>
      <c r="I50" s="24">
        <v>3.5999999999999997E-2</v>
      </c>
      <c r="J50" s="24">
        <v>0</v>
      </c>
      <c r="K50" s="34">
        <v>1.1350000000000001E-2</v>
      </c>
      <c r="L50" s="24">
        <v>4.3999999999999994E-3</v>
      </c>
      <c r="M50" s="24"/>
      <c r="N50" s="24"/>
      <c r="O50" s="34"/>
      <c r="P50" s="24"/>
      <c r="Q50" s="24"/>
      <c r="R50" s="24"/>
      <c r="S50" s="24"/>
      <c r="T50" s="24"/>
      <c r="U50" s="95"/>
      <c r="V50" s="71">
        <f t="shared" si="0"/>
        <v>1.920258E-2</v>
      </c>
      <c r="W50" s="83">
        <f>V50/V$12</f>
        <v>0.45556468671324818</v>
      </c>
      <c r="X50" s="84">
        <f t="shared" si="1"/>
        <v>0.54443531328675188</v>
      </c>
    </row>
    <row r="51" spans="1:24" hidden="1" outlineLevel="2">
      <c r="A51" s="8" t="s">
        <v>25</v>
      </c>
      <c r="B51" s="39">
        <v>0.1</v>
      </c>
      <c r="C51" s="34">
        <v>1.512E-2</v>
      </c>
      <c r="D51" s="34">
        <v>3.7499999999999999E-3</v>
      </c>
      <c r="E51" s="34">
        <v>3.0000000000000001E-3</v>
      </c>
      <c r="F51" s="24">
        <v>6.0000000000000001E-3</v>
      </c>
      <c r="G51" s="24">
        <v>6.0000000000000001E-3</v>
      </c>
      <c r="H51" s="34">
        <v>1.8749999999999999E-3</v>
      </c>
      <c r="I51" s="24">
        <v>9.4000000000000004E-3</v>
      </c>
      <c r="J51" s="24">
        <v>2.5000000000000001E-3</v>
      </c>
      <c r="K51" s="34">
        <v>6.8999999999999999E-3</v>
      </c>
      <c r="L51" s="24">
        <v>3.6800000000000005E-3</v>
      </c>
      <c r="M51" s="24"/>
      <c r="N51" s="24"/>
      <c r="O51" s="34"/>
      <c r="P51" s="24"/>
      <c r="Q51" s="24"/>
      <c r="R51" s="24"/>
      <c r="S51" s="24"/>
      <c r="T51" s="24"/>
      <c r="U51" s="95"/>
      <c r="V51" s="71">
        <f t="shared" si="0"/>
        <v>5.8224999999999996E-3</v>
      </c>
      <c r="W51" s="83">
        <f>V51/V$13</f>
        <v>0.41178966724424476</v>
      </c>
      <c r="X51" s="84">
        <f t="shared" si="1"/>
        <v>0.58821033275575529</v>
      </c>
    </row>
    <row r="52" spans="1:24" hidden="1" outlineLevel="2">
      <c r="A52" s="8" t="s">
        <v>26</v>
      </c>
      <c r="B52" s="39">
        <v>0.14000000000000001</v>
      </c>
      <c r="C52" s="34">
        <v>1.4112E-2</v>
      </c>
      <c r="D52" s="34">
        <v>2.6250000000000002E-3</v>
      </c>
      <c r="E52" s="34">
        <v>4.1999999999999997E-3</v>
      </c>
      <c r="F52" s="24">
        <v>0.01</v>
      </c>
      <c r="G52" s="24">
        <v>3.8080000000000002E-3</v>
      </c>
      <c r="H52" s="34">
        <v>2.6250000000000002E-3</v>
      </c>
      <c r="I52" s="24">
        <v>2.5000000000000001E-3</v>
      </c>
      <c r="J52" s="24">
        <v>3.5000000000000001E-3</v>
      </c>
      <c r="K52" s="34">
        <v>2.0999999999999999E-3</v>
      </c>
      <c r="L52" s="24">
        <v>6.4000000000000003E-3</v>
      </c>
      <c r="M52" s="24"/>
      <c r="N52" s="24"/>
      <c r="O52" s="34"/>
      <c r="P52" s="24"/>
      <c r="Q52" s="24"/>
      <c r="R52" s="24"/>
      <c r="S52" s="24"/>
      <c r="T52" s="24"/>
      <c r="U52" s="95"/>
      <c r="V52" s="71">
        <f t="shared" si="0"/>
        <v>5.1870000000000006E-3</v>
      </c>
      <c r="W52" s="83">
        <f>V52/V$14</f>
        <v>0.32277455438816588</v>
      </c>
      <c r="X52" s="84">
        <f t="shared" si="1"/>
        <v>0.67722544561183406</v>
      </c>
    </row>
    <row r="53" spans="1:24" hidden="1" outlineLevel="2">
      <c r="A53" s="8" t="s">
        <v>27</v>
      </c>
      <c r="B53" s="39">
        <v>0.05</v>
      </c>
      <c r="C53" s="34">
        <v>0.05</v>
      </c>
      <c r="D53" s="34">
        <v>0.05</v>
      </c>
      <c r="E53" s="34">
        <v>0.04</v>
      </c>
      <c r="F53" s="24">
        <v>0.05</v>
      </c>
      <c r="G53" s="24">
        <v>2.5000000000000001E-2</v>
      </c>
      <c r="H53" s="34">
        <v>2.5999999999999999E-2</v>
      </c>
      <c r="I53" s="24">
        <v>0.03</v>
      </c>
      <c r="J53" s="24">
        <v>1.2500000000000001E-2</v>
      </c>
      <c r="K53" s="34">
        <v>0.05</v>
      </c>
      <c r="L53" s="24">
        <v>5.0000000000000017E-2</v>
      </c>
      <c r="M53" s="24"/>
      <c r="N53" s="24"/>
      <c r="O53" s="34"/>
      <c r="P53" s="24"/>
      <c r="Q53" s="24"/>
      <c r="R53" s="24"/>
      <c r="S53" s="24"/>
      <c r="T53" s="24"/>
      <c r="U53" s="95"/>
      <c r="V53" s="71">
        <f t="shared" si="0"/>
        <v>3.8350000000000009E-2</v>
      </c>
      <c r="W53" s="83">
        <f>V53/V$15</f>
        <v>0.81595744680851079</v>
      </c>
      <c r="X53" s="84">
        <f t="shared" si="1"/>
        <v>0.18404255319148921</v>
      </c>
    </row>
    <row r="54" spans="1:24" hidden="1" outlineLevel="2">
      <c r="A54" s="8" t="s">
        <v>28</v>
      </c>
      <c r="B54" s="39">
        <v>0.09</v>
      </c>
      <c r="C54" s="34">
        <v>6.3E-2</v>
      </c>
      <c r="D54" s="34">
        <v>4.4999999999999998E-2</v>
      </c>
      <c r="E54" s="34">
        <v>4.4999999999999998E-2</v>
      </c>
      <c r="F54" s="24">
        <v>4.4999999999999998E-2</v>
      </c>
      <c r="G54" s="24">
        <v>0.04</v>
      </c>
      <c r="H54" s="34">
        <v>4.4999999999999998E-2</v>
      </c>
      <c r="I54" s="24">
        <v>4.4999999999999998E-2</v>
      </c>
      <c r="J54" s="24">
        <v>4.4999999999999998E-2</v>
      </c>
      <c r="K54" s="34">
        <v>4.4999999999999998E-2</v>
      </c>
      <c r="L54" s="24">
        <v>4.4999999999999998E-2</v>
      </c>
      <c r="M54" s="24"/>
      <c r="N54" s="24"/>
      <c r="O54" s="34"/>
      <c r="P54" s="24"/>
      <c r="Q54" s="24"/>
      <c r="R54" s="24"/>
      <c r="S54" s="24"/>
      <c r="T54" s="24"/>
      <c r="U54" s="95"/>
      <c r="V54" s="71">
        <f t="shared" si="0"/>
        <v>4.6299999999999994E-2</v>
      </c>
      <c r="W54" s="83">
        <f>V54/V$16</f>
        <v>0.98931623931623935</v>
      </c>
      <c r="X54" s="84">
        <f t="shared" si="1"/>
        <v>1.0683760683760646E-2</v>
      </c>
    </row>
    <row r="55" spans="1:24" hidden="1" outlineLevel="2">
      <c r="A55" s="8" t="s">
        <v>29</v>
      </c>
      <c r="B55" s="39">
        <v>0.05</v>
      </c>
      <c r="C55" s="34">
        <v>3.2000000000000001E-2</v>
      </c>
      <c r="D55" s="34">
        <v>1.2500000000000001E-2</v>
      </c>
      <c r="E55" s="34">
        <v>1.4E-2</v>
      </c>
      <c r="F55" s="24">
        <v>0.03</v>
      </c>
      <c r="G55" s="24">
        <v>0.01</v>
      </c>
      <c r="H55" s="34">
        <v>3.1E-2</v>
      </c>
      <c r="I55" s="24">
        <v>2.4E-2</v>
      </c>
      <c r="J55" s="24">
        <v>6.2500000000000003E-3</v>
      </c>
      <c r="K55" s="34">
        <v>1.0999999999999999E-2</v>
      </c>
      <c r="L55" s="24">
        <v>7.5000000000000006E-3</v>
      </c>
      <c r="M55" s="24"/>
      <c r="N55" s="24"/>
      <c r="O55" s="34"/>
      <c r="P55" s="24"/>
      <c r="Q55" s="24"/>
      <c r="R55" s="24"/>
      <c r="S55" s="24"/>
      <c r="T55" s="24"/>
      <c r="U55" s="95"/>
      <c r="V55" s="71">
        <f t="shared" si="0"/>
        <v>1.7825000000000001E-2</v>
      </c>
      <c r="W55" s="83">
        <f>V55/V$17</f>
        <v>0.57499999999999984</v>
      </c>
      <c r="X55" s="84">
        <f t="shared" si="1"/>
        <v>0.42500000000000016</v>
      </c>
    </row>
    <row r="56" spans="1:24" hidden="1" outlineLevel="2">
      <c r="A56" s="8" t="s">
        <v>30</v>
      </c>
      <c r="B56" s="39">
        <v>0.09</v>
      </c>
      <c r="C56" s="34">
        <v>6.3E-2</v>
      </c>
      <c r="D56" s="34">
        <v>0</v>
      </c>
      <c r="E56" s="34">
        <v>1.0800000000000001E-2</v>
      </c>
      <c r="F56" s="24">
        <v>4.4999999999999998E-2</v>
      </c>
      <c r="G56" s="24">
        <v>4.4999999999999998E-2</v>
      </c>
      <c r="H56" s="34">
        <v>4.4999999999999998E-2</v>
      </c>
      <c r="I56" s="24">
        <v>2.2499999999999999E-2</v>
      </c>
      <c r="J56" s="24">
        <v>4.4999999999999998E-2</v>
      </c>
      <c r="K56" s="34">
        <v>3.6999999999999998E-2</v>
      </c>
      <c r="L56" s="24">
        <v>4.4999999999999998E-2</v>
      </c>
      <c r="M56" s="24"/>
      <c r="N56" s="24"/>
      <c r="O56" s="34"/>
      <c r="P56" s="24"/>
      <c r="Q56" s="24"/>
      <c r="R56" s="24"/>
      <c r="S56" s="24"/>
      <c r="T56" s="24"/>
      <c r="U56" s="95"/>
      <c r="V56" s="71">
        <f t="shared" si="0"/>
        <v>3.5829999999999994E-2</v>
      </c>
      <c r="W56" s="83">
        <f>V56/V$18</f>
        <v>0.94091386554621859</v>
      </c>
      <c r="X56" s="84">
        <f t="shared" si="1"/>
        <v>5.9086134453781414E-2</v>
      </c>
    </row>
    <row r="57" spans="1:24" s="15" customFormat="1" hidden="1" outlineLevel="1">
      <c r="A57" s="13" t="s">
        <v>31</v>
      </c>
      <c r="B57" s="16">
        <f>SUM(B47:B56)</f>
        <v>1</v>
      </c>
      <c r="C57" s="40">
        <f t="shared" ref="C57:F57" si="19">SUM(C47:C56)</f>
        <v>0.35819200000000001</v>
      </c>
      <c r="D57" s="40">
        <f t="shared" si="19"/>
        <v>0.15357010000000001</v>
      </c>
      <c r="E57" s="40">
        <f t="shared" si="19"/>
        <v>0.1386</v>
      </c>
      <c r="F57" s="40">
        <f t="shared" si="19"/>
        <v>0.21900000000000003</v>
      </c>
      <c r="G57" s="40">
        <f t="shared" ref="G57" si="20">SUM(G47:G56)</f>
        <v>0.164408</v>
      </c>
      <c r="H57" s="40">
        <f t="shared" ref="H57:K57" si="21">SUM(H47:H56)</f>
        <v>0.17562499999999998</v>
      </c>
      <c r="I57" s="41">
        <f t="shared" si="21"/>
        <v>0.18219999999999997</v>
      </c>
      <c r="J57" s="40">
        <f t="shared" si="21"/>
        <v>0.12309</v>
      </c>
      <c r="K57" s="40">
        <f t="shared" si="21"/>
        <v>0.19234999999999999</v>
      </c>
      <c r="L57" s="40">
        <v>0.17460500000000001</v>
      </c>
      <c r="M57" s="40"/>
      <c r="N57" s="40"/>
      <c r="O57" s="40"/>
      <c r="P57" s="40"/>
      <c r="Q57" s="40"/>
      <c r="R57" s="40"/>
      <c r="S57" s="40"/>
      <c r="T57" s="40"/>
      <c r="U57" s="97"/>
      <c r="V57" s="71">
        <f t="shared" si="0"/>
        <v>0.18816400999999999</v>
      </c>
      <c r="W57" s="83">
        <f>V57/V$19</f>
        <v>0.70786681492829795</v>
      </c>
      <c r="X57" s="84">
        <f t="shared" si="1"/>
        <v>0.29213318507170205</v>
      </c>
    </row>
    <row r="58" spans="1:24" collapsed="1">
      <c r="A58" s="13" t="s">
        <v>32</v>
      </c>
      <c r="B58" s="16">
        <f t="shared" ref="B58:K58" si="22">0.4*B46+0.6*B57</f>
        <v>1</v>
      </c>
      <c r="C58" s="40">
        <f t="shared" si="22"/>
        <v>0.4899152</v>
      </c>
      <c r="D58" s="40">
        <f t="shared" si="22"/>
        <v>0.35464206000000004</v>
      </c>
      <c r="E58" s="40">
        <f t="shared" si="22"/>
        <v>0.30465999999999999</v>
      </c>
      <c r="F58" s="40">
        <f t="shared" si="22"/>
        <v>0.35740000000000005</v>
      </c>
      <c r="G58" s="40">
        <f t="shared" si="22"/>
        <v>0.32464480000000001</v>
      </c>
      <c r="H58" s="40">
        <f t="shared" si="22"/>
        <v>0.30687500000000001</v>
      </c>
      <c r="I58" s="41">
        <f t="shared" si="22"/>
        <v>0.33492</v>
      </c>
      <c r="J58" s="40">
        <f t="shared" si="22"/>
        <v>0.28385400000000005</v>
      </c>
      <c r="K58" s="40">
        <f t="shared" si="22"/>
        <v>0.34581000000000006</v>
      </c>
      <c r="L58" s="40">
        <v>0.338563</v>
      </c>
      <c r="M58" s="40"/>
      <c r="N58" s="40"/>
      <c r="O58" s="40"/>
      <c r="P58" s="40"/>
      <c r="Q58" s="40"/>
      <c r="R58" s="40"/>
      <c r="S58" s="40"/>
      <c r="T58" s="40"/>
      <c r="U58" s="97"/>
      <c r="V58" s="75">
        <f t="shared" si="0"/>
        <v>0.34412840600000005</v>
      </c>
      <c r="W58" s="75">
        <f>V58/V$20</f>
        <v>0.88075220256637954</v>
      </c>
      <c r="X58" s="75">
        <f t="shared" si="1"/>
        <v>0.11924779743362046</v>
      </c>
    </row>
    <row r="59" spans="1:24">
      <c r="C59" s="29"/>
      <c r="D59" s="29"/>
      <c r="F59" s="29"/>
      <c r="G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71"/>
      <c r="W59" s="81"/>
      <c r="X59" s="84"/>
    </row>
    <row r="60" spans="1:24">
      <c r="A60" s="5" t="s">
        <v>35</v>
      </c>
      <c r="B60" s="6"/>
      <c r="C60" s="37"/>
      <c r="D60" s="37"/>
      <c r="E60" s="37"/>
      <c r="F60" s="6"/>
      <c r="G60" s="37"/>
      <c r="H60" s="6"/>
      <c r="I60" s="38"/>
      <c r="J60" s="37"/>
      <c r="K60" s="37"/>
      <c r="L60" s="37"/>
      <c r="M60" s="37"/>
      <c r="N60" s="37"/>
      <c r="O60" s="37"/>
      <c r="P60" s="37"/>
      <c r="Q60" s="37"/>
      <c r="R60" s="37"/>
      <c r="S60" s="37"/>
      <c r="T60" s="37"/>
      <c r="U60" s="98"/>
      <c r="V60" s="71"/>
      <c r="W60" s="81"/>
      <c r="X60" s="84"/>
    </row>
    <row r="61" spans="1:24" hidden="1" outlineLevel="2">
      <c r="A61" s="8" t="s">
        <v>16</v>
      </c>
      <c r="B61" s="39">
        <v>0.25</v>
      </c>
      <c r="C61" s="34">
        <v>0.25</v>
      </c>
      <c r="D61" s="34">
        <v>0.25</v>
      </c>
      <c r="E61" s="34">
        <v>0.25</v>
      </c>
      <c r="F61" s="34">
        <v>0.25</v>
      </c>
      <c r="G61" s="24">
        <v>0.25</v>
      </c>
      <c r="H61" s="34">
        <v>0.2</v>
      </c>
      <c r="I61" s="24">
        <v>0.25</v>
      </c>
      <c r="J61" s="24">
        <v>0.25</v>
      </c>
      <c r="K61" s="34">
        <v>0.25</v>
      </c>
      <c r="L61" s="24">
        <v>0.25</v>
      </c>
      <c r="M61" s="24"/>
      <c r="N61" s="24"/>
      <c r="O61" s="34"/>
      <c r="P61" s="24"/>
      <c r="Q61" s="24"/>
      <c r="R61" s="24"/>
      <c r="S61" s="24"/>
      <c r="T61" s="24"/>
      <c r="U61" s="95"/>
      <c r="V61" s="71">
        <f t="shared" si="0"/>
        <v>0.24500000000000002</v>
      </c>
      <c r="W61" s="83">
        <f>V61/V$4</f>
        <v>1</v>
      </c>
      <c r="X61" s="84">
        <f t="shared" si="1"/>
        <v>0</v>
      </c>
    </row>
    <row r="62" spans="1:24" hidden="1" outlineLevel="2">
      <c r="A62" s="8" t="s">
        <v>17</v>
      </c>
      <c r="B62" s="39">
        <v>0.1</v>
      </c>
      <c r="C62" s="34">
        <v>0.05</v>
      </c>
      <c r="D62" s="34">
        <v>6.7000000000000004E-2</v>
      </c>
      <c r="E62" s="34">
        <v>0.05</v>
      </c>
      <c r="F62" s="34">
        <v>0.05</v>
      </c>
      <c r="G62" s="24">
        <v>0.05</v>
      </c>
      <c r="H62" s="34">
        <v>0.05</v>
      </c>
      <c r="I62" s="24">
        <v>0.05</v>
      </c>
      <c r="J62" s="24">
        <v>0.05</v>
      </c>
      <c r="K62" s="34">
        <v>0.05</v>
      </c>
      <c r="L62" s="24">
        <v>5.0000000000000017E-2</v>
      </c>
      <c r="M62" s="24"/>
      <c r="N62" s="24"/>
      <c r="O62" s="34"/>
      <c r="P62" s="24"/>
      <c r="Q62" s="24"/>
      <c r="R62" s="24"/>
      <c r="S62" s="24"/>
      <c r="T62" s="24"/>
      <c r="U62" s="95"/>
      <c r="V62" s="71">
        <f t="shared" si="0"/>
        <v>5.1700000000000003E-2</v>
      </c>
      <c r="W62" s="83">
        <f>V62/V$5</f>
        <v>1</v>
      </c>
      <c r="X62" s="84">
        <f t="shared" si="1"/>
        <v>0</v>
      </c>
    </row>
    <row r="63" spans="1:24" hidden="1" outlineLevel="2">
      <c r="A63" s="8" t="s">
        <v>18</v>
      </c>
      <c r="B63" s="39">
        <v>0.45</v>
      </c>
      <c r="C63" s="34">
        <v>0.33750000000000002</v>
      </c>
      <c r="D63" s="34">
        <v>0.29925000000000002</v>
      </c>
      <c r="E63" s="34">
        <v>0.21375</v>
      </c>
      <c r="F63" s="34">
        <v>0.22500000000000001</v>
      </c>
      <c r="G63" s="24">
        <v>0.22500000000000001</v>
      </c>
      <c r="H63" s="34">
        <v>0.21375</v>
      </c>
      <c r="I63" s="24">
        <v>0.214</v>
      </c>
      <c r="J63" s="24">
        <v>0.22500000000000001</v>
      </c>
      <c r="K63" s="34">
        <v>0.23599999999999999</v>
      </c>
      <c r="L63" s="24">
        <v>0.25650000000000001</v>
      </c>
      <c r="M63" s="24"/>
      <c r="N63" s="24"/>
      <c r="O63" s="34"/>
      <c r="P63" s="24"/>
      <c r="Q63" s="24"/>
      <c r="R63" s="24"/>
      <c r="S63" s="24"/>
      <c r="T63" s="24"/>
      <c r="U63" s="95"/>
      <c r="V63" s="71">
        <f t="shared" si="0"/>
        <v>0.24457500000000004</v>
      </c>
      <c r="W63" s="83">
        <f>V63/V$6</f>
        <v>1</v>
      </c>
      <c r="X63" s="84">
        <f t="shared" si="1"/>
        <v>0</v>
      </c>
    </row>
    <row r="64" spans="1:24" hidden="1" outlineLevel="2">
      <c r="A64" s="8" t="s">
        <v>19</v>
      </c>
      <c r="B64" s="39">
        <v>0.2</v>
      </c>
      <c r="C64" s="34">
        <v>0.05</v>
      </c>
      <c r="D64" s="34">
        <v>0.04</v>
      </c>
      <c r="E64" s="34">
        <v>0.04</v>
      </c>
      <c r="F64" s="34">
        <v>0.04</v>
      </c>
      <c r="G64" s="24">
        <v>0.04</v>
      </c>
      <c r="H64" s="34">
        <v>0.04</v>
      </c>
      <c r="I64" s="24">
        <v>0.05</v>
      </c>
      <c r="J64" s="24">
        <v>0</v>
      </c>
      <c r="K64" s="34">
        <v>0.04</v>
      </c>
      <c r="L64" s="24">
        <v>2.8000000000000011E-2</v>
      </c>
      <c r="M64" s="24"/>
      <c r="N64" s="24"/>
      <c r="O64" s="34"/>
      <c r="P64" s="24"/>
      <c r="Q64" s="24"/>
      <c r="R64" s="24"/>
      <c r="S64" s="24"/>
      <c r="T64" s="24"/>
      <c r="U64" s="95"/>
      <c r="V64" s="71">
        <f t="shared" si="0"/>
        <v>3.6799999999999999E-2</v>
      </c>
      <c r="W64" s="83">
        <f>V64/V$7</f>
        <v>1</v>
      </c>
      <c r="X64" s="84">
        <f t="shared" si="1"/>
        <v>0</v>
      </c>
    </row>
    <row r="65" spans="1:24" s="15" customFormat="1" hidden="1" outlineLevel="1">
      <c r="A65" s="13" t="s">
        <v>20</v>
      </c>
      <c r="B65" s="16">
        <f>SUM(B61:B64)</f>
        <v>1</v>
      </c>
      <c r="C65" s="40">
        <f t="shared" ref="C65:D65" si="23">SUM(C61:C64)</f>
        <v>0.6875</v>
      </c>
      <c r="D65" s="40">
        <f t="shared" si="23"/>
        <v>0.65625</v>
      </c>
      <c r="E65" s="40">
        <f t="shared" ref="E65:F65" si="24">SUM(E61:E64)</f>
        <v>0.55374999999999996</v>
      </c>
      <c r="F65" s="40">
        <f t="shared" si="24"/>
        <v>0.56500000000000006</v>
      </c>
      <c r="G65" s="40">
        <f t="shared" ref="G65" si="25">SUM(G61:G64)</f>
        <v>0.56500000000000006</v>
      </c>
      <c r="H65" s="40">
        <f t="shared" ref="H65:K65" si="26">SUM(H61:H64)</f>
        <v>0.50375000000000003</v>
      </c>
      <c r="I65" s="41">
        <f t="shared" si="26"/>
        <v>0.56400000000000006</v>
      </c>
      <c r="J65" s="40">
        <f t="shared" si="26"/>
        <v>0.52500000000000002</v>
      </c>
      <c r="K65" s="58">
        <f t="shared" si="26"/>
        <v>0.57600000000000007</v>
      </c>
      <c r="L65" s="40">
        <v>0.58450000000000002</v>
      </c>
      <c r="M65" s="40"/>
      <c r="N65" s="40"/>
      <c r="O65" s="40"/>
      <c r="P65" s="40"/>
      <c r="Q65" s="40"/>
      <c r="R65" s="40"/>
      <c r="S65" s="40"/>
      <c r="T65" s="40"/>
      <c r="U65" s="97"/>
      <c r="V65" s="71">
        <f t="shared" si="0"/>
        <v>0.57807500000000012</v>
      </c>
      <c r="W65" s="83">
        <f>V65/V$8</f>
        <v>1</v>
      </c>
      <c r="X65" s="84">
        <f t="shared" si="1"/>
        <v>0</v>
      </c>
    </row>
    <row r="66" spans="1:24" hidden="1" outlineLevel="2">
      <c r="A66" s="8" t="s">
        <v>21</v>
      </c>
      <c r="B66" s="39">
        <v>0.1</v>
      </c>
      <c r="C66" s="34">
        <v>2.8000000000000001E-2</v>
      </c>
      <c r="D66" s="34">
        <v>1.2749999999999999E-2</v>
      </c>
      <c r="E66" s="24">
        <v>8.0000000000000002E-3</v>
      </c>
      <c r="F66" s="24">
        <v>0.01</v>
      </c>
      <c r="G66" s="24">
        <v>1.1900000000000001E-2</v>
      </c>
      <c r="H66" s="34">
        <v>1.225E-2</v>
      </c>
      <c r="I66" s="24">
        <v>1.0999999999999999E-2</v>
      </c>
      <c r="J66" s="24">
        <v>0.01</v>
      </c>
      <c r="K66" s="34">
        <v>1.2999999999999999E-2</v>
      </c>
      <c r="L66" s="24">
        <v>9.0000000000000011E-3</v>
      </c>
      <c r="M66" s="24"/>
      <c r="N66" s="24"/>
      <c r="O66" s="34"/>
      <c r="P66" s="24"/>
      <c r="Q66" s="24"/>
      <c r="R66" s="24"/>
      <c r="S66" s="24"/>
      <c r="T66" s="24"/>
      <c r="U66" s="95"/>
      <c r="V66" s="71">
        <f t="shared" si="0"/>
        <v>1.2589999999999999E-2</v>
      </c>
      <c r="W66" s="83">
        <f>V66/V$9</f>
        <v>1.0047484138701568</v>
      </c>
      <c r="X66" s="84">
        <f t="shared" si="1"/>
        <v>-4.7484138701567868E-3</v>
      </c>
    </row>
    <row r="67" spans="1:24" hidden="1" outlineLevel="2">
      <c r="A67" s="8" t="s">
        <v>22</v>
      </c>
      <c r="B67" s="39">
        <v>0.04</v>
      </c>
      <c r="C67" s="34">
        <v>1.12E-2</v>
      </c>
      <c r="D67" s="34">
        <v>7.3968000000000002E-3</v>
      </c>
      <c r="E67" s="24">
        <v>4.7999999999999996E-3</v>
      </c>
      <c r="F67" s="24">
        <v>0.01</v>
      </c>
      <c r="G67" s="24">
        <v>4.0000000000000001E-3</v>
      </c>
      <c r="H67" s="34">
        <v>4.0000000000000001E-3</v>
      </c>
      <c r="I67" s="24">
        <v>6.0000000000000001E-3</v>
      </c>
      <c r="J67" s="24">
        <v>8.9999999999999993E-3</v>
      </c>
      <c r="K67" s="34">
        <v>6.0000000000000001E-3</v>
      </c>
      <c r="L67" s="24">
        <v>9.1500000000000001E-3</v>
      </c>
      <c r="M67" s="24"/>
      <c r="N67" s="24"/>
      <c r="O67" s="34"/>
      <c r="P67" s="24"/>
      <c r="Q67" s="24"/>
      <c r="R67" s="24"/>
      <c r="S67" s="24"/>
      <c r="T67" s="24"/>
      <c r="U67" s="95"/>
      <c r="V67" s="71">
        <f t="shared" si="0"/>
        <v>7.1546799999999992E-3</v>
      </c>
      <c r="W67" s="83">
        <f>V67/V$10</f>
        <v>1.0141749873842614</v>
      </c>
      <c r="X67" s="84">
        <f t="shared" si="1"/>
        <v>-1.4174987384261373E-2</v>
      </c>
    </row>
    <row r="68" spans="1:24" hidden="1" outlineLevel="2">
      <c r="A68" s="8" t="s">
        <v>23</v>
      </c>
      <c r="B68" s="39">
        <v>0.1</v>
      </c>
      <c r="C68" s="34">
        <v>1.6799999999999999E-2</v>
      </c>
      <c r="D68" s="34">
        <v>3.346875E-3</v>
      </c>
      <c r="E68" s="24">
        <v>0.01</v>
      </c>
      <c r="F68" s="24">
        <v>6.0000000000000001E-3</v>
      </c>
      <c r="G68" s="24">
        <v>2.5000000000000001E-3</v>
      </c>
      <c r="H68" s="34">
        <v>1.9E-3</v>
      </c>
      <c r="I68" s="24">
        <v>0.01</v>
      </c>
      <c r="J68" s="24">
        <v>0.01</v>
      </c>
      <c r="K68" s="34">
        <v>3.5000000000000001E-3</v>
      </c>
      <c r="L68" s="24">
        <v>1.6875E-3</v>
      </c>
      <c r="M68" s="24"/>
      <c r="N68" s="24"/>
      <c r="O68" s="34"/>
      <c r="P68" s="24"/>
      <c r="Q68" s="24"/>
      <c r="R68" s="24"/>
      <c r="S68" s="24"/>
      <c r="T68" s="24"/>
      <c r="U68" s="95"/>
      <c r="V68" s="71">
        <f t="shared" si="0"/>
        <v>6.5734374999999994E-3</v>
      </c>
      <c r="W68" s="83">
        <f>V68/V$11</f>
        <v>0.59799294973845807</v>
      </c>
      <c r="X68" s="84">
        <f t="shared" si="1"/>
        <v>0.40200705026154193</v>
      </c>
    </row>
    <row r="69" spans="1:24" hidden="1" outlineLevel="2">
      <c r="A69" s="8" t="s">
        <v>24</v>
      </c>
      <c r="B69" s="39">
        <v>0.24</v>
      </c>
      <c r="C69" s="34">
        <v>8.0640000000000003E-2</v>
      </c>
      <c r="D69" s="34">
        <v>1.76358E-2</v>
      </c>
      <c r="E69" s="34">
        <v>4.7999999999999996E-3</v>
      </c>
      <c r="F69" s="24">
        <v>1.4999999999999999E-2</v>
      </c>
      <c r="G69" s="24">
        <v>1.6199999999999999E-2</v>
      </c>
      <c r="H69" s="34">
        <v>6.0000000000000001E-3</v>
      </c>
      <c r="I69" s="24">
        <v>3.5999999999999997E-2</v>
      </c>
      <c r="J69" s="24">
        <v>1.2E-2</v>
      </c>
      <c r="K69" s="34">
        <v>1.1350000000000001E-2</v>
      </c>
      <c r="L69" s="24">
        <v>4.3999999999999994E-3</v>
      </c>
      <c r="M69" s="24"/>
      <c r="N69" s="24"/>
      <c r="O69" s="34"/>
      <c r="P69" s="24"/>
      <c r="Q69" s="24"/>
      <c r="R69" s="24"/>
      <c r="S69" s="24"/>
      <c r="T69" s="24"/>
      <c r="U69" s="95"/>
      <c r="V69" s="71">
        <f t="shared" ref="V69:V132" si="27">AVERAGE(C69:U69)</f>
        <v>2.040258E-2</v>
      </c>
      <c r="W69" s="83">
        <f>V69/V$12</f>
        <v>0.4840336541153315</v>
      </c>
      <c r="X69" s="84">
        <f t="shared" ref="X69:X132" si="28">1-W69</f>
        <v>0.5159663458846685</v>
      </c>
    </row>
    <row r="70" spans="1:24" hidden="1" outlineLevel="2">
      <c r="A70" s="8" t="s">
        <v>25</v>
      </c>
      <c r="B70" s="39">
        <v>0.1</v>
      </c>
      <c r="C70" s="34">
        <v>1.512E-2</v>
      </c>
      <c r="D70" s="34">
        <v>3.7499999999999999E-3</v>
      </c>
      <c r="E70" s="34">
        <v>3.0000000000000001E-3</v>
      </c>
      <c r="F70" s="24">
        <v>6.0000000000000001E-3</v>
      </c>
      <c r="G70" s="24">
        <v>6.0000000000000001E-3</v>
      </c>
      <c r="H70" s="34">
        <v>1.8749999999999999E-3</v>
      </c>
      <c r="I70" s="24">
        <v>9.4000000000000004E-3</v>
      </c>
      <c r="J70" s="24">
        <v>2.5000000000000001E-3</v>
      </c>
      <c r="K70" s="34">
        <v>6.8999999999999999E-3</v>
      </c>
      <c r="L70" s="24">
        <v>3.6800000000000005E-3</v>
      </c>
      <c r="M70" s="24"/>
      <c r="N70" s="24"/>
      <c r="O70" s="34"/>
      <c r="P70" s="24"/>
      <c r="Q70" s="24"/>
      <c r="R70" s="24"/>
      <c r="S70" s="24"/>
      <c r="T70" s="24"/>
      <c r="U70" s="95"/>
      <c r="V70" s="71">
        <f t="shared" si="27"/>
        <v>5.8224999999999996E-3</v>
      </c>
      <c r="W70" s="83">
        <f>V70/V$13</f>
        <v>0.41178966724424476</v>
      </c>
      <c r="X70" s="84">
        <f t="shared" si="28"/>
        <v>0.58821033275575529</v>
      </c>
    </row>
    <row r="71" spans="1:24" hidden="1" outlineLevel="2">
      <c r="A71" s="8" t="s">
        <v>26</v>
      </c>
      <c r="B71" s="39">
        <v>0.14000000000000001</v>
      </c>
      <c r="C71" s="34">
        <v>1.4112E-2</v>
      </c>
      <c r="D71" s="34">
        <v>2.6250000000000002E-3</v>
      </c>
      <c r="E71" s="34">
        <v>4.1999999999999997E-3</v>
      </c>
      <c r="F71" s="24">
        <v>0.01</v>
      </c>
      <c r="G71" s="24">
        <v>3.8080000000000002E-3</v>
      </c>
      <c r="H71" s="34">
        <v>2.6250000000000002E-3</v>
      </c>
      <c r="I71" s="24">
        <v>2.5000000000000001E-3</v>
      </c>
      <c r="J71" s="24">
        <v>3.5000000000000001E-3</v>
      </c>
      <c r="K71" s="34">
        <v>2.0999999999999999E-3</v>
      </c>
      <c r="L71" s="24">
        <v>6.4000000000000003E-3</v>
      </c>
      <c r="M71" s="24"/>
      <c r="N71" s="24"/>
      <c r="O71" s="34"/>
      <c r="P71" s="24"/>
      <c r="Q71" s="24"/>
      <c r="R71" s="24"/>
      <c r="S71" s="24"/>
      <c r="T71" s="24"/>
      <c r="U71" s="95"/>
      <c r="V71" s="71">
        <f t="shared" si="27"/>
        <v>5.1870000000000006E-3</v>
      </c>
      <c r="W71" s="83">
        <f>V71/V$14</f>
        <v>0.32277455438816588</v>
      </c>
      <c r="X71" s="84">
        <f t="shared" si="28"/>
        <v>0.67722544561183406</v>
      </c>
    </row>
    <row r="72" spans="1:24" hidden="1" outlineLevel="2">
      <c r="A72" s="8" t="s">
        <v>27</v>
      </c>
      <c r="B72" s="39">
        <v>0.05</v>
      </c>
      <c r="C72" s="34">
        <v>0.05</v>
      </c>
      <c r="D72" s="34">
        <v>0.05</v>
      </c>
      <c r="E72" s="34">
        <v>0.04</v>
      </c>
      <c r="F72" s="24">
        <v>0.05</v>
      </c>
      <c r="G72" s="24">
        <v>0.05</v>
      </c>
      <c r="H72" s="34">
        <v>0.03</v>
      </c>
      <c r="I72" s="24">
        <v>0.05</v>
      </c>
      <c r="J72" s="24">
        <v>2.9000000000000001E-2</v>
      </c>
      <c r="K72" s="34">
        <v>0.05</v>
      </c>
      <c r="L72" s="24">
        <v>5.0000000000000017E-2</v>
      </c>
      <c r="M72" s="24"/>
      <c r="N72" s="24"/>
      <c r="O72" s="34"/>
      <c r="P72" s="24"/>
      <c r="Q72" s="24"/>
      <c r="R72" s="24"/>
      <c r="S72" s="24"/>
      <c r="T72" s="24"/>
      <c r="U72" s="95"/>
      <c r="V72" s="71">
        <f t="shared" si="27"/>
        <v>4.4900000000000009E-2</v>
      </c>
      <c r="W72" s="83">
        <f>V72/V$15</f>
        <v>0.95531914893617043</v>
      </c>
      <c r="X72" s="84">
        <f t="shared" si="28"/>
        <v>4.4680851063829574E-2</v>
      </c>
    </row>
    <row r="73" spans="1:24" hidden="1" outlineLevel="2">
      <c r="A73" s="8" t="s">
        <v>28</v>
      </c>
      <c r="B73" s="39">
        <v>0.09</v>
      </c>
      <c r="C73" s="34">
        <v>6.3E-2</v>
      </c>
      <c r="D73" s="34">
        <v>4.4999999999999998E-2</v>
      </c>
      <c r="E73" s="34">
        <v>4.4999999999999998E-2</v>
      </c>
      <c r="F73" s="24">
        <v>4.4999999999999998E-2</v>
      </c>
      <c r="G73" s="24">
        <v>4.4999999999999998E-2</v>
      </c>
      <c r="H73" s="34">
        <v>4.4999999999999998E-2</v>
      </c>
      <c r="I73" s="24">
        <v>4.4999999999999998E-2</v>
      </c>
      <c r="J73" s="24">
        <v>4.4999999999999998E-2</v>
      </c>
      <c r="K73" s="34">
        <v>4.4999999999999998E-2</v>
      </c>
      <c r="L73" s="24">
        <v>4.4999999999999998E-2</v>
      </c>
      <c r="M73" s="24"/>
      <c r="N73" s="24"/>
      <c r="O73" s="34"/>
      <c r="P73" s="24"/>
      <c r="Q73" s="24"/>
      <c r="R73" s="24"/>
      <c r="S73" s="24"/>
      <c r="T73" s="24"/>
      <c r="U73" s="95"/>
      <c r="V73" s="71">
        <f t="shared" si="27"/>
        <v>4.6799999999999994E-2</v>
      </c>
      <c r="W73" s="83">
        <f>V73/V$16</f>
        <v>1</v>
      </c>
      <c r="X73" s="84">
        <f t="shared" si="28"/>
        <v>0</v>
      </c>
    </row>
    <row r="74" spans="1:24" hidden="1" outlineLevel="2">
      <c r="A74" s="8" t="s">
        <v>29</v>
      </c>
      <c r="B74" s="39">
        <v>0.05</v>
      </c>
      <c r="C74" s="34">
        <v>3.2000000000000001E-2</v>
      </c>
      <c r="D74" s="34">
        <v>1.2500000000000001E-2</v>
      </c>
      <c r="E74" s="34">
        <v>1.4E-2</v>
      </c>
      <c r="F74" s="24">
        <v>0.03</v>
      </c>
      <c r="G74" s="24">
        <v>0.01</v>
      </c>
      <c r="H74" s="34">
        <v>0.05</v>
      </c>
      <c r="I74" s="24">
        <v>2.4E-2</v>
      </c>
      <c r="J74" s="24">
        <v>0</v>
      </c>
      <c r="K74" s="34">
        <v>1.0999999999999999E-2</v>
      </c>
      <c r="L74" s="24">
        <v>7.5000000000000006E-3</v>
      </c>
      <c r="M74" s="24"/>
      <c r="N74" s="24"/>
      <c r="O74" s="34"/>
      <c r="P74" s="24"/>
      <c r="Q74" s="24"/>
      <c r="R74" s="24"/>
      <c r="S74" s="24"/>
      <c r="T74" s="24"/>
      <c r="U74" s="95"/>
      <c r="V74" s="71">
        <f t="shared" si="27"/>
        <v>1.9099999999999999E-2</v>
      </c>
      <c r="W74" s="83">
        <f>V74/V$17</f>
        <v>0.61612903225806437</v>
      </c>
      <c r="X74" s="84">
        <f t="shared" si="28"/>
        <v>0.38387096774193563</v>
      </c>
    </row>
    <row r="75" spans="1:24" hidden="1" outlineLevel="2">
      <c r="A75" s="8" t="s">
        <v>30</v>
      </c>
      <c r="B75" s="39">
        <v>0.09</v>
      </c>
      <c r="C75" s="34">
        <v>6.3E-2</v>
      </c>
      <c r="D75" s="34">
        <v>0</v>
      </c>
      <c r="E75" s="34">
        <v>1.0800000000000001E-2</v>
      </c>
      <c r="F75" s="24">
        <v>4.4999999999999998E-2</v>
      </c>
      <c r="G75" s="24">
        <v>4.4999999999999998E-2</v>
      </c>
      <c r="H75" s="34">
        <v>4.4999999999999998E-2</v>
      </c>
      <c r="I75" s="24">
        <v>4.4999999999999998E-2</v>
      </c>
      <c r="J75" s="24">
        <v>4.4999999999999998E-2</v>
      </c>
      <c r="K75" s="34">
        <v>3.6999999999999998E-2</v>
      </c>
      <c r="L75" s="24">
        <v>4.4999999999999998E-2</v>
      </c>
      <c r="M75" s="24"/>
      <c r="N75" s="24"/>
      <c r="O75" s="34"/>
      <c r="P75" s="24"/>
      <c r="Q75" s="24"/>
      <c r="R75" s="24"/>
      <c r="S75" s="24"/>
      <c r="T75" s="24"/>
      <c r="U75" s="95"/>
      <c r="V75" s="71">
        <f t="shared" si="27"/>
        <v>3.8079999999999989E-2</v>
      </c>
      <c r="W75" s="83">
        <f>V75/V$18</f>
        <v>1</v>
      </c>
      <c r="X75" s="84">
        <f t="shared" si="28"/>
        <v>0</v>
      </c>
    </row>
    <row r="76" spans="1:24" s="15" customFormat="1" hidden="1" outlineLevel="1">
      <c r="A76" s="13" t="s">
        <v>31</v>
      </c>
      <c r="B76" s="16">
        <f>SUM(B66:B75)</f>
        <v>1</v>
      </c>
      <c r="C76" s="40">
        <f t="shared" ref="C76:F76" si="29">SUM(C66:C75)</f>
        <v>0.37387199999999993</v>
      </c>
      <c r="D76" s="40">
        <f t="shared" si="29"/>
        <v>0.15500447500000003</v>
      </c>
      <c r="E76" s="40">
        <f t="shared" si="29"/>
        <v>0.14460000000000001</v>
      </c>
      <c r="F76" s="40">
        <f t="shared" si="29"/>
        <v>0.22700000000000004</v>
      </c>
      <c r="G76" s="40">
        <f t="shared" ref="G76" si="30">SUM(G66:G75)</f>
        <v>0.19440799999999997</v>
      </c>
      <c r="H76" s="40">
        <f t="shared" ref="H76:K76" si="31">SUM(H66:H75)</f>
        <v>0.19864999999999999</v>
      </c>
      <c r="I76" s="41">
        <f t="shared" si="31"/>
        <v>0.2389</v>
      </c>
      <c r="J76" s="40">
        <f t="shared" si="31"/>
        <v>0.16599999999999998</v>
      </c>
      <c r="K76" s="40">
        <f t="shared" si="31"/>
        <v>0.18584999999999999</v>
      </c>
      <c r="L76" s="40">
        <v>0.18540000000000001</v>
      </c>
      <c r="M76" s="40"/>
      <c r="N76" s="40"/>
      <c r="O76" s="40"/>
      <c r="P76" s="40"/>
      <c r="Q76" s="40"/>
      <c r="R76" s="40"/>
      <c r="S76" s="40"/>
      <c r="T76" s="40"/>
      <c r="U76" s="97"/>
      <c r="V76" s="71">
        <f t="shared" si="27"/>
        <v>0.20696844749999999</v>
      </c>
      <c r="W76" s="83">
        <f>V76/V$19</f>
        <v>0.77860849012773292</v>
      </c>
      <c r="X76" s="84">
        <f t="shared" si="28"/>
        <v>0.22139150987226708</v>
      </c>
    </row>
    <row r="77" spans="1:24" collapsed="1">
      <c r="A77" s="13" t="s">
        <v>32</v>
      </c>
      <c r="B77" s="16">
        <f t="shared" ref="B77:K77" si="32">0.4*B65+0.6*B76</f>
        <v>1</v>
      </c>
      <c r="C77" s="40">
        <f t="shared" si="32"/>
        <v>0.49932319999999997</v>
      </c>
      <c r="D77" s="40">
        <f t="shared" si="32"/>
        <v>0.35550268500000004</v>
      </c>
      <c r="E77" s="40">
        <f t="shared" si="32"/>
        <v>0.30825999999999998</v>
      </c>
      <c r="F77" s="40">
        <f t="shared" si="32"/>
        <v>0.36220000000000008</v>
      </c>
      <c r="G77" s="40">
        <f t="shared" si="32"/>
        <v>0.34264480000000003</v>
      </c>
      <c r="H77" s="40">
        <f t="shared" si="32"/>
        <v>0.32069000000000003</v>
      </c>
      <c r="I77" s="41">
        <f t="shared" si="32"/>
        <v>0.36894000000000005</v>
      </c>
      <c r="J77" s="40">
        <f t="shared" si="32"/>
        <v>0.30959999999999999</v>
      </c>
      <c r="K77" s="40">
        <f t="shared" si="32"/>
        <v>0.34191000000000005</v>
      </c>
      <c r="L77" s="40">
        <v>0.35044000000000008</v>
      </c>
      <c r="M77" s="40"/>
      <c r="N77" s="40"/>
      <c r="O77" s="40"/>
      <c r="P77" s="40"/>
      <c r="Q77" s="40"/>
      <c r="R77" s="40"/>
      <c r="S77" s="40"/>
      <c r="T77" s="40"/>
      <c r="U77" s="97"/>
      <c r="V77" s="75">
        <f t="shared" si="27"/>
        <v>0.35595106850000002</v>
      </c>
      <c r="W77" s="75">
        <f>V77/V$20</f>
        <v>0.91101078004944236</v>
      </c>
      <c r="X77" s="75">
        <f t="shared" si="28"/>
        <v>8.8989219950557641E-2</v>
      </c>
    </row>
    <row r="78" spans="1:24">
      <c r="C78" s="29"/>
      <c r="D78" s="29"/>
      <c r="F78" s="29"/>
      <c r="G78" s="29"/>
      <c r="I78" s="29"/>
      <c r="J78" s="29"/>
      <c r="K78" s="29"/>
      <c r="L78" s="29"/>
      <c r="M78" s="29"/>
      <c r="N78" s="29"/>
      <c r="O78" s="29"/>
      <c r="P78" s="29"/>
      <c r="Q78" s="29"/>
      <c r="R78" s="29"/>
      <c r="S78" s="29"/>
      <c r="T78" s="29"/>
      <c r="U78" s="29"/>
      <c r="V78" s="71"/>
      <c r="W78" s="81"/>
      <c r="X78" s="84"/>
    </row>
    <row r="79" spans="1:24">
      <c r="A79" s="5" t="s">
        <v>36</v>
      </c>
      <c r="B79" s="6"/>
      <c r="C79" s="37"/>
      <c r="D79" s="37"/>
      <c r="E79" s="37"/>
      <c r="F79" s="37"/>
      <c r="G79" s="37"/>
      <c r="H79" s="6"/>
      <c r="I79" s="38"/>
      <c r="J79" s="37"/>
      <c r="K79" s="37"/>
      <c r="L79" s="37"/>
      <c r="M79" s="37"/>
      <c r="N79" s="37"/>
      <c r="O79" s="37"/>
      <c r="P79" s="37"/>
      <c r="Q79" s="37"/>
      <c r="R79" s="37"/>
      <c r="S79" s="37"/>
      <c r="T79" s="37"/>
      <c r="U79" s="98"/>
      <c r="V79" s="71"/>
      <c r="W79" s="81"/>
      <c r="X79" s="84"/>
    </row>
    <row r="80" spans="1:24" hidden="1" outlineLevel="2">
      <c r="A80" s="8" t="s">
        <v>16</v>
      </c>
      <c r="B80" s="39">
        <v>0.25</v>
      </c>
      <c r="C80" s="34">
        <v>0.25</v>
      </c>
      <c r="D80" s="34">
        <v>0.25</v>
      </c>
      <c r="E80" s="34">
        <v>0.25</v>
      </c>
      <c r="F80" s="34">
        <v>0.25</v>
      </c>
      <c r="G80" s="24">
        <v>0.25</v>
      </c>
      <c r="H80" s="34">
        <v>0.2</v>
      </c>
      <c r="I80" s="24">
        <v>0.25</v>
      </c>
      <c r="J80" s="24">
        <v>0.25</v>
      </c>
      <c r="K80" s="34">
        <v>0.25</v>
      </c>
      <c r="L80" s="24">
        <v>0.25</v>
      </c>
      <c r="M80" s="24"/>
      <c r="N80" s="24"/>
      <c r="O80" s="34"/>
      <c r="P80" s="24"/>
      <c r="Q80" s="24"/>
      <c r="R80" s="24"/>
      <c r="S80" s="24"/>
      <c r="T80" s="24"/>
      <c r="U80" s="95"/>
      <c r="V80" s="71">
        <f t="shared" si="27"/>
        <v>0.24500000000000002</v>
      </c>
      <c r="W80" s="83">
        <f>V80/V$4</f>
        <v>1</v>
      </c>
      <c r="X80" s="84">
        <f t="shared" si="28"/>
        <v>0</v>
      </c>
    </row>
    <row r="81" spans="1:24" hidden="1" outlineLevel="2">
      <c r="A81" s="8" t="s">
        <v>17</v>
      </c>
      <c r="B81" s="39">
        <v>0.1</v>
      </c>
      <c r="C81" s="34">
        <v>0.05</v>
      </c>
      <c r="D81" s="34">
        <v>6.7000000000000004E-2</v>
      </c>
      <c r="E81" s="34">
        <v>0.05</v>
      </c>
      <c r="F81" s="34">
        <v>0.05</v>
      </c>
      <c r="G81" s="24">
        <v>0.05</v>
      </c>
      <c r="H81" s="34">
        <v>0.05</v>
      </c>
      <c r="I81" s="24">
        <v>0.05</v>
      </c>
      <c r="J81" s="24">
        <v>0.05</v>
      </c>
      <c r="K81" s="34">
        <v>0.05</v>
      </c>
      <c r="L81" s="24">
        <v>5.0000000000000017E-2</v>
      </c>
      <c r="M81" s="24"/>
      <c r="N81" s="24"/>
      <c r="O81" s="34"/>
      <c r="P81" s="24"/>
      <c r="Q81" s="24"/>
      <c r="R81" s="24"/>
      <c r="S81" s="24"/>
      <c r="T81" s="24"/>
      <c r="U81" s="95"/>
      <c r="V81" s="71">
        <f t="shared" si="27"/>
        <v>5.1700000000000003E-2</v>
      </c>
      <c r="W81" s="83">
        <f>V81/V$5</f>
        <v>1</v>
      </c>
      <c r="X81" s="84">
        <f t="shared" si="28"/>
        <v>0</v>
      </c>
    </row>
    <row r="82" spans="1:24" hidden="1" outlineLevel="2">
      <c r="A82" s="8" t="s">
        <v>18</v>
      </c>
      <c r="B82" s="39">
        <v>0.45</v>
      </c>
      <c r="C82" s="34">
        <v>0.33750000000000002</v>
      </c>
      <c r="D82" s="34">
        <v>0.29925000000000002</v>
      </c>
      <c r="E82" s="34">
        <v>0.21375</v>
      </c>
      <c r="F82" s="34">
        <v>0.22500000000000001</v>
      </c>
      <c r="G82" s="24">
        <v>0.22500000000000001</v>
      </c>
      <c r="H82" s="34">
        <v>0.21375</v>
      </c>
      <c r="I82" s="24">
        <v>0.214</v>
      </c>
      <c r="J82" s="24">
        <v>0.22500000000000001</v>
      </c>
      <c r="K82" s="34">
        <v>0.23599999999999999</v>
      </c>
      <c r="L82" s="24">
        <v>0.25650000000000001</v>
      </c>
      <c r="M82" s="24"/>
      <c r="N82" s="24"/>
      <c r="O82" s="34"/>
      <c r="P82" s="24"/>
      <c r="Q82" s="24"/>
      <c r="R82" s="24"/>
      <c r="S82" s="24"/>
      <c r="T82" s="24"/>
      <c r="U82" s="95"/>
      <c r="V82" s="71">
        <f t="shared" si="27"/>
        <v>0.24457500000000004</v>
      </c>
      <c r="W82" s="83">
        <f>V82/V$6</f>
        <v>1</v>
      </c>
      <c r="X82" s="84">
        <f t="shared" si="28"/>
        <v>0</v>
      </c>
    </row>
    <row r="83" spans="1:24" hidden="1" outlineLevel="2">
      <c r="A83" s="8" t="s">
        <v>19</v>
      </c>
      <c r="B83" s="39">
        <v>0.2</v>
      </c>
      <c r="C83" s="34">
        <v>0.05</v>
      </c>
      <c r="D83" s="34">
        <v>0.04</v>
      </c>
      <c r="E83" s="34">
        <v>0.04</v>
      </c>
      <c r="F83" s="34">
        <v>0.04</v>
      </c>
      <c r="G83" s="24">
        <v>0.04</v>
      </c>
      <c r="H83" s="34">
        <v>0.04</v>
      </c>
      <c r="I83" s="24">
        <v>0.05</v>
      </c>
      <c r="J83" s="24">
        <v>0</v>
      </c>
      <c r="K83" s="34">
        <v>0.04</v>
      </c>
      <c r="L83" s="24">
        <v>2.8000000000000011E-2</v>
      </c>
      <c r="M83" s="24"/>
      <c r="N83" s="24"/>
      <c r="O83" s="34"/>
      <c r="P83" s="24"/>
      <c r="Q83" s="24"/>
      <c r="R83" s="24"/>
      <c r="S83" s="24"/>
      <c r="T83" s="24"/>
      <c r="U83" s="95"/>
      <c r="V83" s="71">
        <f t="shared" si="27"/>
        <v>3.6799999999999999E-2</v>
      </c>
      <c r="W83" s="83">
        <f>V83/V$7</f>
        <v>1</v>
      </c>
      <c r="X83" s="84">
        <f t="shared" si="28"/>
        <v>0</v>
      </c>
    </row>
    <row r="84" spans="1:24" s="15" customFormat="1" hidden="1" outlineLevel="1">
      <c r="A84" s="13" t="s">
        <v>20</v>
      </c>
      <c r="B84" s="16">
        <f>SUM(B80:B83)</f>
        <v>1</v>
      </c>
      <c r="C84" s="40">
        <f t="shared" ref="C84:D84" si="33">SUM(C80:C83)</f>
        <v>0.6875</v>
      </c>
      <c r="D84" s="40">
        <f t="shared" si="33"/>
        <v>0.65625</v>
      </c>
      <c r="E84" s="40">
        <f t="shared" ref="E84:G84" si="34">SUM(E80:E83)</f>
        <v>0.55374999999999996</v>
      </c>
      <c r="F84" s="40">
        <f t="shared" si="34"/>
        <v>0.56500000000000006</v>
      </c>
      <c r="G84" s="40">
        <f t="shared" si="34"/>
        <v>0.56500000000000006</v>
      </c>
      <c r="H84" s="40">
        <f t="shared" ref="H84:K84" si="35">SUM(H80:H83)</f>
        <v>0.50375000000000003</v>
      </c>
      <c r="I84" s="41">
        <f t="shared" si="35"/>
        <v>0.56400000000000006</v>
      </c>
      <c r="J84" s="40">
        <f t="shared" si="35"/>
        <v>0.52500000000000002</v>
      </c>
      <c r="K84" s="58">
        <f t="shared" si="35"/>
        <v>0.57600000000000007</v>
      </c>
      <c r="L84" s="40">
        <v>0.58450000000000002</v>
      </c>
      <c r="M84" s="40"/>
      <c r="N84" s="40"/>
      <c r="O84" s="40"/>
      <c r="P84" s="40"/>
      <c r="Q84" s="40"/>
      <c r="R84" s="40"/>
      <c r="S84" s="40"/>
      <c r="T84" s="40"/>
      <c r="U84" s="97"/>
      <c r="V84" s="71">
        <f t="shared" si="27"/>
        <v>0.57807500000000012</v>
      </c>
      <c r="W84" s="83">
        <f>V84/V$8</f>
        <v>1</v>
      </c>
      <c r="X84" s="84">
        <f t="shared" si="28"/>
        <v>0</v>
      </c>
    </row>
    <row r="85" spans="1:24" hidden="1" outlineLevel="2">
      <c r="A85" s="8" t="s">
        <v>21</v>
      </c>
      <c r="B85" s="39">
        <v>0.1</v>
      </c>
      <c r="C85" s="34">
        <v>2.8000000000000001E-2</v>
      </c>
      <c r="D85" s="34">
        <v>1.2749999999999999E-2</v>
      </c>
      <c r="E85" s="34">
        <v>8.0000000000000002E-3</v>
      </c>
      <c r="F85" s="24">
        <v>0.01</v>
      </c>
      <c r="G85" s="24">
        <v>1.1305000000000001E-2</v>
      </c>
      <c r="H85" s="34">
        <v>1.225E-2</v>
      </c>
      <c r="I85" s="24">
        <v>1.0999999999999999E-2</v>
      </c>
      <c r="J85" s="24">
        <v>0.01</v>
      </c>
      <c r="K85" s="34">
        <v>1.2999999999999999E-2</v>
      </c>
      <c r="L85" s="24">
        <v>9.0000000000000011E-3</v>
      </c>
      <c r="M85" s="24"/>
      <c r="N85" s="24"/>
      <c r="O85" s="34"/>
      <c r="P85" s="24"/>
      <c r="Q85" s="24"/>
      <c r="R85" s="24"/>
      <c r="S85" s="24"/>
      <c r="T85" s="24"/>
      <c r="U85" s="95"/>
      <c r="V85" s="71">
        <f t="shared" si="27"/>
        <v>1.25305E-2</v>
      </c>
      <c r="W85" s="83">
        <f>V85/V$9</f>
        <v>1</v>
      </c>
      <c r="X85" s="84">
        <f t="shared" si="28"/>
        <v>0</v>
      </c>
    </row>
    <row r="86" spans="1:24" hidden="1" outlineLevel="2">
      <c r="A86" s="8" t="s">
        <v>22</v>
      </c>
      <c r="B86" s="39">
        <v>0.04</v>
      </c>
      <c r="C86" s="34">
        <v>1.12E-2</v>
      </c>
      <c r="D86" s="34">
        <v>7.3968000000000002E-3</v>
      </c>
      <c r="E86" s="34">
        <v>4.7999999999999996E-3</v>
      </c>
      <c r="F86" s="24">
        <v>0.01</v>
      </c>
      <c r="G86" s="24">
        <v>3.0000000000000001E-3</v>
      </c>
      <c r="H86" s="34">
        <v>4.0000000000000001E-3</v>
      </c>
      <c r="I86" s="24">
        <v>6.0000000000000001E-3</v>
      </c>
      <c r="J86" s="24">
        <v>8.9999999999999993E-3</v>
      </c>
      <c r="K86" s="34">
        <v>6.0000000000000001E-3</v>
      </c>
      <c r="L86" s="24">
        <v>9.1500000000000001E-3</v>
      </c>
      <c r="M86" s="24"/>
      <c r="N86" s="24"/>
      <c r="O86" s="34"/>
      <c r="P86" s="24"/>
      <c r="Q86" s="24"/>
      <c r="R86" s="24"/>
      <c r="S86" s="24"/>
      <c r="T86" s="24"/>
      <c r="U86" s="95"/>
      <c r="V86" s="71">
        <f t="shared" si="27"/>
        <v>7.0546799999999989E-3</v>
      </c>
      <c r="W86" s="83">
        <f>V86/V$10</f>
        <v>1</v>
      </c>
      <c r="X86" s="84">
        <f t="shared" si="28"/>
        <v>0</v>
      </c>
    </row>
    <row r="87" spans="1:24" hidden="1" outlineLevel="2">
      <c r="A87" s="8" t="s">
        <v>23</v>
      </c>
      <c r="B87" s="39">
        <v>0.1</v>
      </c>
      <c r="C87" s="34">
        <v>2.8000000000000001E-2</v>
      </c>
      <c r="D87" s="34">
        <v>7.6499999999999997E-3</v>
      </c>
      <c r="E87" s="34">
        <v>0.01</v>
      </c>
      <c r="F87" s="24">
        <v>0.01</v>
      </c>
      <c r="G87" s="24">
        <v>9.4999999999999998E-3</v>
      </c>
      <c r="H87" s="34">
        <v>7.4999999999999997E-3</v>
      </c>
      <c r="I87" s="24">
        <v>0.01</v>
      </c>
      <c r="J87" s="24">
        <v>0.01</v>
      </c>
      <c r="K87" s="34">
        <v>0.01</v>
      </c>
      <c r="L87" s="24">
        <v>7.2750000000000011E-3</v>
      </c>
      <c r="M87" s="24"/>
      <c r="N87" s="24"/>
      <c r="O87" s="34"/>
      <c r="P87" s="24"/>
      <c r="Q87" s="24"/>
      <c r="R87" s="24"/>
      <c r="S87" s="24"/>
      <c r="T87" s="24"/>
      <c r="U87" s="95"/>
      <c r="V87" s="71">
        <f t="shared" si="27"/>
        <v>1.0992499999999999E-2</v>
      </c>
      <c r="W87" s="83">
        <f>V87/V$11</f>
        <v>1</v>
      </c>
      <c r="X87" s="84">
        <f t="shared" si="28"/>
        <v>0</v>
      </c>
    </row>
    <row r="88" spans="1:24" hidden="1" outlineLevel="2">
      <c r="A88" s="8" t="s">
        <v>24</v>
      </c>
      <c r="B88" s="39">
        <v>0.24</v>
      </c>
      <c r="C88" s="34">
        <v>0.1008</v>
      </c>
      <c r="D88" s="34">
        <v>3.52716E-2</v>
      </c>
      <c r="E88" s="34">
        <v>5.0000000000000001E-3</v>
      </c>
      <c r="F88" s="24">
        <v>1.4999999999999999E-2</v>
      </c>
      <c r="G88" s="24">
        <v>6.4799999999999996E-2</v>
      </c>
      <c r="H88" s="34">
        <v>2.4E-2</v>
      </c>
      <c r="I88" s="24">
        <v>7.1999999999999995E-2</v>
      </c>
      <c r="J88" s="24">
        <v>2.4E-2</v>
      </c>
      <c r="K88" s="34">
        <v>4.4999999999999998E-2</v>
      </c>
      <c r="L88" s="24">
        <v>1.864E-2</v>
      </c>
      <c r="M88" s="24"/>
      <c r="N88" s="24"/>
      <c r="O88" s="34"/>
      <c r="P88" s="24"/>
      <c r="Q88" s="24"/>
      <c r="R88" s="24"/>
      <c r="S88" s="24"/>
      <c r="T88" s="24"/>
      <c r="U88" s="95"/>
      <c r="V88" s="71">
        <f t="shared" si="27"/>
        <v>4.045116E-2</v>
      </c>
      <c r="W88" s="83">
        <f>V88/V$12</f>
        <v>0.95966896284704839</v>
      </c>
      <c r="X88" s="84">
        <f t="shared" si="28"/>
        <v>4.033103715295161E-2</v>
      </c>
    </row>
    <row r="89" spans="1:24" hidden="1" outlineLevel="2">
      <c r="A89" s="8" t="s">
        <v>25</v>
      </c>
      <c r="B89" s="39">
        <v>0.1</v>
      </c>
      <c r="C89" s="34">
        <v>1.512E-2</v>
      </c>
      <c r="D89" s="34">
        <v>1.8749999999999999E-3</v>
      </c>
      <c r="E89" s="34">
        <v>2E-3</v>
      </c>
      <c r="F89" s="24">
        <v>6.0000000000000001E-3</v>
      </c>
      <c r="G89" s="24">
        <v>2.8E-3</v>
      </c>
      <c r="H89" s="34">
        <v>1.8783068783068801E-3</v>
      </c>
      <c r="I89" s="24">
        <v>7.0000000000000001E-3</v>
      </c>
      <c r="J89" s="24">
        <v>2.5000000000000001E-3</v>
      </c>
      <c r="K89" s="34">
        <v>6.8999999999999999E-3</v>
      </c>
      <c r="L89" s="24">
        <v>3.6800000000000005E-3</v>
      </c>
      <c r="M89" s="24"/>
      <c r="N89" s="24"/>
      <c r="O89" s="34"/>
      <c r="P89" s="24"/>
      <c r="Q89" s="24"/>
      <c r="R89" s="24"/>
      <c r="S89" s="24"/>
      <c r="T89" s="24"/>
      <c r="U89" s="95"/>
      <c r="V89" s="71">
        <f t="shared" si="27"/>
        <v>4.9753306878306883E-3</v>
      </c>
      <c r="W89" s="83">
        <f>V89/V$13</f>
        <v>0.35187458452071768</v>
      </c>
      <c r="X89" s="84">
        <f t="shared" si="28"/>
        <v>0.64812541547928237</v>
      </c>
    </row>
    <row r="90" spans="1:24" hidden="1" outlineLevel="2">
      <c r="A90" s="8" t="s">
        <v>26</v>
      </c>
      <c r="B90" s="39">
        <v>0.14000000000000001</v>
      </c>
      <c r="C90" s="34">
        <v>1.4112E-2</v>
      </c>
      <c r="D90" s="34">
        <v>2.6250000000000002E-3</v>
      </c>
      <c r="E90" s="34">
        <v>2.8E-3</v>
      </c>
      <c r="F90" s="24">
        <v>0.01</v>
      </c>
      <c r="G90" s="24">
        <v>1.6999999999999999E-3</v>
      </c>
      <c r="H90" s="34">
        <v>2.6296296296296302E-3</v>
      </c>
      <c r="I90" s="24">
        <v>2E-3</v>
      </c>
      <c r="J90" s="24">
        <v>3.5000000000000001E-3</v>
      </c>
      <c r="K90" s="34">
        <v>2.0999999999999999E-3</v>
      </c>
      <c r="L90" s="24">
        <v>6.4000000000000003E-3</v>
      </c>
      <c r="M90" s="24"/>
      <c r="N90" s="24"/>
      <c r="O90" s="34"/>
      <c r="P90" s="24"/>
      <c r="Q90" s="24"/>
      <c r="R90" s="24"/>
      <c r="S90" s="24"/>
      <c r="T90" s="24"/>
      <c r="U90" s="95"/>
      <c r="V90" s="71">
        <f t="shared" si="27"/>
        <v>4.7866629629629634E-3</v>
      </c>
      <c r="W90" s="83">
        <f>V90/V$14</f>
        <v>0.29786254190798306</v>
      </c>
      <c r="X90" s="84">
        <f t="shared" si="28"/>
        <v>0.702137458092017</v>
      </c>
    </row>
    <row r="91" spans="1:24" hidden="1" outlineLevel="2">
      <c r="A91" s="8" t="s">
        <v>27</v>
      </c>
      <c r="B91" s="39">
        <v>0.05</v>
      </c>
      <c r="C91" s="34">
        <v>0.05</v>
      </c>
      <c r="D91" s="34">
        <v>0.05</v>
      </c>
      <c r="E91" s="34">
        <v>0.04</v>
      </c>
      <c r="F91" s="24">
        <v>0.05</v>
      </c>
      <c r="G91" s="24">
        <v>0.05</v>
      </c>
      <c r="H91" s="34">
        <v>0.03</v>
      </c>
      <c r="I91" s="24">
        <v>0.05</v>
      </c>
      <c r="J91" s="24">
        <v>0.05</v>
      </c>
      <c r="K91" s="34">
        <v>0.05</v>
      </c>
      <c r="L91" s="24">
        <v>5.0000000000000017E-2</v>
      </c>
      <c r="M91" s="24"/>
      <c r="N91" s="24"/>
      <c r="O91" s="34"/>
      <c r="P91" s="24"/>
      <c r="Q91" s="24"/>
      <c r="R91" s="24"/>
      <c r="S91" s="24"/>
      <c r="T91" s="24"/>
      <c r="U91" s="95"/>
      <c r="V91" s="71">
        <f t="shared" si="27"/>
        <v>4.7E-2</v>
      </c>
      <c r="W91" s="83">
        <f>V91/V$15</f>
        <v>1</v>
      </c>
      <c r="X91" s="84">
        <f t="shared" si="28"/>
        <v>0</v>
      </c>
    </row>
    <row r="92" spans="1:24" hidden="1" outlineLevel="2">
      <c r="A92" s="8" t="s">
        <v>28</v>
      </c>
      <c r="B92" s="39">
        <v>0.09</v>
      </c>
      <c r="C92" s="34">
        <v>6.3E-2</v>
      </c>
      <c r="D92" s="34">
        <v>4.4999999999999998E-2</v>
      </c>
      <c r="E92" s="34">
        <v>4.4999999999999998E-2</v>
      </c>
      <c r="F92" s="24">
        <v>4.4999999999999998E-2</v>
      </c>
      <c r="G92" s="24">
        <v>4.4999999999999998E-2</v>
      </c>
      <c r="H92" s="34">
        <v>4.4999999999999998E-2</v>
      </c>
      <c r="I92" s="24">
        <v>4.4999999999999998E-2</v>
      </c>
      <c r="J92" s="24">
        <v>4.4999999999999998E-2</v>
      </c>
      <c r="K92" s="34">
        <v>4.4999999999999998E-2</v>
      </c>
      <c r="L92" s="24">
        <v>4.4999999999999998E-2</v>
      </c>
      <c r="M92" s="24"/>
      <c r="N92" s="24"/>
      <c r="O92" s="34"/>
      <c r="P92" s="24"/>
      <c r="Q92" s="24"/>
      <c r="R92" s="24"/>
      <c r="S92" s="24"/>
      <c r="T92" s="24"/>
      <c r="U92" s="95"/>
      <c r="V92" s="71">
        <f t="shared" si="27"/>
        <v>4.6799999999999994E-2</v>
      </c>
      <c r="W92" s="83">
        <f>V92/V$16</f>
        <v>1</v>
      </c>
      <c r="X92" s="84">
        <f t="shared" si="28"/>
        <v>0</v>
      </c>
    </row>
    <row r="93" spans="1:24" hidden="1" outlineLevel="2">
      <c r="A93" s="8" t="s">
        <v>29</v>
      </c>
      <c r="B93" s="39">
        <v>0.05</v>
      </c>
      <c r="C93" s="34">
        <v>0.04</v>
      </c>
      <c r="D93" s="34">
        <v>1.4E-2</v>
      </c>
      <c r="E93" s="34">
        <v>0.01</v>
      </c>
      <c r="F93" s="24">
        <v>0.03</v>
      </c>
      <c r="G93" s="24">
        <v>6.0000000000000001E-3</v>
      </c>
      <c r="H93" s="34">
        <v>3.1261022927689598E-2</v>
      </c>
      <c r="I93" s="24">
        <v>2.5499999999999998E-2</v>
      </c>
      <c r="J93" s="24">
        <v>0</v>
      </c>
      <c r="K93" s="34">
        <v>0.03</v>
      </c>
      <c r="L93" s="24">
        <v>2.0000000000000004E-2</v>
      </c>
      <c r="M93" s="24"/>
      <c r="N93" s="24"/>
      <c r="O93" s="34"/>
      <c r="P93" s="24"/>
      <c r="Q93" s="24"/>
      <c r="R93" s="24"/>
      <c r="S93" s="24"/>
      <c r="T93" s="24"/>
      <c r="U93" s="95"/>
      <c r="V93" s="71">
        <f t="shared" si="27"/>
        <v>2.067610229276896E-2</v>
      </c>
      <c r="W93" s="83">
        <f>V93/V$17</f>
        <v>0.66697104170222432</v>
      </c>
      <c r="X93" s="84">
        <f t="shared" si="28"/>
        <v>0.33302895829777568</v>
      </c>
    </row>
    <row r="94" spans="1:24" hidden="1" outlineLevel="2">
      <c r="A94" s="8" t="s">
        <v>30</v>
      </c>
      <c r="B94" s="39">
        <v>0.09</v>
      </c>
      <c r="C94" s="34">
        <v>6.3E-2</v>
      </c>
      <c r="D94" s="34">
        <v>0</v>
      </c>
      <c r="E94" s="34">
        <v>1.0800000000000001E-2</v>
      </c>
      <c r="F94" s="24">
        <v>4.4999999999999998E-2</v>
      </c>
      <c r="G94" s="24">
        <v>4.4999999999999998E-2</v>
      </c>
      <c r="H94" s="34">
        <v>4.4999999999999998E-2</v>
      </c>
      <c r="I94" s="24">
        <v>4.4999999999999998E-2</v>
      </c>
      <c r="J94" s="24">
        <v>4.4999999999999998E-2</v>
      </c>
      <c r="K94" s="34">
        <v>3.6999999999999998E-2</v>
      </c>
      <c r="L94" s="24">
        <v>4.4999999999999998E-2</v>
      </c>
      <c r="M94" s="24"/>
      <c r="N94" s="24"/>
      <c r="O94" s="34"/>
      <c r="P94" s="24"/>
      <c r="Q94" s="24"/>
      <c r="R94" s="24"/>
      <c r="S94" s="24"/>
      <c r="T94" s="24"/>
      <c r="U94" s="95"/>
      <c r="V94" s="71">
        <f t="shared" si="27"/>
        <v>3.8079999999999989E-2</v>
      </c>
      <c r="W94" s="83">
        <f>V94/V$18</f>
        <v>1</v>
      </c>
      <c r="X94" s="84">
        <f t="shared" si="28"/>
        <v>0</v>
      </c>
    </row>
    <row r="95" spans="1:24" s="15" customFormat="1" hidden="1" outlineLevel="1">
      <c r="A95" s="13" t="s">
        <v>31</v>
      </c>
      <c r="B95" s="16">
        <f>SUM(B85:B94)</f>
        <v>1</v>
      </c>
      <c r="C95" s="40">
        <f t="shared" ref="C95:G95" si="36">SUM(C85:C94)</f>
        <v>0.41323199999999993</v>
      </c>
      <c r="D95" s="40">
        <f t="shared" si="36"/>
        <v>0.17656840000000001</v>
      </c>
      <c r="E95" s="40">
        <f t="shared" si="36"/>
        <v>0.1384</v>
      </c>
      <c r="F95" s="40">
        <f t="shared" si="36"/>
        <v>0.23099999999999998</v>
      </c>
      <c r="G95" s="40">
        <f t="shared" si="36"/>
        <v>0.23910499999999996</v>
      </c>
      <c r="H95" s="40">
        <f t="shared" ref="H95:K95" si="37">SUM(H85:H94)</f>
        <v>0.20351895943562609</v>
      </c>
      <c r="I95" s="41">
        <f t="shared" si="37"/>
        <v>0.27350000000000002</v>
      </c>
      <c r="J95" s="40">
        <f t="shared" si="37"/>
        <v>0.19900000000000001</v>
      </c>
      <c r="K95" s="40">
        <f t="shared" si="37"/>
        <v>0.245</v>
      </c>
      <c r="L95" s="40">
        <v>0.21414500000000003</v>
      </c>
      <c r="M95" s="40"/>
      <c r="N95" s="40"/>
      <c r="O95" s="40"/>
      <c r="P95" s="40"/>
      <c r="Q95" s="40"/>
      <c r="R95" s="40"/>
      <c r="S95" s="40"/>
      <c r="T95" s="40"/>
      <c r="U95" s="97"/>
      <c r="V95" s="71">
        <f t="shared" si="27"/>
        <v>0.23334693594356262</v>
      </c>
      <c r="W95" s="83">
        <f>V95/V$19</f>
        <v>0.8778434957867195</v>
      </c>
      <c r="X95" s="84">
        <f t="shared" si="28"/>
        <v>0.1221565042132805</v>
      </c>
    </row>
    <row r="96" spans="1:24" collapsed="1">
      <c r="A96" s="13" t="s">
        <v>32</v>
      </c>
      <c r="B96" s="16">
        <f t="shared" ref="B96:K96" si="38">0.4*B84+0.6*B95</f>
        <v>1</v>
      </c>
      <c r="C96" s="40">
        <f t="shared" si="38"/>
        <v>0.52293919999999994</v>
      </c>
      <c r="D96" s="40">
        <f t="shared" si="38"/>
        <v>0.36844104</v>
      </c>
      <c r="E96" s="40">
        <f t="shared" si="38"/>
        <v>0.30453999999999998</v>
      </c>
      <c r="F96" s="40">
        <f t="shared" si="38"/>
        <v>0.36460000000000004</v>
      </c>
      <c r="G96" s="40">
        <f t="shared" si="38"/>
        <v>0.36946299999999999</v>
      </c>
      <c r="H96" s="40">
        <f t="shared" si="38"/>
        <v>0.32361137566137566</v>
      </c>
      <c r="I96" s="41">
        <f t="shared" si="38"/>
        <v>0.38970000000000005</v>
      </c>
      <c r="J96" s="40">
        <f t="shared" si="38"/>
        <v>0.32940000000000003</v>
      </c>
      <c r="K96" s="40">
        <f t="shared" si="38"/>
        <v>0.37740000000000007</v>
      </c>
      <c r="L96" s="40">
        <v>0.36228700000000003</v>
      </c>
      <c r="M96" s="40"/>
      <c r="N96" s="40"/>
      <c r="O96" s="40"/>
      <c r="P96" s="40"/>
      <c r="Q96" s="40"/>
      <c r="R96" s="40"/>
      <c r="S96" s="40"/>
      <c r="T96" s="40"/>
      <c r="U96" s="97"/>
      <c r="V96" s="75">
        <f t="shared" si="27"/>
        <v>0.37123816156613759</v>
      </c>
      <c r="W96" s="75">
        <f>V96/V$20</f>
        <v>0.95013612005069148</v>
      </c>
      <c r="X96" s="75">
        <f t="shared" si="28"/>
        <v>4.9863879949308521E-2</v>
      </c>
    </row>
    <row r="97" spans="1:24">
      <c r="C97" s="29"/>
      <c r="D97" s="29"/>
      <c r="F97" s="29"/>
      <c r="G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71"/>
      <c r="W97" s="81"/>
      <c r="X97" s="84"/>
    </row>
    <row r="98" spans="1:24">
      <c r="A98" s="5" t="s">
        <v>37</v>
      </c>
      <c r="B98" s="6"/>
      <c r="C98" s="37"/>
      <c r="D98" s="37"/>
      <c r="E98" s="37"/>
      <c r="F98" s="37"/>
      <c r="G98" s="37"/>
      <c r="H98" s="6"/>
      <c r="I98" s="38"/>
      <c r="J98" s="37"/>
      <c r="K98" s="37"/>
      <c r="L98" s="37"/>
      <c r="M98" s="37"/>
      <c r="N98" s="37"/>
      <c r="O98" s="37"/>
      <c r="P98" s="37"/>
      <c r="Q98" s="37"/>
      <c r="R98" s="37"/>
      <c r="S98" s="37"/>
      <c r="T98" s="37"/>
      <c r="U98" s="98"/>
      <c r="V98" s="71"/>
      <c r="W98" s="81"/>
      <c r="X98" s="84"/>
    </row>
    <row r="99" spans="1:24" hidden="1" outlineLevel="2">
      <c r="A99" s="8" t="s">
        <v>16</v>
      </c>
      <c r="B99" s="39">
        <v>0.25</v>
      </c>
      <c r="C99" s="34">
        <v>0.25</v>
      </c>
      <c r="D99" s="34">
        <v>0.25</v>
      </c>
      <c r="E99" s="34">
        <v>0.25</v>
      </c>
      <c r="F99" s="34">
        <v>0.25</v>
      </c>
      <c r="G99" s="24">
        <v>0.25</v>
      </c>
      <c r="H99" s="34">
        <v>0.2</v>
      </c>
      <c r="I99" s="24">
        <v>0.25</v>
      </c>
      <c r="J99" s="24">
        <v>0.25</v>
      </c>
      <c r="K99" s="34">
        <v>0.25</v>
      </c>
      <c r="L99" s="24">
        <v>0.25</v>
      </c>
      <c r="M99" s="24"/>
      <c r="N99" s="24"/>
      <c r="O99" s="34"/>
      <c r="P99" s="24"/>
      <c r="Q99" s="24"/>
      <c r="R99" s="24"/>
      <c r="S99" s="24"/>
      <c r="T99" s="24"/>
      <c r="U99" s="95"/>
      <c r="V99" s="71">
        <f t="shared" si="27"/>
        <v>0.24500000000000002</v>
      </c>
      <c r="W99" s="83">
        <f>V99/V$4</f>
        <v>1</v>
      </c>
      <c r="X99" s="84">
        <f t="shared" si="28"/>
        <v>0</v>
      </c>
    </row>
    <row r="100" spans="1:24" hidden="1" outlineLevel="2">
      <c r="A100" s="8" t="s">
        <v>17</v>
      </c>
      <c r="B100" s="39">
        <v>0.1</v>
      </c>
      <c r="C100" s="34">
        <v>0.05</v>
      </c>
      <c r="D100" s="34">
        <v>6.7000000000000004E-2</v>
      </c>
      <c r="E100" s="34">
        <v>0.05</v>
      </c>
      <c r="F100" s="34">
        <v>0.05</v>
      </c>
      <c r="G100" s="24">
        <v>0.05</v>
      </c>
      <c r="H100" s="34">
        <v>0.05</v>
      </c>
      <c r="I100" s="24">
        <v>0.05</v>
      </c>
      <c r="J100" s="24">
        <v>0.05</v>
      </c>
      <c r="K100" s="34">
        <v>0.05</v>
      </c>
      <c r="L100" s="24">
        <v>5.0000000000000017E-2</v>
      </c>
      <c r="M100" s="24"/>
      <c r="N100" s="24"/>
      <c r="O100" s="34"/>
      <c r="P100" s="24"/>
      <c r="Q100" s="24"/>
      <c r="R100" s="24"/>
      <c r="S100" s="24"/>
      <c r="T100" s="24"/>
      <c r="U100" s="95"/>
      <c r="V100" s="71">
        <f t="shared" si="27"/>
        <v>5.1700000000000003E-2</v>
      </c>
      <c r="W100" s="83">
        <f>V100/V$5</f>
        <v>1</v>
      </c>
      <c r="X100" s="84">
        <f t="shared" si="28"/>
        <v>0</v>
      </c>
    </row>
    <row r="101" spans="1:24" hidden="1" outlineLevel="2">
      <c r="A101" s="8" t="s">
        <v>18</v>
      </c>
      <c r="B101" s="39">
        <v>0.45</v>
      </c>
      <c r="C101" s="34">
        <v>0.33750000000000002</v>
      </c>
      <c r="D101" s="34">
        <v>0.29925000000000002</v>
      </c>
      <c r="E101" s="34">
        <v>0.21375</v>
      </c>
      <c r="F101" s="34">
        <v>0.22500000000000001</v>
      </c>
      <c r="G101" s="24">
        <v>0.22500000000000001</v>
      </c>
      <c r="H101" s="34">
        <v>0.21375</v>
      </c>
      <c r="I101" s="24">
        <v>0.214</v>
      </c>
      <c r="J101" s="24">
        <v>0.22500000000000001</v>
      </c>
      <c r="K101" s="34">
        <v>0.23599999999999999</v>
      </c>
      <c r="L101" s="24">
        <v>0.25650000000000001</v>
      </c>
      <c r="M101" s="24"/>
      <c r="N101" s="24"/>
      <c r="O101" s="34"/>
      <c r="P101" s="24"/>
      <c r="Q101" s="24"/>
      <c r="R101" s="24"/>
      <c r="S101" s="24"/>
      <c r="T101" s="24"/>
      <c r="U101" s="95"/>
      <c r="V101" s="71">
        <f t="shared" si="27"/>
        <v>0.24457500000000004</v>
      </c>
      <c r="W101" s="83">
        <f>V101/V$6</f>
        <v>1</v>
      </c>
      <c r="X101" s="84">
        <f t="shared" si="28"/>
        <v>0</v>
      </c>
    </row>
    <row r="102" spans="1:24" hidden="1" outlineLevel="2">
      <c r="A102" s="8" t="s">
        <v>19</v>
      </c>
      <c r="B102" s="39">
        <v>0.2</v>
      </c>
      <c r="C102" s="34">
        <v>0.05</v>
      </c>
      <c r="D102" s="34">
        <v>0.04</v>
      </c>
      <c r="E102" s="34">
        <v>0.04</v>
      </c>
      <c r="F102" s="34">
        <v>0.04</v>
      </c>
      <c r="G102" s="24">
        <v>0.04</v>
      </c>
      <c r="H102" s="34">
        <v>0.04</v>
      </c>
      <c r="I102" s="24">
        <v>0.05</v>
      </c>
      <c r="J102" s="24">
        <v>0</v>
      </c>
      <c r="K102" s="34">
        <v>0.04</v>
      </c>
      <c r="L102" s="24">
        <v>2.8000000000000011E-2</v>
      </c>
      <c r="M102" s="24"/>
      <c r="N102" s="24"/>
      <c r="O102" s="34"/>
      <c r="P102" s="24"/>
      <c r="Q102" s="24"/>
      <c r="R102" s="24"/>
      <c r="S102" s="24"/>
      <c r="T102" s="24"/>
      <c r="U102" s="95"/>
      <c r="V102" s="71">
        <f t="shared" si="27"/>
        <v>3.6799999999999999E-2</v>
      </c>
      <c r="W102" s="83">
        <f>V102/V$7</f>
        <v>1</v>
      </c>
      <c r="X102" s="84">
        <f t="shared" si="28"/>
        <v>0</v>
      </c>
    </row>
    <row r="103" spans="1:24" s="15" customFormat="1" hidden="1" outlineLevel="1">
      <c r="A103" s="13" t="s">
        <v>20</v>
      </c>
      <c r="B103" s="16">
        <f>SUM(B99:B102)</f>
        <v>1</v>
      </c>
      <c r="C103" s="40">
        <f t="shared" ref="C103:D103" si="39">SUM(C99:C102)</f>
        <v>0.6875</v>
      </c>
      <c r="D103" s="40">
        <f t="shared" si="39"/>
        <v>0.65625</v>
      </c>
      <c r="E103" s="40">
        <f t="shared" ref="E103:G103" si="40">SUM(E99:E102)</f>
        <v>0.55374999999999996</v>
      </c>
      <c r="F103" s="40">
        <f t="shared" si="40"/>
        <v>0.56500000000000006</v>
      </c>
      <c r="G103" s="40">
        <f t="shared" si="40"/>
        <v>0.56500000000000006</v>
      </c>
      <c r="H103" s="40">
        <f t="shared" ref="H103:K103" si="41">SUM(H99:H102)</f>
        <v>0.50375000000000003</v>
      </c>
      <c r="I103" s="41">
        <f t="shared" si="41"/>
        <v>0.56400000000000006</v>
      </c>
      <c r="J103" s="40">
        <f t="shared" si="41"/>
        <v>0.52500000000000002</v>
      </c>
      <c r="K103" s="58">
        <f t="shared" si="41"/>
        <v>0.57600000000000007</v>
      </c>
      <c r="L103" s="40">
        <v>0.58450000000000002</v>
      </c>
      <c r="M103" s="40"/>
      <c r="N103" s="40"/>
      <c r="O103" s="40"/>
      <c r="P103" s="40"/>
      <c r="Q103" s="40"/>
      <c r="R103" s="40"/>
      <c r="S103" s="40"/>
      <c r="T103" s="40"/>
      <c r="U103" s="97"/>
      <c r="V103" s="71">
        <f t="shared" si="27"/>
        <v>0.57807500000000012</v>
      </c>
      <c r="W103" s="83">
        <f>V103/V$8</f>
        <v>1</v>
      </c>
      <c r="X103" s="84">
        <f t="shared" si="28"/>
        <v>0</v>
      </c>
    </row>
    <row r="104" spans="1:24" hidden="1" outlineLevel="2">
      <c r="A104" s="8" t="s">
        <v>21</v>
      </c>
      <c r="B104" s="39">
        <v>0.1</v>
      </c>
      <c r="C104" s="34">
        <v>2.8000000000000001E-2</v>
      </c>
      <c r="D104" s="34">
        <v>1.2749999999999999E-2</v>
      </c>
      <c r="E104" s="34">
        <v>8.0000000000000002E-3</v>
      </c>
      <c r="F104" s="24">
        <v>0.01</v>
      </c>
      <c r="G104" s="24">
        <v>1.1305000000000001E-2</v>
      </c>
      <c r="H104" s="34">
        <v>1.225E-2</v>
      </c>
      <c r="I104" s="24">
        <v>1.0999999999999999E-2</v>
      </c>
      <c r="J104" s="24">
        <v>0.01</v>
      </c>
      <c r="K104" s="34">
        <v>1.2999999999999999E-2</v>
      </c>
      <c r="L104" s="24">
        <v>9.0000000000000011E-3</v>
      </c>
      <c r="M104" s="24"/>
      <c r="N104" s="24"/>
      <c r="O104" s="34"/>
      <c r="P104" s="24"/>
      <c r="Q104" s="24"/>
      <c r="R104" s="24"/>
      <c r="S104" s="24"/>
      <c r="T104" s="24"/>
      <c r="U104" s="95"/>
      <c r="V104" s="71">
        <f t="shared" si="27"/>
        <v>1.25305E-2</v>
      </c>
      <c r="W104" s="83">
        <f>V104/V$9</f>
        <v>1</v>
      </c>
      <c r="X104" s="84">
        <f t="shared" si="28"/>
        <v>0</v>
      </c>
    </row>
    <row r="105" spans="1:24" hidden="1" outlineLevel="2">
      <c r="A105" s="8" t="s">
        <v>22</v>
      </c>
      <c r="B105" s="39">
        <v>0.04</v>
      </c>
      <c r="C105" s="34">
        <v>1.12E-2</v>
      </c>
      <c r="D105" s="34">
        <v>7.3968000000000002E-3</v>
      </c>
      <c r="E105" s="34">
        <v>4.7999999999999996E-3</v>
      </c>
      <c r="F105" s="24">
        <v>0.01</v>
      </c>
      <c r="G105" s="24">
        <v>3.0000000000000001E-3</v>
      </c>
      <c r="H105" s="34">
        <v>4.0000000000000001E-3</v>
      </c>
      <c r="I105" s="24">
        <v>6.0000000000000001E-3</v>
      </c>
      <c r="J105" s="24">
        <v>8.9999999999999993E-3</v>
      </c>
      <c r="K105" s="34">
        <v>6.0000000000000001E-3</v>
      </c>
      <c r="L105" s="24">
        <v>9.1500000000000001E-3</v>
      </c>
      <c r="M105" s="24"/>
      <c r="N105" s="24"/>
      <c r="O105" s="34"/>
      <c r="P105" s="24"/>
      <c r="Q105" s="24"/>
      <c r="R105" s="24"/>
      <c r="S105" s="24"/>
      <c r="T105" s="24"/>
      <c r="U105" s="95"/>
      <c r="V105" s="71">
        <f t="shared" si="27"/>
        <v>7.0546799999999989E-3</v>
      </c>
      <c r="W105" s="83">
        <f>V105/V$10</f>
        <v>1</v>
      </c>
      <c r="X105" s="84">
        <f t="shared" si="28"/>
        <v>0</v>
      </c>
    </row>
    <row r="106" spans="1:24" hidden="1" outlineLevel="2">
      <c r="A106" s="8" t="s">
        <v>23</v>
      </c>
      <c r="B106" s="39">
        <v>0.1</v>
      </c>
      <c r="C106" s="34">
        <v>2.8000000000000001E-2</v>
      </c>
      <c r="D106" s="34">
        <v>7.6499999999999997E-3</v>
      </c>
      <c r="E106" s="34">
        <v>0.01</v>
      </c>
      <c r="F106" s="24">
        <v>0.01</v>
      </c>
      <c r="G106" s="24">
        <v>9.4999999999999998E-3</v>
      </c>
      <c r="H106" s="34">
        <v>7.4999999999999997E-3</v>
      </c>
      <c r="I106" s="24">
        <v>0.01</v>
      </c>
      <c r="J106" s="24">
        <v>0.01</v>
      </c>
      <c r="K106" s="34">
        <v>0.01</v>
      </c>
      <c r="L106" s="24">
        <v>7.2750000000000011E-3</v>
      </c>
      <c r="M106" s="24"/>
      <c r="N106" s="24"/>
      <c r="O106" s="34"/>
      <c r="P106" s="24"/>
      <c r="Q106" s="24"/>
      <c r="R106" s="24"/>
      <c r="S106" s="24"/>
      <c r="T106" s="24"/>
      <c r="U106" s="95"/>
      <c r="V106" s="71">
        <f t="shared" si="27"/>
        <v>1.0992499999999999E-2</v>
      </c>
      <c r="W106" s="83">
        <f>V106/V$11</f>
        <v>1</v>
      </c>
      <c r="X106" s="84">
        <f t="shared" si="28"/>
        <v>0</v>
      </c>
    </row>
    <row r="107" spans="1:24" hidden="1" outlineLevel="2">
      <c r="A107" s="8" t="s">
        <v>24</v>
      </c>
      <c r="B107" s="39">
        <v>0.24</v>
      </c>
      <c r="C107" s="34">
        <v>0.1008</v>
      </c>
      <c r="D107" s="34">
        <v>3.52716E-2</v>
      </c>
      <c r="E107" s="34">
        <v>4.7999999999999996E-3</v>
      </c>
      <c r="F107" s="24">
        <v>1.4999999999999999E-2</v>
      </c>
      <c r="G107" s="24">
        <v>6.4799999999999996E-2</v>
      </c>
      <c r="H107" s="34">
        <v>2.4E-2</v>
      </c>
      <c r="I107" s="24">
        <v>7.1999999999999995E-2</v>
      </c>
      <c r="J107" s="24">
        <v>2.4E-2</v>
      </c>
      <c r="K107" s="34">
        <v>4.4999999999999998E-2</v>
      </c>
      <c r="L107" s="24">
        <v>1.864E-2</v>
      </c>
      <c r="M107" s="24"/>
      <c r="N107" s="24"/>
      <c r="O107" s="34"/>
      <c r="P107" s="24"/>
      <c r="Q107" s="24"/>
      <c r="R107" s="24"/>
      <c r="S107" s="24"/>
      <c r="T107" s="24"/>
      <c r="U107" s="95"/>
      <c r="V107" s="71">
        <f t="shared" si="27"/>
        <v>4.0431160000000001E-2</v>
      </c>
      <c r="W107" s="83">
        <f>V107/V$12</f>
        <v>0.95919448005701369</v>
      </c>
      <c r="X107" s="84">
        <f t="shared" si="28"/>
        <v>4.0805519942986312E-2</v>
      </c>
    </row>
    <row r="108" spans="1:24" hidden="1" outlineLevel="2">
      <c r="A108" s="8" t="s">
        <v>25</v>
      </c>
      <c r="B108" s="39">
        <v>0.1</v>
      </c>
      <c r="C108" s="34">
        <v>1.512E-2</v>
      </c>
      <c r="D108" s="34">
        <v>1.1249999999999999E-3</v>
      </c>
      <c r="E108" s="34">
        <v>2E-3</v>
      </c>
      <c r="F108" s="24">
        <v>6.0000000000000001E-3</v>
      </c>
      <c r="G108" s="24">
        <v>2.8E-3</v>
      </c>
      <c r="H108" s="34">
        <v>1.3756613756613801E-3</v>
      </c>
      <c r="I108" s="24">
        <v>7.0000000000000001E-3</v>
      </c>
      <c r="J108" s="24">
        <v>2.5000000000000001E-3</v>
      </c>
      <c r="K108" s="34">
        <v>6.8999999999999999E-3</v>
      </c>
      <c r="L108" s="24">
        <v>3.6800000000000005E-3</v>
      </c>
      <c r="M108" s="24"/>
      <c r="N108" s="24"/>
      <c r="O108" s="34"/>
      <c r="P108" s="24"/>
      <c r="Q108" s="24"/>
      <c r="R108" s="24"/>
      <c r="S108" s="24"/>
      <c r="T108" s="24"/>
      <c r="U108" s="95"/>
      <c r="V108" s="71">
        <f t="shared" si="27"/>
        <v>4.8500661375661374E-3</v>
      </c>
      <c r="W108" s="83">
        <f>V108/V$13</f>
        <v>0.34301539216847388</v>
      </c>
      <c r="X108" s="84">
        <f t="shared" si="28"/>
        <v>0.65698460783152612</v>
      </c>
    </row>
    <row r="109" spans="1:24" hidden="1" outlineLevel="2">
      <c r="A109" s="8" t="s">
        <v>26</v>
      </c>
      <c r="B109" s="39">
        <v>0.14000000000000001</v>
      </c>
      <c r="C109" s="34">
        <v>1.4112E-2</v>
      </c>
      <c r="D109" s="34">
        <v>1.5E-3</v>
      </c>
      <c r="E109" s="34">
        <v>2.8E-3</v>
      </c>
      <c r="F109" s="24">
        <v>0.01</v>
      </c>
      <c r="G109" s="24">
        <v>1.6999999999999999E-3</v>
      </c>
      <c r="H109" s="34">
        <v>1.9259259259259301E-3</v>
      </c>
      <c r="I109" s="24">
        <v>2E-3</v>
      </c>
      <c r="J109" s="24">
        <v>3.5000000000000001E-3</v>
      </c>
      <c r="K109" s="34">
        <v>2.0999999999999999E-3</v>
      </c>
      <c r="L109" s="24">
        <v>6.4000000000000003E-3</v>
      </c>
      <c r="M109" s="24"/>
      <c r="N109" s="24"/>
      <c r="O109" s="34"/>
      <c r="P109" s="24"/>
      <c r="Q109" s="24"/>
      <c r="R109" s="24"/>
      <c r="S109" s="24"/>
      <c r="T109" s="24"/>
      <c r="U109" s="95"/>
      <c r="V109" s="71">
        <f t="shared" si="27"/>
        <v>4.6037925925925937E-3</v>
      </c>
      <c r="W109" s="83">
        <f>V109/V$14</f>
        <v>0.28648295788887856</v>
      </c>
      <c r="X109" s="84">
        <f t="shared" si="28"/>
        <v>0.71351704211112144</v>
      </c>
    </row>
    <row r="110" spans="1:24" hidden="1" outlineLevel="2">
      <c r="A110" s="8" t="s">
        <v>27</v>
      </c>
      <c r="B110" s="39">
        <v>0.05</v>
      </c>
      <c r="C110" s="34">
        <v>0.05</v>
      </c>
      <c r="D110" s="34">
        <v>0.05</v>
      </c>
      <c r="E110" s="34">
        <v>0.04</v>
      </c>
      <c r="F110" s="24">
        <v>0.05</v>
      </c>
      <c r="G110" s="24">
        <v>0.05</v>
      </c>
      <c r="H110" s="34">
        <v>0.03</v>
      </c>
      <c r="I110" s="24">
        <v>0.05</v>
      </c>
      <c r="J110" s="24">
        <v>0.05</v>
      </c>
      <c r="K110" s="34">
        <v>0.05</v>
      </c>
      <c r="L110" s="24">
        <v>5.0000000000000017E-2</v>
      </c>
      <c r="M110" s="24"/>
      <c r="N110" s="24"/>
      <c r="O110" s="34"/>
      <c r="P110" s="24"/>
      <c r="Q110" s="24"/>
      <c r="R110" s="24"/>
      <c r="S110" s="24"/>
      <c r="T110" s="24"/>
      <c r="U110" s="95"/>
      <c r="V110" s="71">
        <f t="shared" si="27"/>
        <v>4.7E-2</v>
      </c>
      <c r="W110" s="83">
        <f>V110/V$15</f>
        <v>1</v>
      </c>
      <c r="X110" s="84">
        <f t="shared" si="28"/>
        <v>0</v>
      </c>
    </row>
    <row r="111" spans="1:24" hidden="1" outlineLevel="2">
      <c r="A111" s="8" t="s">
        <v>28</v>
      </c>
      <c r="B111" s="39">
        <v>0.09</v>
      </c>
      <c r="C111" s="34">
        <v>6.3E-2</v>
      </c>
      <c r="D111" s="34">
        <v>4.4999999999999998E-2</v>
      </c>
      <c r="E111" s="34">
        <v>4.4999999999999998E-2</v>
      </c>
      <c r="F111" s="24">
        <v>4.4999999999999998E-2</v>
      </c>
      <c r="G111" s="24">
        <v>4.4999999999999998E-2</v>
      </c>
      <c r="H111" s="34">
        <v>4.4999999999999998E-2</v>
      </c>
      <c r="I111" s="24">
        <v>4.4999999999999998E-2</v>
      </c>
      <c r="J111" s="24">
        <v>4.4999999999999998E-2</v>
      </c>
      <c r="K111" s="34">
        <v>4.4999999999999998E-2</v>
      </c>
      <c r="L111" s="24">
        <v>4.4999999999999998E-2</v>
      </c>
      <c r="M111" s="24"/>
      <c r="N111" s="24"/>
      <c r="O111" s="34"/>
      <c r="P111" s="24"/>
      <c r="Q111" s="24"/>
      <c r="R111" s="24"/>
      <c r="S111" s="24"/>
      <c r="T111" s="24"/>
      <c r="U111" s="95"/>
      <c r="V111" s="71">
        <f t="shared" si="27"/>
        <v>4.6799999999999994E-2</v>
      </c>
      <c r="W111" s="83">
        <f>V111/V$16</f>
        <v>1</v>
      </c>
      <c r="X111" s="84">
        <f t="shared" si="28"/>
        <v>0</v>
      </c>
    </row>
    <row r="112" spans="1:24" hidden="1" outlineLevel="2">
      <c r="A112" s="8" t="s">
        <v>29</v>
      </c>
      <c r="B112" s="39">
        <v>0.05</v>
      </c>
      <c r="C112" s="34">
        <v>0.04</v>
      </c>
      <c r="D112" s="34">
        <v>1.4E-2</v>
      </c>
      <c r="E112" s="34">
        <v>0.01</v>
      </c>
      <c r="F112" s="24">
        <v>0.03</v>
      </c>
      <c r="G112" s="24">
        <v>6.0000000000000001E-3</v>
      </c>
      <c r="H112" s="34">
        <v>2.9585537918871301E-2</v>
      </c>
      <c r="I112" s="24">
        <v>2.5499999999999998E-2</v>
      </c>
      <c r="J112" s="24">
        <v>0</v>
      </c>
      <c r="K112" s="34">
        <v>2.5000000000000001E-2</v>
      </c>
      <c r="L112" s="24">
        <v>2.0000000000000004E-2</v>
      </c>
      <c r="M112" s="24"/>
      <c r="N112" s="24"/>
      <c r="O112" s="34"/>
      <c r="P112" s="24"/>
      <c r="Q112" s="24"/>
      <c r="R112" s="24"/>
      <c r="S112" s="24"/>
      <c r="T112" s="24"/>
      <c r="U112" s="95"/>
      <c r="V112" s="71">
        <f t="shared" si="27"/>
        <v>2.0008553791887131E-2</v>
      </c>
      <c r="W112" s="83">
        <f>V112/V$17</f>
        <v>0.64543721909313312</v>
      </c>
      <c r="X112" s="84">
        <f t="shared" si="28"/>
        <v>0.35456278090686688</v>
      </c>
    </row>
    <row r="113" spans="1:24" hidden="1" outlineLevel="2">
      <c r="A113" s="8" t="s">
        <v>30</v>
      </c>
      <c r="B113" s="39">
        <v>0.09</v>
      </c>
      <c r="C113" s="34">
        <v>6.3E-2</v>
      </c>
      <c r="D113" s="34">
        <v>0</v>
      </c>
      <c r="E113" s="34">
        <v>1.0800000000000001E-2</v>
      </c>
      <c r="F113" s="24">
        <v>4.4999999999999998E-2</v>
      </c>
      <c r="G113" s="24">
        <v>4.4999999999999998E-2</v>
      </c>
      <c r="H113" s="34">
        <v>4.4999999999999998E-2</v>
      </c>
      <c r="I113" s="24">
        <v>4.4999999999999998E-2</v>
      </c>
      <c r="J113" s="24">
        <v>4.4999999999999998E-2</v>
      </c>
      <c r="K113" s="34">
        <v>3.6999999999999998E-2</v>
      </c>
      <c r="L113" s="24">
        <v>4.4999999999999998E-2</v>
      </c>
      <c r="M113" s="24"/>
      <c r="N113" s="24"/>
      <c r="O113" s="34"/>
      <c r="P113" s="24"/>
      <c r="Q113" s="24"/>
      <c r="R113" s="24"/>
      <c r="S113" s="24"/>
      <c r="T113" s="24"/>
      <c r="U113" s="95"/>
      <c r="V113" s="71">
        <f t="shared" si="27"/>
        <v>3.8079999999999989E-2</v>
      </c>
      <c r="W113" s="83">
        <f>V113/V$18</f>
        <v>1</v>
      </c>
      <c r="X113" s="84">
        <f t="shared" si="28"/>
        <v>0</v>
      </c>
    </row>
    <row r="114" spans="1:24" s="15" customFormat="1" hidden="1" outlineLevel="1">
      <c r="A114" s="13" t="s">
        <v>31</v>
      </c>
      <c r="B114" s="16">
        <f>SUM(B104:B113)</f>
        <v>1</v>
      </c>
      <c r="C114" s="40">
        <f t="shared" ref="C114:G114" si="42">SUM(C104:C113)</f>
        <v>0.41323199999999993</v>
      </c>
      <c r="D114" s="40">
        <f t="shared" si="42"/>
        <v>0.1746934</v>
      </c>
      <c r="E114" s="40">
        <f t="shared" si="42"/>
        <v>0.13819999999999999</v>
      </c>
      <c r="F114" s="40">
        <f t="shared" si="42"/>
        <v>0.23099999999999998</v>
      </c>
      <c r="G114" s="40">
        <f t="shared" si="42"/>
        <v>0.23910499999999996</v>
      </c>
      <c r="H114" s="40">
        <f t="shared" ref="H114:K114" si="43">SUM(H104:H113)</f>
        <v>0.20063712522045862</v>
      </c>
      <c r="I114" s="41">
        <f t="shared" si="43"/>
        <v>0.27350000000000002</v>
      </c>
      <c r="J114" s="40">
        <f t="shared" si="43"/>
        <v>0.19900000000000001</v>
      </c>
      <c r="K114" s="40">
        <f t="shared" si="43"/>
        <v>0.24</v>
      </c>
      <c r="L114" s="40">
        <v>0.21414500000000003</v>
      </c>
      <c r="M114" s="40"/>
      <c r="N114" s="40"/>
      <c r="O114" s="40"/>
      <c r="P114" s="40"/>
      <c r="Q114" s="40"/>
      <c r="R114" s="40"/>
      <c r="S114" s="40"/>
      <c r="T114" s="40"/>
      <c r="U114" s="97"/>
      <c r="V114" s="71">
        <f t="shared" si="27"/>
        <v>0.23235125252204591</v>
      </c>
      <c r="W114" s="83">
        <f>V114/V$19</f>
        <v>0.87409776751346502</v>
      </c>
      <c r="X114" s="84">
        <f t="shared" si="28"/>
        <v>0.12590223248653498</v>
      </c>
    </row>
    <row r="115" spans="1:24" collapsed="1">
      <c r="A115" s="13" t="s">
        <v>32</v>
      </c>
      <c r="B115" s="16">
        <f t="shared" ref="B115:K115" si="44">0.4*B103+0.6*B114</f>
        <v>1</v>
      </c>
      <c r="C115" s="40">
        <f t="shared" si="44"/>
        <v>0.52293919999999994</v>
      </c>
      <c r="D115" s="40">
        <f t="shared" si="44"/>
        <v>0.36731604000000001</v>
      </c>
      <c r="E115" s="40">
        <f t="shared" si="44"/>
        <v>0.30442000000000002</v>
      </c>
      <c r="F115" s="40">
        <f t="shared" si="44"/>
        <v>0.36460000000000004</v>
      </c>
      <c r="G115" s="40">
        <f t="shared" si="44"/>
        <v>0.36946299999999999</v>
      </c>
      <c r="H115" s="40">
        <f t="shared" si="44"/>
        <v>0.32188227513227519</v>
      </c>
      <c r="I115" s="41">
        <f t="shared" si="44"/>
        <v>0.38970000000000005</v>
      </c>
      <c r="J115" s="40">
        <f t="shared" si="44"/>
        <v>0.32940000000000003</v>
      </c>
      <c r="K115" s="40">
        <f t="shared" si="44"/>
        <v>0.37440000000000007</v>
      </c>
      <c r="L115" s="40">
        <v>0.36228700000000003</v>
      </c>
      <c r="M115" s="40"/>
      <c r="N115" s="40"/>
      <c r="O115" s="40"/>
      <c r="P115" s="40"/>
      <c r="Q115" s="40"/>
      <c r="R115" s="40"/>
      <c r="S115" s="40"/>
      <c r="T115" s="40"/>
      <c r="U115" s="97"/>
      <c r="V115" s="75">
        <f t="shared" si="27"/>
        <v>0.37064075151322751</v>
      </c>
      <c r="W115" s="75">
        <f>V115/V$20</f>
        <v>0.94860712619037102</v>
      </c>
      <c r="X115" s="75">
        <f t="shared" si="28"/>
        <v>5.1392873809628981E-2</v>
      </c>
    </row>
    <row r="116" spans="1:24">
      <c r="C116" s="29"/>
      <c r="D116" s="29"/>
      <c r="F116" s="29"/>
      <c r="G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71"/>
      <c r="W116" s="81"/>
      <c r="X116" s="84"/>
    </row>
    <row r="117" spans="1:24">
      <c r="A117" s="5" t="s">
        <v>38</v>
      </c>
      <c r="B117" s="6"/>
      <c r="C117" s="37"/>
      <c r="D117" s="37"/>
      <c r="E117" s="37"/>
      <c r="F117" s="37"/>
      <c r="G117" s="37"/>
      <c r="H117" s="6"/>
      <c r="I117" s="38"/>
      <c r="J117" s="37"/>
      <c r="K117" s="37"/>
      <c r="L117" s="37"/>
      <c r="M117" s="37"/>
      <c r="N117" s="37"/>
      <c r="O117" s="37"/>
      <c r="P117" s="37"/>
      <c r="Q117" s="37"/>
      <c r="R117" s="37"/>
      <c r="S117" s="37"/>
      <c r="T117" s="37"/>
      <c r="U117" s="98"/>
      <c r="V117" s="71"/>
      <c r="W117" s="81"/>
      <c r="X117" s="84"/>
    </row>
    <row r="118" spans="1:24" hidden="1" outlineLevel="2">
      <c r="A118" s="8" t="s">
        <v>16</v>
      </c>
      <c r="B118" s="39">
        <v>0.25</v>
      </c>
      <c r="C118" s="34">
        <v>0.25</v>
      </c>
      <c r="D118" s="34">
        <v>0.25</v>
      </c>
      <c r="E118" s="34">
        <v>0.25</v>
      </c>
      <c r="F118" s="34">
        <v>0.25</v>
      </c>
      <c r="G118" s="24">
        <v>0.25</v>
      </c>
      <c r="H118" s="34">
        <v>0.2</v>
      </c>
      <c r="I118" s="24">
        <v>0.25</v>
      </c>
      <c r="J118" s="24">
        <v>0.25</v>
      </c>
      <c r="K118" s="34">
        <v>0.25</v>
      </c>
      <c r="L118" s="24">
        <v>0.25</v>
      </c>
      <c r="M118" s="24"/>
      <c r="N118" s="24"/>
      <c r="O118" s="34"/>
      <c r="P118" s="24"/>
      <c r="Q118" s="24"/>
      <c r="R118" s="24"/>
      <c r="S118" s="24"/>
      <c r="T118" s="24"/>
      <c r="U118" s="95"/>
      <c r="V118" s="71">
        <f t="shared" si="27"/>
        <v>0.24500000000000002</v>
      </c>
      <c r="W118" s="83">
        <f>V118/V$4</f>
        <v>1</v>
      </c>
      <c r="X118" s="84">
        <f t="shared" si="28"/>
        <v>0</v>
      </c>
    </row>
    <row r="119" spans="1:24" hidden="1" outlineLevel="2">
      <c r="A119" s="8" t="s">
        <v>17</v>
      </c>
      <c r="B119" s="39">
        <v>0.1</v>
      </c>
      <c r="C119" s="34">
        <v>0.05</v>
      </c>
      <c r="D119" s="34">
        <v>6.7000000000000004E-2</v>
      </c>
      <c r="E119" s="34">
        <v>0.05</v>
      </c>
      <c r="F119" s="34">
        <v>0.05</v>
      </c>
      <c r="G119" s="24">
        <v>0.05</v>
      </c>
      <c r="H119" s="34">
        <v>0.05</v>
      </c>
      <c r="I119" s="24">
        <v>0.05</v>
      </c>
      <c r="J119" s="24">
        <v>0.05</v>
      </c>
      <c r="K119" s="34">
        <v>0.05</v>
      </c>
      <c r="L119" s="24">
        <v>5.0000000000000017E-2</v>
      </c>
      <c r="M119" s="24"/>
      <c r="N119" s="24"/>
      <c r="O119" s="34"/>
      <c r="P119" s="24"/>
      <c r="Q119" s="24"/>
      <c r="R119" s="24"/>
      <c r="S119" s="24"/>
      <c r="T119" s="24"/>
      <c r="U119" s="95"/>
      <c r="V119" s="71">
        <f t="shared" si="27"/>
        <v>5.1700000000000003E-2</v>
      </c>
      <c r="W119" s="83">
        <f>V119/V$5</f>
        <v>1</v>
      </c>
      <c r="X119" s="84">
        <f t="shared" si="28"/>
        <v>0</v>
      </c>
    </row>
    <row r="120" spans="1:24" hidden="1" outlineLevel="2">
      <c r="A120" s="8" t="s">
        <v>18</v>
      </c>
      <c r="B120" s="39">
        <v>0.45</v>
      </c>
      <c r="C120" s="34">
        <v>0.33750000000000002</v>
      </c>
      <c r="D120" s="34">
        <v>0.29925000000000002</v>
      </c>
      <c r="E120" s="34">
        <v>0.21375</v>
      </c>
      <c r="F120" s="34">
        <v>0.22500000000000001</v>
      </c>
      <c r="G120" s="24">
        <v>0.22500000000000001</v>
      </c>
      <c r="H120" s="34">
        <v>0.21375</v>
      </c>
      <c r="I120" s="24">
        <v>0.214</v>
      </c>
      <c r="J120" s="24">
        <v>0.22500000000000001</v>
      </c>
      <c r="K120" s="34">
        <v>0.23599999999999999</v>
      </c>
      <c r="L120" s="24">
        <v>0.25650000000000001</v>
      </c>
      <c r="M120" s="24"/>
      <c r="N120" s="24"/>
      <c r="O120" s="34"/>
      <c r="P120" s="24"/>
      <c r="Q120" s="24"/>
      <c r="R120" s="24"/>
      <c r="S120" s="24"/>
      <c r="T120" s="24"/>
      <c r="U120" s="95"/>
      <c r="V120" s="71">
        <f t="shared" si="27"/>
        <v>0.24457500000000004</v>
      </c>
      <c r="W120" s="83">
        <f>V120/V$6</f>
        <v>1</v>
      </c>
      <c r="X120" s="84">
        <f t="shared" si="28"/>
        <v>0</v>
      </c>
    </row>
    <row r="121" spans="1:24" hidden="1" outlineLevel="2">
      <c r="A121" s="8" t="s">
        <v>19</v>
      </c>
      <c r="B121" s="39">
        <v>0.2</v>
      </c>
      <c r="C121" s="34">
        <v>0.05</v>
      </c>
      <c r="D121" s="34">
        <v>0.04</v>
      </c>
      <c r="E121" s="34">
        <v>0.04</v>
      </c>
      <c r="F121" s="34">
        <v>0.04</v>
      </c>
      <c r="G121" s="24">
        <v>0.04</v>
      </c>
      <c r="H121" s="34">
        <v>0.04</v>
      </c>
      <c r="I121" s="24">
        <v>0.05</v>
      </c>
      <c r="J121" s="24">
        <v>0</v>
      </c>
      <c r="K121" s="34">
        <v>0.04</v>
      </c>
      <c r="L121" s="24">
        <v>2.8000000000000011E-2</v>
      </c>
      <c r="M121" s="24"/>
      <c r="N121" s="24"/>
      <c r="O121" s="34"/>
      <c r="P121" s="24"/>
      <c r="Q121" s="24"/>
      <c r="R121" s="24"/>
      <c r="S121" s="24"/>
      <c r="T121" s="24"/>
      <c r="U121" s="95"/>
      <c r="V121" s="71">
        <f t="shared" si="27"/>
        <v>3.6799999999999999E-2</v>
      </c>
      <c r="W121" s="83">
        <f>V121/V$7</f>
        <v>1</v>
      </c>
      <c r="X121" s="84">
        <f t="shared" si="28"/>
        <v>0</v>
      </c>
    </row>
    <row r="122" spans="1:24" s="15" customFormat="1" hidden="1" outlineLevel="1">
      <c r="A122" s="13" t="s">
        <v>20</v>
      </c>
      <c r="B122" s="16">
        <f>SUM(B118:B121)</f>
        <v>1</v>
      </c>
      <c r="C122" s="40">
        <f t="shared" ref="C122:D122" si="45">SUM(C118:C121)</f>
        <v>0.6875</v>
      </c>
      <c r="D122" s="40">
        <f t="shared" si="45"/>
        <v>0.65625</v>
      </c>
      <c r="E122" s="40">
        <f t="shared" ref="E122:G122" si="46">SUM(E118:E121)</f>
        <v>0.55374999999999996</v>
      </c>
      <c r="F122" s="40">
        <f t="shared" si="46"/>
        <v>0.56500000000000006</v>
      </c>
      <c r="G122" s="40">
        <f t="shared" si="46"/>
        <v>0.56500000000000006</v>
      </c>
      <c r="H122" s="40">
        <f t="shared" ref="H122:K122" si="47">SUM(H118:H121)</f>
        <v>0.50375000000000003</v>
      </c>
      <c r="I122" s="41">
        <f t="shared" si="47"/>
        <v>0.56400000000000006</v>
      </c>
      <c r="J122" s="40">
        <f t="shared" si="47"/>
        <v>0.52500000000000002</v>
      </c>
      <c r="K122" s="58">
        <f t="shared" si="47"/>
        <v>0.57600000000000007</v>
      </c>
      <c r="L122" s="40">
        <v>0.58450000000000002</v>
      </c>
      <c r="M122" s="40"/>
      <c r="N122" s="40"/>
      <c r="O122" s="40"/>
      <c r="P122" s="40"/>
      <c r="Q122" s="40"/>
      <c r="R122" s="40"/>
      <c r="S122" s="40"/>
      <c r="T122" s="40"/>
      <c r="U122" s="97"/>
      <c r="V122" s="71">
        <f t="shared" si="27"/>
        <v>0.57807500000000012</v>
      </c>
      <c r="W122" s="83">
        <f>V122/V$8</f>
        <v>1</v>
      </c>
      <c r="X122" s="84">
        <f t="shared" si="28"/>
        <v>0</v>
      </c>
    </row>
    <row r="123" spans="1:24" hidden="1" outlineLevel="2">
      <c r="A123" s="8" t="s">
        <v>21</v>
      </c>
      <c r="B123" s="39">
        <v>0.1</v>
      </c>
      <c r="C123" s="34">
        <v>2.8000000000000001E-2</v>
      </c>
      <c r="D123" s="34">
        <v>1.2749999999999999E-2</v>
      </c>
      <c r="E123" s="34">
        <v>8.0000000000000002E-3</v>
      </c>
      <c r="F123" s="24">
        <v>0.01</v>
      </c>
      <c r="G123" s="24">
        <v>1.1305000000000001E-2</v>
      </c>
      <c r="H123" s="34">
        <v>1.225E-2</v>
      </c>
      <c r="I123" s="24">
        <v>1.0999999999999999E-2</v>
      </c>
      <c r="J123" s="24">
        <v>0.01</v>
      </c>
      <c r="K123" s="34">
        <v>1.2999999999999999E-2</v>
      </c>
      <c r="L123" s="24">
        <v>9.0000000000000011E-3</v>
      </c>
      <c r="M123" s="24"/>
      <c r="N123" s="24"/>
      <c r="O123" s="34"/>
      <c r="P123" s="24"/>
      <c r="Q123" s="24"/>
      <c r="R123" s="24"/>
      <c r="S123" s="24"/>
      <c r="T123" s="24"/>
      <c r="U123" s="95"/>
      <c r="V123" s="71">
        <f t="shared" si="27"/>
        <v>1.25305E-2</v>
      </c>
      <c r="W123" s="83">
        <f>V123/V$9</f>
        <v>1</v>
      </c>
      <c r="X123" s="84">
        <f t="shared" si="28"/>
        <v>0</v>
      </c>
    </row>
    <row r="124" spans="1:24" hidden="1" outlineLevel="2">
      <c r="A124" s="8" t="s">
        <v>22</v>
      </c>
      <c r="B124" s="39">
        <v>0.04</v>
      </c>
      <c r="C124" s="34">
        <v>1.12E-2</v>
      </c>
      <c r="D124" s="34">
        <v>7.3968000000000002E-3</v>
      </c>
      <c r="E124" s="34">
        <v>4.7999999999999996E-3</v>
      </c>
      <c r="F124" s="24">
        <v>0.01</v>
      </c>
      <c r="G124" s="24">
        <v>3.0000000000000001E-3</v>
      </c>
      <c r="H124" s="34">
        <v>4.0000000000000001E-3</v>
      </c>
      <c r="I124" s="24">
        <v>6.0000000000000001E-3</v>
      </c>
      <c r="J124" s="24">
        <v>8.9999999999999993E-3</v>
      </c>
      <c r="K124" s="34">
        <v>6.0000000000000001E-3</v>
      </c>
      <c r="L124" s="24">
        <v>9.1500000000000001E-3</v>
      </c>
      <c r="M124" s="24"/>
      <c r="N124" s="24"/>
      <c r="O124" s="34"/>
      <c r="P124" s="24"/>
      <c r="Q124" s="24"/>
      <c r="R124" s="24"/>
      <c r="S124" s="24"/>
      <c r="T124" s="24"/>
      <c r="U124" s="95"/>
      <c r="V124" s="71">
        <f t="shared" si="27"/>
        <v>7.0546799999999989E-3</v>
      </c>
      <c r="W124" s="83">
        <f>V124/V$10</f>
        <v>1</v>
      </c>
      <c r="X124" s="84">
        <f t="shared" si="28"/>
        <v>0</v>
      </c>
    </row>
    <row r="125" spans="1:24" hidden="1" outlineLevel="2">
      <c r="A125" s="8" t="s">
        <v>23</v>
      </c>
      <c r="B125" s="39">
        <v>0.1</v>
      </c>
      <c r="C125" s="34">
        <v>2.8000000000000001E-2</v>
      </c>
      <c r="D125" s="34">
        <v>7.6499999999999997E-3</v>
      </c>
      <c r="E125" s="34">
        <v>1.2E-2</v>
      </c>
      <c r="F125" s="24">
        <v>8.0000000000000002E-3</v>
      </c>
      <c r="G125" s="24">
        <v>9.4999999999999998E-3</v>
      </c>
      <c r="H125" s="34">
        <v>7.4999999999999997E-3</v>
      </c>
      <c r="I125" s="24">
        <v>0.01</v>
      </c>
      <c r="J125" s="24">
        <v>0.01</v>
      </c>
      <c r="K125" s="34">
        <v>0.01</v>
      </c>
      <c r="L125" s="24">
        <v>1.6875E-3</v>
      </c>
      <c r="M125" s="24"/>
      <c r="N125" s="24"/>
      <c r="O125" s="34"/>
      <c r="P125" s="24"/>
      <c r="Q125" s="24"/>
      <c r="R125" s="24"/>
      <c r="S125" s="24"/>
      <c r="T125" s="24"/>
      <c r="U125" s="95"/>
      <c r="V125" s="71">
        <f t="shared" si="27"/>
        <v>1.0433749999999997E-2</v>
      </c>
      <c r="W125" s="83">
        <f>V125/V$11</f>
        <v>0.94916988856038187</v>
      </c>
      <c r="X125" s="84">
        <f t="shared" si="28"/>
        <v>5.0830111439618131E-2</v>
      </c>
    </row>
    <row r="126" spans="1:24" hidden="1" outlineLevel="2">
      <c r="A126" s="8" t="s">
        <v>24</v>
      </c>
      <c r="B126" s="39">
        <v>0.24</v>
      </c>
      <c r="C126" s="34">
        <v>8.0640000000000003E-2</v>
      </c>
      <c r="D126" s="34">
        <v>1.76358E-2</v>
      </c>
      <c r="E126" s="34">
        <v>5.0000000000000001E-3</v>
      </c>
      <c r="F126" s="24">
        <v>1.4999999999999999E-2</v>
      </c>
      <c r="G126" s="24">
        <v>1.6199999999999999E-2</v>
      </c>
      <c r="H126" s="34">
        <v>2.4E-2</v>
      </c>
      <c r="I126" s="24">
        <v>5.04E-2</v>
      </c>
      <c r="J126" s="24">
        <v>1.2E-2</v>
      </c>
      <c r="K126" s="34">
        <v>1.1350000000000001E-2</v>
      </c>
      <c r="L126" s="24">
        <v>4.3999999999999994E-3</v>
      </c>
      <c r="M126" s="24"/>
      <c r="N126" s="24"/>
      <c r="O126" s="34"/>
      <c r="P126" s="24"/>
      <c r="Q126" s="24"/>
      <c r="R126" s="24"/>
      <c r="S126" s="24"/>
      <c r="T126" s="24"/>
      <c r="U126" s="95"/>
      <c r="V126" s="71">
        <f t="shared" si="27"/>
        <v>2.3662579999999999E-2</v>
      </c>
      <c r="W126" s="83">
        <f>V126/V$12</f>
        <v>0.56137434889099125</v>
      </c>
      <c r="X126" s="84">
        <f t="shared" si="28"/>
        <v>0.43862565110900875</v>
      </c>
    </row>
    <row r="127" spans="1:24" hidden="1" outlineLevel="2">
      <c r="A127" s="8" t="s">
        <v>25</v>
      </c>
      <c r="B127" s="39">
        <v>0.1</v>
      </c>
      <c r="C127" s="34">
        <v>1.512E-2</v>
      </c>
      <c r="D127" s="34">
        <v>1.5E-3</v>
      </c>
      <c r="E127" s="34">
        <v>3.0000000000000001E-3</v>
      </c>
      <c r="F127" s="24">
        <v>6.0000000000000001E-3</v>
      </c>
      <c r="G127" s="24">
        <v>6.0000000000000001E-3</v>
      </c>
      <c r="H127" s="34">
        <v>1.56084656084656E-3</v>
      </c>
      <c r="I127" s="24">
        <v>9.4000000000000004E-3</v>
      </c>
      <c r="J127" s="24">
        <v>2.5000000000000001E-3</v>
      </c>
      <c r="K127" s="34">
        <v>6.8999999999999999E-3</v>
      </c>
      <c r="L127" s="24">
        <v>3.6800000000000005E-3</v>
      </c>
      <c r="M127" s="24"/>
      <c r="N127" s="24"/>
      <c r="O127" s="34"/>
      <c r="P127" s="24"/>
      <c r="Q127" s="24"/>
      <c r="R127" s="24"/>
      <c r="S127" s="24"/>
      <c r="T127" s="24"/>
      <c r="U127" s="95"/>
      <c r="V127" s="71">
        <f t="shared" si="27"/>
        <v>5.566084656084656E-3</v>
      </c>
      <c r="W127" s="83">
        <f>V127/V$13</f>
        <v>0.39365498469427174</v>
      </c>
      <c r="X127" s="84">
        <f t="shared" si="28"/>
        <v>0.60634501530572826</v>
      </c>
    </row>
    <row r="128" spans="1:24" hidden="1" outlineLevel="2">
      <c r="A128" s="8" t="s">
        <v>26</v>
      </c>
      <c r="B128" s="39">
        <v>0.14000000000000001</v>
      </c>
      <c r="C128" s="34">
        <v>1.4112E-2</v>
      </c>
      <c r="D128" s="34">
        <v>2.0999999999999999E-3</v>
      </c>
      <c r="E128" s="34">
        <v>3.0000000000000001E-3</v>
      </c>
      <c r="F128" s="24">
        <v>0.01</v>
      </c>
      <c r="G128" s="24">
        <v>3.5999999999999999E-3</v>
      </c>
      <c r="H128" s="34">
        <v>2.1851851851851902E-3</v>
      </c>
      <c r="I128" s="24">
        <v>2.5000000000000001E-3</v>
      </c>
      <c r="J128" s="24">
        <v>3.5000000000000001E-3</v>
      </c>
      <c r="K128" s="34">
        <v>2.0999999999999999E-3</v>
      </c>
      <c r="L128" s="24">
        <v>6.4000000000000003E-3</v>
      </c>
      <c r="M128" s="24"/>
      <c r="N128" s="24"/>
      <c r="O128" s="34"/>
      <c r="P128" s="24"/>
      <c r="Q128" s="24"/>
      <c r="R128" s="24"/>
      <c r="S128" s="24"/>
      <c r="T128" s="24"/>
      <c r="U128" s="95"/>
      <c r="V128" s="71">
        <f t="shared" si="27"/>
        <v>4.9497185185185203E-3</v>
      </c>
      <c r="W128" s="83">
        <f>V128/V$14</f>
        <v>0.30800909758273914</v>
      </c>
      <c r="X128" s="84">
        <f t="shared" si="28"/>
        <v>0.6919909024172608</v>
      </c>
    </row>
    <row r="129" spans="1:24" hidden="1" outlineLevel="2">
      <c r="A129" s="8" t="s">
        <v>27</v>
      </c>
      <c r="B129" s="39">
        <v>0.05</v>
      </c>
      <c r="C129" s="34">
        <v>0.05</v>
      </c>
      <c r="D129" s="34">
        <v>0.05</v>
      </c>
      <c r="E129" s="34">
        <v>0.04</v>
      </c>
      <c r="F129" s="24">
        <v>0.05</v>
      </c>
      <c r="G129" s="24">
        <v>0.05</v>
      </c>
      <c r="H129" s="34">
        <v>0.03</v>
      </c>
      <c r="I129" s="24">
        <v>0.05</v>
      </c>
      <c r="J129" s="24">
        <v>2.9000000000000001E-2</v>
      </c>
      <c r="K129" s="34">
        <v>0.05</v>
      </c>
      <c r="L129" s="24">
        <v>5.0000000000000017E-2</v>
      </c>
      <c r="M129" s="24"/>
      <c r="N129" s="24"/>
      <c r="O129" s="34"/>
      <c r="P129" s="24"/>
      <c r="Q129" s="24"/>
      <c r="R129" s="24"/>
      <c r="S129" s="24"/>
      <c r="T129" s="24"/>
      <c r="U129" s="95"/>
      <c r="V129" s="71">
        <f t="shared" si="27"/>
        <v>4.4900000000000009E-2</v>
      </c>
      <c r="W129" s="83">
        <f>V129/V$15</f>
        <v>0.95531914893617043</v>
      </c>
      <c r="X129" s="84">
        <f t="shared" si="28"/>
        <v>4.4680851063829574E-2</v>
      </c>
    </row>
    <row r="130" spans="1:24" hidden="1" outlineLevel="2">
      <c r="A130" s="8" t="s">
        <v>28</v>
      </c>
      <c r="B130" s="39">
        <v>0.09</v>
      </c>
      <c r="C130" s="34">
        <v>6.3E-2</v>
      </c>
      <c r="D130" s="34">
        <v>4.4999999999999998E-2</v>
      </c>
      <c r="E130" s="34">
        <v>4.4999999999999998E-2</v>
      </c>
      <c r="F130" s="24">
        <v>4.4999999999999998E-2</v>
      </c>
      <c r="G130" s="24">
        <v>4.4999999999999998E-2</v>
      </c>
      <c r="H130" s="34">
        <v>4.4999999999999998E-2</v>
      </c>
      <c r="I130" s="24">
        <v>4.4999999999999998E-2</v>
      </c>
      <c r="J130" s="24">
        <v>4.4999999999999998E-2</v>
      </c>
      <c r="K130" s="34">
        <v>4.4999999999999998E-2</v>
      </c>
      <c r="L130" s="24">
        <v>4.4999999999999998E-2</v>
      </c>
      <c r="M130" s="24"/>
      <c r="N130" s="24"/>
      <c r="O130" s="34"/>
      <c r="P130" s="24"/>
      <c r="Q130" s="24"/>
      <c r="R130" s="24"/>
      <c r="S130" s="24"/>
      <c r="T130" s="24"/>
      <c r="U130" s="95"/>
      <c r="V130" s="71">
        <f t="shared" si="27"/>
        <v>4.6799999999999994E-2</v>
      </c>
      <c r="W130" s="83">
        <f>V130/V$16</f>
        <v>1</v>
      </c>
      <c r="X130" s="84">
        <f t="shared" si="28"/>
        <v>0</v>
      </c>
    </row>
    <row r="131" spans="1:24" hidden="1" outlineLevel="2">
      <c r="A131" s="8" t="s">
        <v>29</v>
      </c>
      <c r="B131" s="39">
        <v>0.05</v>
      </c>
      <c r="C131" s="34">
        <v>3.2000000000000001E-2</v>
      </c>
      <c r="D131" s="34">
        <v>1.8319999999999999E-2</v>
      </c>
      <c r="E131" s="34">
        <v>1.4E-2</v>
      </c>
      <c r="F131" s="24">
        <v>0.03</v>
      </c>
      <c r="G131" s="24">
        <v>0.01</v>
      </c>
      <c r="H131" s="34">
        <v>3.02028218694885E-2</v>
      </c>
      <c r="I131" s="24">
        <v>2.4E-2</v>
      </c>
      <c r="J131" s="24">
        <v>0</v>
      </c>
      <c r="K131" s="34">
        <v>1.0999999999999999E-2</v>
      </c>
      <c r="L131" s="24">
        <v>7.5000000000000006E-3</v>
      </c>
      <c r="M131" s="24"/>
      <c r="N131" s="24"/>
      <c r="O131" s="34"/>
      <c r="P131" s="24"/>
      <c r="Q131" s="24"/>
      <c r="R131" s="24"/>
      <c r="S131" s="24"/>
      <c r="T131" s="24"/>
      <c r="U131" s="95"/>
      <c r="V131" s="71">
        <f t="shared" si="27"/>
        <v>1.7702282186948852E-2</v>
      </c>
      <c r="W131" s="83">
        <f>V131/V$17</f>
        <v>0.57104136086931767</v>
      </c>
      <c r="X131" s="84">
        <f t="shared" si="28"/>
        <v>0.42895863913068233</v>
      </c>
    </row>
    <row r="132" spans="1:24" hidden="1" outlineLevel="2">
      <c r="A132" s="8" t="s">
        <v>30</v>
      </c>
      <c r="B132" s="39">
        <v>0.09</v>
      </c>
      <c r="C132" s="34">
        <v>6.3E-2</v>
      </c>
      <c r="D132" s="34">
        <v>0</v>
      </c>
      <c r="E132" s="34">
        <v>1.0800000000000001E-2</v>
      </c>
      <c r="F132" s="24">
        <v>4.4999999999999998E-2</v>
      </c>
      <c r="G132" s="24">
        <v>4.4999999999999998E-2</v>
      </c>
      <c r="H132" s="34">
        <v>4.4999999999999998E-2</v>
      </c>
      <c r="I132" s="24">
        <v>4.4999999999999998E-2</v>
      </c>
      <c r="J132" s="24">
        <v>4.4999999999999998E-2</v>
      </c>
      <c r="K132" s="34">
        <v>3.6999999999999998E-2</v>
      </c>
      <c r="L132" s="24">
        <v>4.4999999999999998E-2</v>
      </c>
      <c r="M132" s="24"/>
      <c r="N132" s="24"/>
      <c r="O132" s="34"/>
      <c r="P132" s="24"/>
      <c r="Q132" s="24"/>
      <c r="R132" s="24"/>
      <c r="S132" s="24"/>
      <c r="T132" s="24"/>
      <c r="U132" s="95"/>
      <c r="V132" s="71">
        <f t="shared" si="27"/>
        <v>3.8079999999999989E-2</v>
      </c>
      <c r="W132" s="83">
        <f>V132/V$18</f>
        <v>1</v>
      </c>
      <c r="X132" s="84">
        <f t="shared" si="28"/>
        <v>0</v>
      </c>
    </row>
    <row r="133" spans="1:24" s="15" customFormat="1" hidden="1" outlineLevel="1">
      <c r="A133" s="13" t="s">
        <v>31</v>
      </c>
      <c r="B133" s="16">
        <f>SUM(B123:B132)</f>
        <v>1</v>
      </c>
      <c r="C133" s="40">
        <f t="shared" ref="C133:G133" si="48">SUM(C123:C132)</f>
        <v>0.38507200000000003</v>
      </c>
      <c r="D133" s="40">
        <f t="shared" si="48"/>
        <v>0.16235260000000001</v>
      </c>
      <c r="E133" s="40">
        <f t="shared" si="48"/>
        <v>0.14560000000000001</v>
      </c>
      <c r="F133" s="40">
        <f t="shared" si="48"/>
        <v>0.22899999999999998</v>
      </c>
      <c r="G133" s="40">
        <f t="shared" si="48"/>
        <v>0.19960499999999998</v>
      </c>
      <c r="H133" s="40">
        <f t="shared" ref="H133:K133" si="49">SUM(H123:H132)</f>
        <v>0.20169885361552026</v>
      </c>
      <c r="I133" s="41">
        <f t="shared" si="49"/>
        <v>0.25330000000000003</v>
      </c>
      <c r="J133" s="40">
        <f t="shared" si="49"/>
        <v>0.16599999999999998</v>
      </c>
      <c r="K133" s="40">
        <f t="shared" si="49"/>
        <v>0.19234999999999999</v>
      </c>
      <c r="L133" s="40">
        <v>0.18540000000000001</v>
      </c>
      <c r="M133" s="40"/>
      <c r="N133" s="40"/>
      <c r="O133" s="40"/>
      <c r="P133" s="40"/>
      <c r="Q133" s="40"/>
      <c r="R133" s="40"/>
      <c r="S133" s="40"/>
      <c r="T133" s="40"/>
      <c r="U133" s="97"/>
      <c r="V133" s="71">
        <f t="shared" ref="V133:V196" si="50">AVERAGE(C133:U133)</f>
        <v>0.21203784536155199</v>
      </c>
      <c r="W133" s="83">
        <f>V133/V$19</f>
        <v>0.79767939809712174</v>
      </c>
      <c r="X133" s="84">
        <f t="shared" ref="X133:X196" si="51">1-W133</f>
        <v>0.20232060190287826</v>
      </c>
    </row>
    <row r="134" spans="1:24" collapsed="1">
      <c r="A134" s="13" t="s">
        <v>32</v>
      </c>
      <c r="B134" s="16">
        <f t="shared" ref="B134:K134" si="52">0.4*B122+0.6*B133</f>
        <v>1</v>
      </c>
      <c r="C134" s="40">
        <f t="shared" si="52"/>
        <v>0.50604320000000003</v>
      </c>
      <c r="D134" s="40">
        <f t="shared" si="52"/>
        <v>0.35991156000000002</v>
      </c>
      <c r="E134" s="40">
        <f t="shared" si="52"/>
        <v>0.30886000000000002</v>
      </c>
      <c r="F134" s="40">
        <f t="shared" si="52"/>
        <v>0.36340000000000006</v>
      </c>
      <c r="G134" s="40">
        <f t="shared" si="52"/>
        <v>0.34576300000000004</v>
      </c>
      <c r="H134" s="40">
        <f t="shared" si="52"/>
        <v>0.32251931216931218</v>
      </c>
      <c r="I134" s="41">
        <f t="shared" si="52"/>
        <v>0.37758000000000003</v>
      </c>
      <c r="J134" s="40">
        <f t="shared" si="52"/>
        <v>0.30959999999999999</v>
      </c>
      <c r="K134" s="40">
        <f t="shared" si="52"/>
        <v>0.34581000000000006</v>
      </c>
      <c r="L134" s="40">
        <v>0.35044000000000008</v>
      </c>
      <c r="M134" s="40"/>
      <c r="N134" s="40"/>
      <c r="O134" s="40"/>
      <c r="P134" s="40"/>
      <c r="Q134" s="40"/>
      <c r="R134" s="40"/>
      <c r="S134" s="40"/>
      <c r="T134" s="40"/>
      <c r="U134" s="97"/>
      <c r="V134" s="75">
        <f t="shared" si="50"/>
        <v>0.35899270721693127</v>
      </c>
      <c r="W134" s="75">
        <f>V134/V$20</f>
        <v>0.91879546144348101</v>
      </c>
      <c r="X134" s="75">
        <f t="shared" si="51"/>
        <v>8.120453855651899E-2</v>
      </c>
    </row>
    <row r="135" spans="1:24">
      <c r="C135" s="29"/>
      <c r="D135" s="29"/>
      <c r="F135" s="29"/>
      <c r="G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71"/>
      <c r="W135" s="81"/>
      <c r="X135" s="84"/>
    </row>
    <row r="136" spans="1:24">
      <c r="A136" s="5" t="s">
        <v>39</v>
      </c>
      <c r="B136" s="6"/>
      <c r="C136" s="37"/>
      <c r="D136" s="37"/>
      <c r="E136" s="37"/>
      <c r="F136" s="6"/>
      <c r="G136" s="37"/>
      <c r="H136" s="6"/>
      <c r="I136" s="38"/>
      <c r="J136" s="37"/>
      <c r="K136" s="37"/>
      <c r="L136" s="37"/>
      <c r="M136" s="37"/>
      <c r="N136" s="37"/>
      <c r="O136" s="37"/>
      <c r="P136" s="37"/>
      <c r="Q136" s="37"/>
      <c r="R136" s="37"/>
      <c r="S136" s="37"/>
      <c r="T136" s="37"/>
      <c r="U136" s="98"/>
      <c r="V136" s="71"/>
      <c r="W136" s="81"/>
      <c r="X136" s="84"/>
    </row>
    <row r="137" spans="1:24" hidden="1" outlineLevel="2">
      <c r="A137" s="8" t="s">
        <v>16</v>
      </c>
      <c r="B137" s="39">
        <v>0.25</v>
      </c>
      <c r="C137" s="34">
        <v>0.25</v>
      </c>
      <c r="D137" s="34">
        <v>0.25</v>
      </c>
      <c r="E137" s="34">
        <v>0.25</v>
      </c>
      <c r="F137" s="34">
        <v>0.25</v>
      </c>
      <c r="G137" s="24">
        <v>0.25</v>
      </c>
      <c r="H137" s="34">
        <v>0.2</v>
      </c>
      <c r="I137" s="46">
        <v>0.25</v>
      </c>
      <c r="J137" s="24"/>
      <c r="K137" s="34">
        <v>0.25</v>
      </c>
      <c r="L137" s="24">
        <v>0.25</v>
      </c>
      <c r="M137" s="24"/>
      <c r="N137" s="24"/>
      <c r="O137" s="34"/>
      <c r="P137" s="24"/>
      <c r="Q137" s="24"/>
      <c r="R137" s="24"/>
      <c r="S137" s="24"/>
      <c r="T137" s="24"/>
      <c r="U137" s="95"/>
      <c r="V137" s="71">
        <f t="shared" si="50"/>
        <v>0.24444444444444446</v>
      </c>
      <c r="W137" s="83">
        <f>V137/V$4</f>
        <v>0.99773242630385484</v>
      </c>
      <c r="X137" s="84">
        <f t="shared" si="51"/>
        <v>2.2675736961451642E-3</v>
      </c>
    </row>
    <row r="138" spans="1:24" hidden="1" outlineLevel="2">
      <c r="A138" s="8" t="s">
        <v>17</v>
      </c>
      <c r="B138" s="39">
        <v>0.1</v>
      </c>
      <c r="C138" s="34">
        <v>0.05</v>
      </c>
      <c r="D138" s="34">
        <v>6.7000000000000004E-2</v>
      </c>
      <c r="E138" s="34">
        <v>0.05</v>
      </c>
      <c r="F138" s="34">
        <v>0.03</v>
      </c>
      <c r="G138" s="24">
        <v>0.05</v>
      </c>
      <c r="H138" s="34">
        <v>0.05</v>
      </c>
      <c r="I138" s="46">
        <v>0.05</v>
      </c>
      <c r="J138" s="24"/>
      <c r="K138" s="34">
        <v>0.05</v>
      </c>
      <c r="L138" s="24">
        <v>5.0000000000000017E-2</v>
      </c>
      <c r="M138" s="24"/>
      <c r="N138" s="24"/>
      <c r="O138" s="34"/>
      <c r="P138" s="24"/>
      <c r="Q138" s="24"/>
      <c r="R138" s="24"/>
      <c r="S138" s="24"/>
      <c r="T138" s="24"/>
      <c r="U138" s="95"/>
      <c r="V138" s="71">
        <f t="shared" si="50"/>
        <v>4.9666666666666665E-2</v>
      </c>
      <c r="W138" s="83">
        <f>V138/V$5</f>
        <v>0.96067053513862011</v>
      </c>
      <c r="X138" s="84">
        <f t="shared" si="51"/>
        <v>3.9329464861379893E-2</v>
      </c>
    </row>
    <row r="139" spans="1:24" hidden="1" outlineLevel="2">
      <c r="A139" s="8" t="s">
        <v>18</v>
      </c>
      <c r="B139" s="39">
        <v>0.45</v>
      </c>
      <c r="C139" s="34">
        <v>0.33750000000000002</v>
      </c>
      <c r="D139" s="34">
        <v>0.29925000000000002</v>
      </c>
      <c r="E139" s="34">
        <v>0.21375</v>
      </c>
      <c r="F139" s="34">
        <v>0.185</v>
      </c>
      <c r="G139" s="24">
        <v>0.22500000000000001</v>
      </c>
      <c r="H139" s="34">
        <v>0.21375</v>
      </c>
      <c r="I139" s="46">
        <v>0.214</v>
      </c>
      <c r="J139" s="24"/>
      <c r="K139" s="34">
        <v>0.23599999999999999</v>
      </c>
      <c r="L139" s="24">
        <v>0.25650000000000001</v>
      </c>
      <c r="M139" s="24"/>
      <c r="N139" s="24"/>
      <c r="O139" s="34"/>
      <c r="P139" s="24"/>
      <c r="Q139" s="24"/>
      <c r="R139" s="24"/>
      <c r="S139" s="24"/>
      <c r="T139" s="24"/>
      <c r="U139" s="95"/>
      <c r="V139" s="71">
        <f t="shared" si="50"/>
        <v>0.24230555555555558</v>
      </c>
      <c r="W139" s="83">
        <f>V139/V$6</f>
        <v>0.99072086499256073</v>
      </c>
      <c r="X139" s="84">
        <f t="shared" si="51"/>
        <v>9.2791350074392653E-3</v>
      </c>
    </row>
    <row r="140" spans="1:24" hidden="1" outlineLevel="2">
      <c r="A140" s="8" t="s">
        <v>19</v>
      </c>
      <c r="B140" s="39">
        <v>0.2</v>
      </c>
      <c r="C140" s="34">
        <v>0.05</v>
      </c>
      <c r="D140" s="34">
        <v>0.04</v>
      </c>
      <c r="E140" s="34">
        <v>0.04</v>
      </c>
      <c r="F140" s="34">
        <v>0.04</v>
      </c>
      <c r="G140" s="24">
        <v>0.04</v>
      </c>
      <c r="H140" s="34">
        <v>0.04</v>
      </c>
      <c r="I140" s="46">
        <v>0.05</v>
      </c>
      <c r="J140" s="24"/>
      <c r="K140" s="34">
        <v>0.04</v>
      </c>
      <c r="L140" s="24">
        <v>2.8000000000000011E-2</v>
      </c>
      <c r="M140" s="24"/>
      <c r="N140" s="24"/>
      <c r="O140" s="34"/>
      <c r="P140" s="24"/>
      <c r="Q140" s="24"/>
      <c r="R140" s="24"/>
      <c r="S140" s="24"/>
      <c r="T140" s="24"/>
      <c r="U140" s="95"/>
      <c r="V140" s="71">
        <f t="shared" si="50"/>
        <v>4.0888888888888891E-2</v>
      </c>
      <c r="W140" s="83">
        <f>V140/V$7</f>
        <v>1.1111111111111112</v>
      </c>
      <c r="X140" s="84">
        <f t="shared" si="51"/>
        <v>-0.11111111111111116</v>
      </c>
    </row>
    <row r="141" spans="1:24" s="15" customFormat="1" hidden="1" outlineLevel="1">
      <c r="A141" s="13" t="s">
        <v>20</v>
      </c>
      <c r="B141" s="16">
        <f>SUM(B137:B140)</f>
        <v>1</v>
      </c>
      <c r="C141" s="40">
        <f t="shared" ref="C141:D141" si="53">SUM(C137:C140)</f>
        <v>0.6875</v>
      </c>
      <c r="D141" s="40">
        <f t="shared" si="53"/>
        <v>0.65625</v>
      </c>
      <c r="E141" s="40">
        <f t="shared" ref="E141:F141" si="54">SUM(E137:E140)</f>
        <v>0.55374999999999996</v>
      </c>
      <c r="F141" s="40">
        <f t="shared" si="54"/>
        <v>0.505</v>
      </c>
      <c r="G141" s="40">
        <f t="shared" ref="G141" si="55">SUM(G137:G140)</f>
        <v>0.56500000000000006</v>
      </c>
      <c r="H141" s="40">
        <f t="shared" ref="H141:I141" si="56">SUM(H137:H140)</f>
        <v>0.50375000000000003</v>
      </c>
      <c r="I141" s="41">
        <f t="shared" si="56"/>
        <v>0.56400000000000006</v>
      </c>
      <c r="J141" s="40"/>
      <c r="K141" s="58">
        <f t="shared" ref="K141" si="57">SUM(K137:K140)</f>
        <v>0.57600000000000007</v>
      </c>
      <c r="L141" s="40">
        <v>0.58450000000000002</v>
      </c>
      <c r="M141" s="40"/>
      <c r="N141" s="40"/>
      <c r="O141" s="40"/>
      <c r="P141" s="40"/>
      <c r="Q141" s="40"/>
      <c r="R141" s="40"/>
      <c r="S141" s="40"/>
      <c r="T141" s="40"/>
      <c r="U141" s="97"/>
      <c r="V141" s="71">
        <f t="shared" si="50"/>
        <v>0.57730555555555563</v>
      </c>
      <c r="W141" s="83">
        <f>V141/V$8</f>
        <v>0.99866895395157296</v>
      </c>
      <c r="X141" s="84">
        <f t="shared" si="51"/>
        <v>1.3310460484270425E-3</v>
      </c>
    </row>
    <row r="142" spans="1:24" hidden="1" outlineLevel="2">
      <c r="A142" s="8" t="s">
        <v>21</v>
      </c>
      <c r="B142" s="39">
        <v>0.1</v>
      </c>
      <c r="C142" s="34">
        <v>1.6799999999999999E-2</v>
      </c>
      <c r="D142" s="34">
        <v>5.1000000000000004E-3</v>
      </c>
      <c r="E142" s="34">
        <v>4.0000000000000001E-3</v>
      </c>
      <c r="F142" s="24">
        <v>6.0000000000000001E-3</v>
      </c>
      <c r="G142" s="24">
        <v>2.9750000000000002E-3</v>
      </c>
      <c r="H142" s="34">
        <v>3.0625000000000001E-3</v>
      </c>
      <c r="I142" s="46">
        <v>8.8000000000000005E-3</v>
      </c>
      <c r="J142" s="24"/>
      <c r="K142" s="34">
        <v>2.5000000000000001E-3</v>
      </c>
      <c r="L142" s="24">
        <v>2.2500000000000003E-3</v>
      </c>
      <c r="M142" s="24"/>
      <c r="N142" s="24"/>
      <c r="O142" s="34"/>
      <c r="P142" s="24"/>
      <c r="Q142" s="24"/>
      <c r="R142" s="24"/>
      <c r="S142" s="24"/>
      <c r="T142" s="24"/>
      <c r="U142" s="95"/>
      <c r="V142" s="71">
        <f t="shared" si="50"/>
        <v>5.7208333333333338E-3</v>
      </c>
      <c r="W142" s="83">
        <f>V142/V$9</f>
        <v>0.45655267813202455</v>
      </c>
      <c r="X142" s="84">
        <f t="shared" si="51"/>
        <v>0.5434473218679754</v>
      </c>
    </row>
    <row r="143" spans="1:24" hidden="1" outlineLevel="2">
      <c r="A143" s="8" t="s">
        <v>22</v>
      </c>
      <c r="B143" s="39">
        <v>0.04</v>
      </c>
      <c r="C143" s="34">
        <v>6.7200000000000003E-3</v>
      </c>
      <c r="D143" s="34">
        <v>1.4472E-3</v>
      </c>
      <c r="E143" s="34">
        <v>2E-3</v>
      </c>
      <c r="F143" s="24">
        <v>6.0000000000000001E-3</v>
      </c>
      <c r="G143" s="24">
        <v>1E-3</v>
      </c>
      <c r="H143" s="34">
        <v>1E-3</v>
      </c>
      <c r="I143" s="46">
        <v>1.5E-3</v>
      </c>
      <c r="J143" s="24"/>
      <c r="K143" s="34">
        <v>1.1000000000000001E-3</v>
      </c>
      <c r="L143" s="24">
        <v>1.9E-3</v>
      </c>
      <c r="M143" s="24"/>
      <c r="N143" s="24"/>
      <c r="O143" s="34"/>
      <c r="P143" s="24"/>
      <c r="Q143" s="24"/>
      <c r="R143" s="24"/>
      <c r="S143" s="24"/>
      <c r="T143" s="24"/>
      <c r="U143" s="95"/>
      <c r="V143" s="71">
        <f t="shared" si="50"/>
        <v>2.5185777777777781E-3</v>
      </c>
      <c r="W143" s="83">
        <f>V143/V$10</f>
        <v>0.35700808226280689</v>
      </c>
      <c r="X143" s="84">
        <f t="shared" si="51"/>
        <v>0.64299191773719311</v>
      </c>
    </row>
    <row r="144" spans="1:24" hidden="1" outlineLevel="2">
      <c r="A144" s="8" t="s">
        <v>23</v>
      </c>
      <c r="B144" s="39">
        <v>0.1</v>
      </c>
      <c r="C144" s="34">
        <v>1.6799999999999999E-2</v>
      </c>
      <c r="D144" s="34">
        <v>1.9124999999999999E-3</v>
      </c>
      <c r="E144" s="34">
        <v>4.0000000000000001E-3</v>
      </c>
      <c r="F144" s="24">
        <v>6.0000000000000001E-3</v>
      </c>
      <c r="G144" s="24">
        <v>2.5000000000000001E-3</v>
      </c>
      <c r="H144" s="34">
        <v>1.8749999999999999E-3</v>
      </c>
      <c r="I144" s="46">
        <v>2.5000000000000001E-3</v>
      </c>
      <c r="J144" s="24"/>
      <c r="K144" s="34">
        <v>2.5000000000000001E-3</v>
      </c>
      <c r="L144" s="24">
        <v>1.7250000000000002E-3</v>
      </c>
      <c r="M144" s="24"/>
      <c r="N144" s="24"/>
      <c r="O144" s="34"/>
      <c r="P144" s="24"/>
      <c r="Q144" s="24"/>
      <c r="R144" s="24"/>
      <c r="S144" s="24"/>
      <c r="T144" s="24"/>
      <c r="U144" s="95"/>
      <c r="V144" s="71">
        <f t="shared" si="50"/>
        <v>4.4236111111111108E-3</v>
      </c>
      <c r="W144" s="83">
        <f>V144/V$11</f>
        <v>0.40242084249361942</v>
      </c>
      <c r="X144" s="84">
        <f t="shared" si="51"/>
        <v>0.59757915750638058</v>
      </c>
    </row>
    <row r="145" spans="1:24" hidden="1" outlineLevel="2">
      <c r="A145" s="8" t="s">
        <v>24</v>
      </c>
      <c r="B145" s="39">
        <v>0.24</v>
      </c>
      <c r="C145" s="34">
        <v>7.2576000000000002E-2</v>
      </c>
      <c r="D145" s="34">
        <v>1.5872219999999999E-2</v>
      </c>
      <c r="E145" s="34">
        <v>4.7999999999999996E-3</v>
      </c>
      <c r="F145" s="24">
        <v>1.0999999999999999E-2</v>
      </c>
      <c r="G145" s="24">
        <v>1.6199999999999999E-2</v>
      </c>
      <c r="H145" s="34">
        <v>3.0000000000000001E-3</v>
      </c>
      <c r="I145" s="46">
        <v>2.8500000000000001E-2</v>
      </c>
      <c r="J145" s="24"/>
      <c r="K145" s="34">
        <v>9.6002083333333339E-3</v>
      </c>
      <c r="L145" s="24">
        <v>3.2999999999999995E-3</v>
      </c>
      <c r="M145" s="24"/>
      <c r="N145" s="24"/>
      <c r="O145" s="34"/>
      <c r="P145" s="24"/>
      <c r="Q145" s="24"/>
      <c r="R145" s="24"/>
      <c r="S145" s="24"/>
      <c r="T145" s="24"/>
      <c r="U145" s="95"/>
      <c r="V145" s="71">
        <f t="shared" si="50"/>
        <v>1.8316492037037037E-2</v>
      </c>
      <c r="W145" s="83">
        <f>V145/V$12</f>
        <v>0.43454301226910563</v>
      </c>
      <c r="X145" s="84">
        <f t="shared" si="51"/>
        <v>0.56545698773089437</v>
      </c>
    </row>
    <row r="146" spans="1:24" hidden="1" outlineLevel="2">
      <c r="A146" s="8" t="s">
        <v>25</v>
      </c>
      <c r="B146" s="39">
        <v>0.1</v>
      </c>
      <c r="C146" s="34">
        <v>1.3608E-2</v>
      </c>
      <c r="D146" s="34">
        <v>3.375E-3</v>
      </c>
      <c r="E146" s="34">
        <v>2E-3</v>
      </c>
      <c r="F146" s="24">
        <v>4.4999999999999997E-3</v>
      </c>
      <c r="G146" s="24">
        <v>3.0000000000000001E-3</v>
      </c>
      <c r="H146" s="34">
        <v>9.3749999999999997E-4</v>
      </c>
      <c r="I146" s="46">
        <v>7.4999999999999997E-3</v>
      </c>
      <c r="J146" s="24"/>
      <c r="K146" s="34">
        <v>4.5539999999999999E-3</v>
      </c>
      <c r="L146" s="24">
        <v>2.9440000000000004E-3</v>
      </c>
      <c r="M146" s="24"/>
      <c r="N146" s="24"/>
      <c r="O146" s="34"/>
      <c r="P146" s="24"/>
      <c r="Q146" s="24"/>
      <c r="R146" s="24"/>
      <c r="S146" s="24"/>
      <c r="T146" s="24"/>
      <c r="U146" s="95"/>
      <c r="V146" s="71">
        <f t="shared" si="50"/>
        <v>4.7131666666666676E-3</v>
      </c>
      <c r="W146" s="83">
        <f>V146/V$13</f>
        <v>0.33333333333333331</v>
      </c>
      <c r="X146" s="84">
        <f t="shared" si="51"/>
        <v>0.66666666666666674</v>
      </c>
    </row>
    <row r="147" spans="1:24" hidden="1" outlineLevel="2">
      <c r="A147" s="8" t="s">
        <v>26</v>
      </c>
      <c r="B147" s="39">
        <v>0.14000000000000001</v>
      </c>
      <c r="C147" s="34">
        <v>1.4112E-2</v>
      </c>
      <c r="D147" s="34">
        <v>2.6250000000000002E-3</v>
      </c>
      <c r="E147" s="34">
        <v>4.1999999999999997E-3</v>
      </c>
      <c r="F147" s="24">
        <v>0.01</v>
      </c>
      <c r="G147" s="24">
        <v>3.8080000000000002E-3</v>
      </c>
      <c r="H147" s="34">
        <v>2.6250000000000002E-3</v>
      </c>
      <c r="I147" s="46">
        <v>2.5000000000000001E-3</v>
      </c>
      <c r="J147" s="24"/>
      <c r="K147" s="34">
        <v>2.0999999999999999E-3</v>
      </c>
      <c r="L147" s="24">
        <v>6.4000000000000003E-3</v>
      </c>
      <c r="M147" s="24"/>
      <c r="N147" s="24"/>
      <c r="O147" s="34"/>
      <c r="P147" s="24"/>
      <c r="Q147" s="24"/>
      <c r="R147" s="24"/>
      <c r="S147" s="24"/>
      <c r="T147" s="24"/>
      <c r="U147" s="95"/>
      <c r="V147" s="71">
        <f t="shared" si="50"/>
        <v>5.3744444444444447E-3</v>
      </c>
      <c r="W147" s="83">
        <f>V147/V$14</f>
        <v>0.33443877205311534</v>
      </c>
      <c r="X147" s="84">
        <f t="shared" si="51"/>
        <v>0.66556122794688466</v>
      </c>
    </row>
    <row r="148" spans="1:24" hidden="1" outlineLevel="2">
      <c r="A148" s="8" t="s">
        <v>27</v>
      </c>
      <c r="B148" s="39">
        <v>0.05</v>
      </c>
      <c r="C148" s="34">
        <v>4.4999999999999998E-2</v>
      </c>
      <c r="D148" s="34">
        <v>4.7500000000000001E-2</v>
      </c>
      <c r="E148" s="34">
        <v>3.2500000000000001E-2</v>
      </c>
      <c r="F148" s="24">
        <v>0.05</v>
      </c>
      <c r="G148" s="24">
        <v>2.5000000000000001E-2</v>
      </c>
      <c r="H148" s="34">
        <v>2.3400000000000001E-2</v>
      </c>
      <c r="I148" s="46">
        <v>2.4E-2</v>
      </c>
      <c r="J148" s="24"/>
      <c r="K148" s="34">
        <v>0.05</v>
      </c>
      <c r="L148" s="24">
        <v>3.0000000000000009E-2</v>
      </c>
      <c r="M148" s="24"/>
      <c r="N148" s="24"/>
      <c r="O148" s="34"/>
      <c r="P148" s="24"/>
      <c r="Q148" s="24"/>
      <c r="R148" s="24"/>
      <c r="S148" s="24"/>
      <c r="T148" s="24"/>
      <c r="U148" s="95"/>
      <c r="V148" s="71">
        <f t="shared" si="50"/>
        <v>3.637777777777778E-2</v>
      </c>
      <c r="W148" s="83">
        <f>V148/V$15</f>
        <v>0.7739952718676123</v>
      </c>
      <c r="X148" s="84">
        <f t="shared" si="51"/>
        <v>0.2260047281323877</v>
      </c>
    </row>
    <row r="149" spans="1:24" hidden="1" outlineLevel="2">
      <c r="A149" s="8" t="s">
        <v>28</v>
      </c>
      <c r="B149" s="39">
        <v>0.09</v>
      </c>
      <c r="C149" s="34">
        <v>6.3E-2</v>
      </c>
      <c r="D149" s="34">
        <v>4.4999999999999998E-2</v>
      </c>
      <c r="E149" s="34">
        <v>4.4999999999999998E-2</v>
      </c>
      <c r="F149" s="24">
        <v>4.4999999999999998E-2</v>
      </c>
      <c r="G149" s="24">
        <v>0.04</v>
      </c>
      <c r="H149" s="34">
        <v>4.4999999999999998E-2</v>
      </c>
      <c r="I149" s="46">
        <v>4.4999999999999998E-2</v>
      </c>
      <c r="J149" s="24"/>
      <c r="K149" s="34">
        <v>4.4999999999999998E-2</v>
      </c>
      <c r="L149" s="24">
        <v>4.4999999999999998E-2</v>
      </c>
      <c r="M149" s="24"/>
      <c r="N149" s="24"/>
      <c r="O149" s="34"/>
      <c r="P149" s="24"/>
      <c r="Q149" s="24"/>
      <c r="R149" s="24"/>
      <c r="S149" s="24"/>
      <c r="T149" s="24"/>
      <c r="U149" s="95"/>
      <c r="V149" s="71">
        <f t="shared" si="50"/>
        <v>4.6444444444444441E-2</v>
      </c>
      <c r="W149" s="83">
        <f>V149/V$16</f>
        <v>0.99240265906932579</v>
      </c>
      <c r="X149" s="84">
        <f t="shared" si="51"/>
        <v>7.5973409306742123E-3</v>
      </c>
    </row>
    <row r="150" spans="1:24" hidden="1" outlineLevel="2">
      <c r="A150" s="8" t="s">
        <v>29</v>
      </c>
      <c r="B150" s="39">
        <v>0.05</v>
      </c>
      <c r="C150" s="34">
        <v>2.8799999999999999E-2</v>
      </c>
      <c r="D150" s="34">
        <v>1.1875E-2</v>
      </c>
      <c r="E150" s="34">
        <v>1.0500000000000001E-2</v>
      </c>
      <c r="F150" s="24">
        <v>0.03</v>
      </c>
      <c r="G150" s="24">
        <v>7.4999999999999997E-3</v>
      </c>
      <c r="H150" s="34">
        <v>1.5625E-2</v>
      </c>
      <c r="I150" s="46">
        <v>1.9199999999999998E-2</v>
      </c>
      <c r="J150" s="24"/>
      <c r="K150" s="34">
        <v>8.1399999999999997E-3</v>
      </c>
      <c r="L150" s="24">
        <v>6.0000000000000001E-3</v>
      </c>
      <c r="M150" s="24"/>
      <c r="N150" s="24"/>
      <c r="O150" s="34"/>
      <c r="P150" s="24"/>
      <c r="Q150" s="24"/>
      <c r="R150" s="24"/>
      <c r="S150" s="24"/>
      <c r="T150" s="24"/>
      <c r="U150" s="95"/>
      <c r="V150" s="71">
        <f t="shared" si="50"/>
        <v>1.5293333333333334E-2</v>
      </c>
      <c r="W150" s="83">
        <f>V150/V$17</f>
        <v>0.49333333333333323</v>
      </c>
      <c r="X150" s="84">
        <f t="shared" si="51"/>
        <v>0.50666666666666682</v>
      </c>
    </row>
    <row r="151" spans="1:24" hidden="1" outlineLevel="2">
      <c r="A151" s="8" t="s">
        <v>30</v>
      </c>
      <c r="B151" s="39">
        <v>0.09</v>
      </c>
      <c r="C151" s="34">
        <v>6.3E-2</v>
      </c>
      <c r="D151" s="34">
        <v>0</v>
      </c>
      <c r="E151" s="34">
        <v>1.0800000000000001E-2</v>
      </c>
      <c r="F151" s="24">
        <v>4.4999999999999998E-2</v>
      </c>
      <c r="G151" s="24">
        <v>4.4999999999999998E-2</v>
      </c>
      <c r="H151" s="34">
        <v>4.4999999999999998E-2</v>
      </c>
      <c r="I151" s="46">
        <v>2.2499999999999999E-2</v>
      </c>
      <c r="J151" s="24"/>
      <c r="K151" s="34">
        <v>3.4222222222222223E-2</v>
      </c>
      <c r="L151" s="24">
        <v>4.0500000000000001E-2</v>
      </c>
      <c r="M151" s="24"/>
      <c r="N151" s="24"/>
      <c r="O151" s="34"/>
      <c r="P151" s="24"/>
      <c r="Q151" s="24"/>
      <c r="R151" s="24"/>
      <c r="S151" s="24"/>
      <c r="T151" s="24"/>
      <c r="U151" s="95"/>
      <c r="V151" s="71">
        <f t="shared" si="50"/>
        <v>3.4002469135802467E-2</v>
      </c>
      <c r="W151" s="83">
        <f>V151/V$18</f>
        <v>0.89292198360825836</v>
      </c>
      <c r="X151" s="84">
        <f t="shared" si="51"/>
        <v>0.10707801639174164</v>
      </c>
    </row>
    <row r="152" spans="1:24" s="15" customFormat="1" hidden="1" outlineLevel="1">
      <c r="A152" s="13" t="s">
        <v>31</v>
      </c>
      <c r="B152" s="16">
        <f>SUM(B142:B151)</f>
        <v>1</v>
      </c>
      <c r="C152" s="40">
        <f t="shared" ref="C152:F152" si="58">SUM(C142:C151)</f>
        <v>0.340416</v>
      </c>
      <c r="D152" s="40">
        <f t="shared" si="58"/>
        <v>0.13470692000000001</v>
      </c>
      <c r="E152" s="40">
        <f t="shared" si="58"/>
        <v>0.1198</v>
      </c>
      <c r="F152" s="40">
        <f t="shared" si="58"/>
        <v>0.21350000000000002</v>
      </c>
      <c r="G152" s="40">
        <f t="shared" ref="G152" si="59">SUM(G142:G151)</f>
        <v>0.14698300000000003</v>
      </c>
      <c r="H152" s="40">
        <f t="shared" ref="H152:I152" si="60">SUM(H142:H151)</f>
        <v>0.14152500000000001</v>
      </c>
      <c r="I152" s="41">
        <f t="shared" si="60"/>
        <v>0.16200000000000001</v>
      </c>
      <c r="J152" s="40"/>
      <c r="K152" s="40">
        <f t="shared" ref="K152" si="61">SUM(K142:K151)</f>
        <v>0.15971643055555557</v>
      </c>
      <c r="L152" s="40">
        <v>0.140019</v>
      </c>
      <c r="M152" s="40"/>
      <c r="N152" s="40"/>
      <c r="O152" s="40"/>
      <c r="P152" s="40"/>
      <c r="Q152" s="40"/>
      <c r="R152" s="40"/>
      <c r="S152" s="40"/>
      <c r="T152" s="40"/>
      <c r="U152" s="97"/>
      <c r="V152" s="71">
        <f t="shared" si="50"/>
        <v>0.17318515006172841</v>
      </c>
      <c r="W152" s="83">
        <f>V152/V$19</f>
        <v>0.65151683665263627</v>
      </c>
      <c r="X152" s="84">
        <f t="shared" si="51"/>
        <v>0.34848316334736373</v>
      </c>
    </row>
    <row r="153" spans="1:24" collapsed="1">
      <c r="A153" s="13" t="s">
        <v>32</v>
      </c>
      <c r="B153" s="16">
        <f t="shared" ref="B153:I153" si="62">0.4*B141+0.6*B152</f>
        <v>1</v>
      </c>
      <c r="C153" s="40">
        <f t="shared" si="62"/>
        <v>0.47924960000000005</v>
      </c>
      <c r="D153" s="40">
        <f t="shared" si="62"/>
        <v>0.34332415199999999</v>
      </c>
      <c r="E153" s="40">
        <f t="shared" si="62"/>
        <v>0.29337999999999997</v>
      </c>
      <c r="F153" s="40">
        <f t="shared" si="62"/>
        <v>0.33010000000000006</v>
      </c>
      <c r="G153" s="40">
        <f t="shared" si="62"/>
        <v>0.31418980000000007</v>
      </c>
      <c r="H153" s="40">
        <f t="shared" si="62"/>
        <v>0.28641500000000003</v>
      </c>
      <c r="I153" s="41">
        <f t="shared" si="62"/>
        <v>0.32280000000000003</v>
      </c>
      <c r="J153" s="40"/>
      <c r="K153" s="40">
        <f t="shared" ref="K153" si="63">0.4*K141+0.6*K152</f>
        <v>0.3262298583333334</v>
      </c>
      <c r="L153" s="40">
        <v>0.31781140000000002</v>
      </c>
      <c r="M153" s="40"/>
      <c r="N153" s="40"/>
      <c r="O153" s="40"/>
      <c r="P153" s="40"/>
      <c r="Q153" s="40"/>
      <c r="R153" s="40"/>
      <c r="S153" s="40"/>
      <c r="T153" s="40"/>
      <c r="U153" s="97"/>
      <c r="V153" s="75">
        <f t="shared" si="50"/>
        <v>0.33483331225925927</v>
      </c>
      <c r="W153" s="75">
        <f>V153/V$20</f>
        <v>0.85696261082538727</v>
      </c>
      <c r="X153" s="75">
        <f t="shared" si="51"/>
        <v>0.14303738917461273</v>
      </c>
    </row>
    <row r="154" spans="1:24">
      <c r="C154" s="29"/>
      <c r="D154" s="29"/>
      <c r="F154" s="29"/>
      <c r="G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71"/>
      <c r="W154" s="81"/>
      <c r="X154" s="84"/>
    </row>
    <row r="155" spans="1:24">
      <c r="A155" s="5" t="s">
        <v>40</v>
      </c>
      <c r="B155" s="6"/>
      <c r="C155" s="37"/>
      <c r="D155" s="37"/>
      <c r="E155" s="37"/>
      <c r="F155" s="6"/>
      <c r="G155" s="37"/>
      <c r="H155" s="6"/>
      <c r="I155" s="38"/>
      <c r="J155" s="37"/>
      <c r="K155" s="37"/>
      <c r="L155" s="37"/>
      <c r="M155" s="37"/>
      <c r="N155" s="37"/>
      <c r="O155" s="37"/>
      <c r="P155" s="37"/>
      <c r="Q155" s="37"/>
      <c r="R155" s="37"/>
      <c r="S155" s="37"/>
      <c r="T155" s="37"/>
      <c r="U155" s="98"/>
      <c r="V155" s="71"/>
      <c r="W155" s="81"/>
      <c r="X155" s="84"/>
    </row>
    <row r="156" spans="1:24" hidden="1" outlineLevel="2">
      <c r="A156" s="8" t="s">
        <v>16</v>
      </c>
      <c r="B156" s="39">
        <v>0.25</v>
      </c>
      <c r="C156" s="34">
        <v>0.25</v>
      </c>
      <c r="D156" s="34">
        <v>0.25</v>
      </c>
      <c r="E156" s="34">
        <v>0.25</v>
      </c>
      <c r="F156" s="34">
        <v>0.25</v>
      </c>
      <c r="G156" s="24">
        <v>0.25</v>
      </c>
      <c r="H156" s="34">
        <v>0.2</v>
      </c>
      <c r="I156" s="46">
        <v>0.25</v>
      </c>
      <c r="J156" s="24">
        <v>0.25</v>
      </c>
      <c r="K156" s="34">
        <v>0.25</v>
      </c>
      <c r="L156" s="24"/>
      <c r="M156" s="24"/>
      <c r="N156" s="24"/>
      <c r="O156" s="34"/>
      <c r="P156" s="24"/>
      <c r="Q156" s="24"/>
      <c r="R156" s="24"/>
      <c r="S156" s="24"/>
      <c r="T156" s="24"/>
      <c r="U156" s="95"/>
      <c r="V156" s="71">
        <f t="shared" si="50"/>
        <v>0.24444444444444446</v>
      </c>
      <c r="W156" s="83">
        <f>V156/V$4</f>
        <v>0.99773242630385484</v>
      </c>
      <c r="X156" s="84">
        <f t="shared" si="51"/>
        <v>2.2675736961451642E-3</v>
      </c>
    </row>
    <row r="157" spans="1:24" hidden="1" outlineLevel="2">
      <c r="A157" s="8" t="s">
        <v>17</v>
      </c>
      <c r="B157" s="39">
        <v>0.1</v>
      </c>
      <c r="C157" s="34">
        <v>0.05</v>
      </c>
      <c r="D157" s="34">
        <v>6.7000000000000004E-2</v>
      </c>
      <c r="E157" s="34">
        <v>0.05</v>
      </c>
      <c r="F157" s="34">
        <v>0.03</v>
      </c>
      <c r="G157" s="24">
        <v>0.05</v>
      </c>
      <c r="H157" s="34">
        <v>0.05</v>
      </c>
      <c r="I157" s="46">
        <v>0.05</v>
      </c>
      <c r="J157" s="24">
        <v>1.6500000000000001E-2</v>
      </c>
      <c r="K157" s="34">
        <v>0.05</v>
      </c>
      <c r="L157" s="24"/>
      <c r="M157" s="24"/>
      <c r="N157" s="24"/>
      <c r="O157" s="34"/>
      <c r="P157" s="24"/>
      <c r="Q157" s="24"/>
      <c r="R157" s="24"/>
      <c r="S157" s="24"/>
      <c r="T157" s="24"/>
      <c r="U157" s="95"/>
      <c r="V157" s="71">
        <f t="shared" si="50"/>
        <v>4.5944444444444441E-2</v>
      </c>
      <c r="W157" s="83">
        <f>V157/V$5</f>
        <v>0.88867397378035662</v>
      </c>
      <c r="X157" s="84">
        <f t="shared" si="51"/>
        <v>0.11132602621964338</v>
      </c>
    </row>
    <row r="158" spans="1:24" hidden="1" outlineLevel="2">
      <c r="A158" s="8" t="s">
        <v>18</v>
      </c>
      <c r="B158" s="39">
        <v>0.45</v>
      </c>
      <c r="C158" s="34">
        <v>0.33750000000000002</v>
      </c>
      <c r="D158" s="34">
        <v>0.29925000000000002</v>
      </c>
      <c r="E158" s="34">
        <v>0.21375</v>
      </c>
      <c r="F158" s="34">
        <v>0.185</v>
      </c>
      <c r="G158" s="24">
        <v>0.22500000000000001</v>
      </c>
      <c r="H158" s="34">
        <v>0.21375</v>
      </c>
      <c r="I158" s="46">
        <v>0.214</v>
      </c>
      <c r="J158" s="24">
        <v>0.22500000000000001</v>
      </c>
      <c r="K158" s="34">
        <v>0.23599999999999999</v>
      </c>
      <c r="L158" s="24"/>
      <c r="M158" s="24"/>
      <c r="N158" s="24"/>
      <c r="O158" s="34"/>
      <c r="P158" s="24"/>
      <c r="Q158" s="24"/>
      <c r="R158" s="24"/>
      <c r="S158" s="24"/>
      <c r="T158" s="24"/>
      <c r="U158" s="95"/>
      <c r="V158" s="71">
        <f t="shared" si="50"/>
        <v>0.2388055555555556</v>
      </c>
      <c r="W158" s="83">
        <f>V158/V$6</f>
        <v>0.97641032630299729</v>
      </c>
      <c r="X158" s="84">
        <f t="shared" si="51"/>
        <v>2.3589673697002711E-2</v>
      </c>
    </row>
    <row r="159" spans="1:24" hidden="1" outlineLevel="2">
      <c r="A159" s="8" t="s">
        <v>19</v>
      </c>
      <c r="B159" s="39">
        <v>0.2</v>
      </c>
      <c r="C159" s="34">
        <v>0.05</v>
      </c>
      <c r="D159" s="34">
        <v>0.04</v>
      </c>
      <c r="E159" s="34">
        <v>0.04</v>
      </c>
      <c r="F159" s="34">
        <v>0.04</v>
      </c>
      <c r="G159" s="24">
        <v>0.04</v>
      </c>
      <c r="H159" s="34">
        <v>0.04</v>
      </c>
      <c r="I159" s="46">
        <v>0.05</v>
      </c>
      <c r="J159" s="24">
        <v>0</v>
      </c>
      <c r="K159" s="34">
        <v>0.04</v>
      </c>
      <c r="L159" s="24"/>
      <c r="M159" s="24"/>
      <c r="N159" s="24"/>
      <c r="O159" s="34"/>
      <c r="P159" s="24"/>
      <c r="Q159" s="24"/>
      <c r="R159" s="24"/>
      <c r="S159" s="24"/>
      <c r="T159" s="24"/>
      <c r="U159" s="95"/>
      <c r="V159" s="71">
        <f t="shared" si="50"/>
        <v>3.7777777777777771E-2</v>
      </c>
      <c r="W159" s="83">
        <f>V159/V$7</f>
        <v>1.0265700483091786</v>
      </c>
      <c r="X159" s="84">
        <f t="shared" si="51"/>
        <v>-2.657004830917864E-2</v>
      </c>
    </row>
    <row r="160" spans="1:24" s="15" customFormat="1" hidden="1" outlineLevel="1">
      <c r="A160" s="13" t="s">
        <v>20</v>
      </c>
      <c r="B160" s="16">
        <f>SUM(B156:B159)</f>
        <v>1</v>
      </c>
      <c r="C160" s="40">
        <f t="shared" ref="C160:D160" si="64">SUM(C156:C159)</f>
        <v>0.6875</v>
      </c>
      <c r="D160" s="40">
        <f t="shared" si="64"/>
        <v>0.65625</v>
      </c>
      <c r="E160" s="40">
        <f t="shared" ref="E160:F160" si="65">SUM(E156:E159)</f>
        <v>0.55374999999999996</v>
      </c>
      <c r="F160" s="40">
        <f t="shared" si="65"/>
        <v>0.505</v>
      </c>
      <c r="G160" s="40">
        <f t="shared" ref="G160" si="66">SUM(G156:G159)</f>
        <v>0.56500000000000006</v>
      </c>
      <c r="H160" s="40">
        <f t="shared" ref="H160:K160" si="67">SUM(H156:H159)</f>
        <v>0.50375000000000003</v>
      </c>
      <c r="I160" s="41">
        <f t="shared" si="67"/>
        <v>0.56400000000000006</v>
      </c>
      <c r="J160" s="40">
        <f t="shared" si="67"/>
        <v>0.49150000000000005</v>
      </c>
      <c r="K160" s="58">
        <f t="shared" si="67"/>
        <v>0.57600000000000007</v>
      </c>
      <c r="L160" s="40"/>
      <c r="M160" s="40"/>
      <c r="N160" s="40"/>
      <c r="O160" s="40"/>
      <c r="P160" s="40"/>
      <c r="Q160" s="40"/>
      <c r="R160" s="40"/>
      <c r="S160" s="40"/>
      <c r="T160" s="40"/>
      <c r="U160" s="97"/>
      <c r="V160" s="71">
        <f t="shared" si="50"/>
        <v>0.56697222222222221</v>
      </c>
      <c r="W160" s="83">
        <f>V160/V$8</f>
        <v>0.98079353409544112</v>
      </c>
      <c r="X160" s="84">
        <f t="shared" si="51"/>
        <v>1.9206465904558878E-2</v>
      </c>
    </row>
    <row r="161" spans="1:24" hidden="1" outlineLevel="2">
      <c r="A161" s="8" t="s">
        <v>21</v>
      </c>
      <c r="B161" s="39">
        <v>0.1</v>
      </c>
      <c r="C161" s="34">
        <v>1.6799999999999999E-2</v>
      </c>
      <c r="D161" s="34">
        <v>5.1000000000000004E-3</v>
      </c>
      <c r="E161" s="34">
        <v>4.0000000000000001E-3</v>
      </c>
      <c r="F161" s="24">
        <v>6.0000000000000001E-3</v>
      </c>
      <c r="G161" s="24">
        <v>2.9750000000000002E-3</v>
      </c>
      <c r="H161" s="34">
        <v>3.0625000000000001E-3</v>
      </c>
      <c r="I161" s="46">
        <v>8.8000000000000005E-3</v>
      </c>
      <c r="J161" s="24">
        <v>2.5000000000000001E-3</v>
      </c>
      <c r="K161" s="34">
        <v>2.5000000000000005E-3</v>
      </c>
      <c r="L161" s="24"/>
      <c r="M161" s="24"/>
      <c r="N161" s="24"/>
      <c r="O161" s="34"/>
      <c r="P161" s="24"/>
      <c r="Q161" s="24"/>
      <c r="R161" s="24"/>
      <c r="S161" s="24"/>
      <c r="T161" s="24"/>
      <c r="U161" s="95"/>
      <c r="V161" s="71">
        <f t="shared" si="50"/>
        <v>5.7486111111111115E-3</v>
      </c>
      <c r="W161" s="83">
        <f>V161/V$9</f>
        <v>0.45876949133004363</v>
      </c>
      <c r="X161" s="84">
        <f t="shared" si="51"/>
        <v>0.54123050866995637</v>
      </c>
    </row>
    <row r="162" spans="1:24" hidden="1" outlineLevel="2">
      <c r="A162" s="8" t="s">
        <v>22</v>
      </c>
      <c r="B162" s="39">
        <v>0.04</v>
      </c>
      <c r="C162" s="34">
        <v>6.7200000000000003E-3</v>
      </c>
      <c r="D162" s="34">
        <v>1.4472E-3</v>
      </c>
      <c r="E162" s="34">
        <v>2E-3</v>
      </c>
      <c r="F162" s="24">
        <v>6.0000000000000001E-3</v>
      </c>
      <c r="G162" s="24">
        <v>1E-3</v>
      </c>
      <c r="H162" s="34">
        <v>1E-3</v>
      </c>
      <c r="I162" s="46">
        <v>1.5E-3</v>
      </c>
      <c r="J162" s="24">
        <v>2.5000000000000001E-3</v>
      </c>
      <c r="K162" s="34">
        <v>1.1000000000000001E-3</v>
      </c>
      <c r="L162" s="24"/>
      <c r="M162" s="24"/>
      <c r="N162" s="24"/>
      <c r="O162" s="34"/>
      <c r="P162" s="24"/>
      <c r="Q162" s="24"/>
      <c r="R162" s="24"/>
      <c r="S162" s="24"/>
      <c r="T162" s="24"/>
      <c r="U162" s="95"/>
      <c r="V162" s="71">
        <f t="shared" si="50"/>
        <v>2.5852444444444448E-3</v>
      </c>
      <c r="W162" s="83">
        <f>V162/V$10</f>
        <v>0.36645807385231438</v>
      </c>
      <c r="X162" s="84">
        <f t="shared" si="51"/>
        <v>0.63354192614768556</v>
      </c>
    </row>
    <row r="163" spans="1:24" hidden="1" outlineLevel="2">
      <c r="A163" s="8" t="s">
        <v>23</v>
      </c>
      <c r="B163" s="39">
        <v>0.1</v>
      </c>
      <c r="C163" s="34">
        <v>1.6799999999999999E-2</v>
      </c>
      <c r="D163" s="34">
        <v>1.9124999999999999E-3</v>
      </c>
      <c r="E163" s="34">
        <v>4.0000000000000001E-3</v>
      </c>
      <c r="F163" s="24">
        <v>6.0000000000000001E-3</v>
      </c>
      <c r="G163" s="24">
        <v>2.5000000000000001E-3</v>
      </c>
      <c r="H163" s="34">
        <v>1.8749999999999999E-3</v>
      </c>
      <c r="I163" s="46">
        <v>2.5000000000000001E-3</v>
      </c>
      <c r="J163" s="24">
        <v>2.5000000000000001E-3</v>
      </c>
      <c r="K163" s="34">
        <v>2.5000000000000001E-3</v>
      </c>
      <c r="L163" s="24"/>
      <c r="M163" s="24"/>
      <c r="N163" s="24"/>
      <c r="O163" s="34"/>
      <c r="P163" s="24"/>
      <c r="Q163" s="24"/>
      <c r="R163" s="24"/>
      <c r="S163" s="24"/>
      <c r="T163" s="24"/>
      <c r="U163" s="95"/>
      <c r="V163" s="71">
        <f t="shared" si="50"/>
        <v>4.5097222222222231E-3</v>
      </c>
      <c r="W163" s="83">
        <f>V163/V$11</f>
        <v>0.4102544664291311</v>
      </c>
      <c r="X163" s="84">
        <f t="shared" si="51"/>
        <v>0.5897455335708689</v>
      </c>
    </row>
    <row r="164" spans="1:24" hidden="1" outlineLevel="2">
      <c r="A164" s="8" t="s">
        <v>24</v>
      </c>
      <c r="B164" s="39">
        <v>0.24</v>
      </c>
      <c r="C164" s="34">
        <v>7.2576000000000002E-2</v>
      </c>
      <c r="D164" s="34">
        <v>1.50639125E-2</v>
      </c>
      <c r="E164" s="34">
        <v>4.7999999999999996E-3</v>
      </c>
      <c r="F164" s="24">
        <v>1.0999999999999999E-2</v>
      </c>
      <c r="G164" s="24">
        <v>1.5525000000000001E-2</v>
      </c>
      <c r="H164" s="34">
        <v>2.875E-3</v>
      </c>
      <c r="I164" s="46">
        <v>2.8500000000000001E-2</v>
      </c>
      <c r="J164" s="24">
        <v>0</v>
      </c>
      <c r="K164" s="34">
        <v>9.6002083333333339E-3</v>
      </c>
      <c r="L164" s="24"/>
      <c r="M164" s="24"/>
      <c r="N164" s="24"/>
      <c r="O164" s="34"/>
      <c r="P164" s="24"/>
      <c r="Q164" s="24"/>
      <c r="R164" s="24"/>
      <c r="S164" s="24"/>
      <c r="T164" s="24"/>
      <c r="U164" s="95"/>
      <c r="V164" s="71">
        <f t="shared" si="50"/>
        <v>1.7771124537037039E-2</v>
      </c>
      <c r="W164" s="83">
        <f>V164/V$12</f>
        <v>0.4216046376193926</v>
      </c>
      <c r="X164" s="84">
        <f t="shared" si="51"/>
        <v>0.5783953623806074</v>
      </c>
    </row>
    <row r="165" spans="1:24" hidden="1" outlineLevel="2">
      <c r="A165" s="8" t="s">
        <v>25</v>
      </c>
      <c r="B165" s="39">
        <v>0.1</v>
      </c>
      <c r="C165" s="34">
        <v>1.3608E-2</v>
      </c>
      <c r="D165" s="34">
        <v>3.375E-3</v>
      </c>
      <c r="E165" s="34">
        <v>2E-3</v>
      </c>
      <c r="F165" s="24">
        <v>4.4999999999999997E-3</v>
      </c>
      <c r="G165" s="24">
        <v>3.0000000000000001E-3</v>
      </c>
      <c r="H165" s="34">
        <v>9.3749999999999997E-4</v>
      </c>
      <c r="I165" s="46">
        <v>7.4999999999999997E-3</v>
      </c>
      <c r="J165" s="24">
        <v>1.25E-3</v>
      </c>
      <c r="K165" s="34">
        <v>4.5539999999999999E-3</v>
      </c>
      <c r="L165" s="24"/>
      <c r="M165" s="24"/>
      <c r="N165" s="24"/>
      <c r="O165" s="34"/>
      <c r="P165" s="24"/>
      <c r="Q165" s="24"/>
      <c r="R165" s="24"/>
      <c r="S165" s="24"/>
      <c r="T165" s="24"/>
      <c r="U165" s="95"/>
      <c r="V165" s="71">
        <f t="shared" si="50"/>
        <v>4.5249444444444452E-3</v>
      </c>
      <c r="W165" s="83">
        <f>V165/V$13</f>
        <v>0.32002153148586898</v>
      </c>
      <c r="X165" s="84">
        <f t="shared" si="51"/>
        <v>0.67997846851413102</v>
      </c>
    </row>
    <row r="166" spans="1:24" hidden="1" outlineLevel="2">
      <c r="A166" s="8" t="s">
        <v>26</v>
      </c>
      <c r="B166" s="39">
        <v>0.14000000000000001</v>
      </c>
      <c r="C166" s="34">
        <v>1.4112E-2</v>
      </c>
      <c r="D166" s="34">
        <v>2.6250000000000002E-3</v>
      </c>
      <c r="E166" s="34">
        <v>4.1999999999999997E-3</v>
      </c>
      <c r="F166" s="24">
        <v>0.01</v>
      </c>
      <c r="G166" s="24">
        <v>3.8080000000000002E-3</v>
      </c>
      <c r="H166" s="34">
        <v>2.6250000000000002E-3</v>
      </c>
      <c r="I166" s="46">
        <v>2.5000000000000001E-3</v>
      </c>
      <c r="J166" s="24">
        <v>3.5000000000000001E-3</v>
      </c>
      <c r="K166" s="34">
        <v>2.0999999999999999E-3</v>
      </c>
      <c r="L166" s="24"/>
      <c r="M166" s="24"/>
      <c r="N166" s="24"/>
      <c r="O166" s="34"/>
      <c r="P166" s="24"/>
      <c r="Q166" s="24"/>
      <c r="R166" s="24"/>
      <c r="S166" s="24"/>
      <c r="T166" s="24"/>
      <c r="U166" s="95"/>
      <c r="V166" s="71">
        <f t="shared" si="50"/>
        <v>5.0522222222222227E-3</v>
      </c>
      <c r="W166" s="83">
        <f>V166/V$14</f>
        <v>0.31438765692071852</v>
      </c>
      <c r="X166" s="84">
        <f t="shared" si="51"/>
        <v>0.68561234307928154</v>
      </c>
    </row>
    <row r="167" spans="1:24" hidden="1" outlineLevel="2">
      <c r="A167" s="8" t="s">
        <v>27</v>
      </c>
      <c r="B167" s="39">
        <v>0.05</v>
      </c>
      <c r="C167" s="34">
        <v>4.4999999999999998E-2</v>
      </c>
      <c r="D167" s="34">
        <v>4.7500000000000001E-2</v>
      </c>
      <c r="E167" s="34">
        <v>3.2500000000000001E-2</v>
      </c>
      <c r="F167" s="24">
        <v>0.04</v>
      </c>
      <c r="G167" s="24">
        <v>2.4E-2</v>
      </c>
      <c r="H167" s="34">
        <v>2.0799999999999999E-2</v>
      </c>
      <c r="I167" s="46">
        <v>1.2E-2</v>
      </c>
      <c r="J167" s="24">
        <v>1.2500000000000001E-2</v>
      </c>
      <c r="K167" s="34">
        <v>0.05</v>
      </c>
      <c r="L167" s="24"/>
      <c r="M167" s="24"/>
      <c r="N167" s="24"/>
      <c r="O167" s="34"/>
      <c r="P167" s="24"/>
      <c r="Q167" s="24"/>
      <c r="R167" s="24"/>
      <c r="S167" s="24"/>
      <c r="T167" s="24"/>
      <c r="U167" s="95"/>
      <c r="V167" s="71">
        <f t="shared" si="50"/>
        <v>3.1588888888888889E-2</v>
      </c>
      <c r="W167" s="83">
        <f>V167/V$15</f>
        <v>0.67210401891252958</v>
      </c>
      <c r="X167" s="84">
        <f t="shared" si="51"/>
        <v>0.32789598108747042</v>
      </c>
    </row>
    <row r="168" spans="1:24" hidden="1" outlineLevel="2">
      <c r="A168" s="8" t="s">
        <v>28</v>
      </c>
      <c r="B168" s="39">
        <v>0.09</v>
      </c>
      <c r="C168" s="34">
        <v>6.3E-2</v>
      </c>
      <c r="D168" s="34">
        <v>4.4999999999999998E-2</v>
      </c>
      <c r="E168" s="34">
        <v>4.4999999999999998E-2</v>
      </c>
      <c r="F168" s="24">
        <v>4.4999999999999998E-2</v>
      </c>
      <c r="G168" s="24">
        <v>0.04</v>
      </c>
      <c r="H168" s="34">
        <v>4.4999999999999998E-2</v>
      </c>
      <c r="I168" s="46">
        <v>4.4999999999999998E-2</v>
      </c>
      <c r="J168" s="24">
        <v>4.4999999999999998E-2</v>
      </c>
      <c r="K168" s="34">
        <v>4.4999999999999998E-2</v>
      </c>
      <c r="L168" s="24"/>
      <c r="M168" s="24"/>
      <c r="N168" s="24"/>
      <c r="O168" s="34"/>
      <c r="P168" s="24"/>
      <c r="Q168" s="24"/>
      <c r="R168" s="24"/>
      <c r="S168" s="24"/>
      <c r="T168" s="24"/>
      <c r="U168" s="95"/>
      <c r="V168" s="71">
        <f t="shared" si="50"/>
        <v>4.6444444444444441E-2</v>
      </c>
      <c r="W168" s="83">
        <f>V168/V$16</f>
        <v>0.99240265906932579</v>
      </c>
      <c r="X168" s="84">
        <f t="shared" si="51"/>
        <v>7.5973409306742123E-3</v>
      </c>
    </row>
    <row r="169" spans="1:24" hidden="1" outlineLevel="2">
      <c r="A169" s="8" t="s">
        <v>29</v>
      </c>
      <c r="B169" s="39">
        <v>0.05</v>
      </c>
      <c r="C169" s="34">
        <v>2.8799999999999999E-2</v>
      </c>
      <c r="D169" s="34">
        <v>1.1875E-2</v>
      </c>
      <c r="E169" s="34">
        <v>1.0500000000000001E-2</v>
      </c>
      <c r="F169" s="24">
        <v>0.03</v>
      </c>
      <c r="G169" s="24">
        <v>7.1999999999999998E-3</v>
      </c>
      <c r="H169" s="34">
        <v>1.2500000000000001E-2</v>
      </c>
      <c r="I169" s="46">
        <v>1.54E-2</v>
      </c>
      <c r="J169" s="24">
        <v>3.1250000000000002E-3</v>
      </c>
      <c r="K169" s="34">
        <v>6.5119999999999987E-3</v>
      </c>
      <c r="L169" s="24"/>
      <c r="M169" s="24"/>
      <c r="N169" s="24"/>
      <c r="O169" s="34"/>
      <c r="P169" s="24"/>
      <c r="Q169" s="24"/>
      <c r="R169" s="24"/>
      <c r="S169" s="24"/>
      <c r="T169" s="24"/>
      <c r="U169" s="95"/>
      <c r="V169" s="71">
        <f t="shared" si="50"/>
        <v>1.3990222222222222E-2</v>
      </c>
      <c r="W169" s="83">
        <f>V169/V$17</f>
        <v>0.4512974910394264</v>
      </c>
      <c r="X169" s="84">
        <f t="shared" si="51"/>
        <v>0.5487025089605736</v>
      </c>
    </row>
    <row r="170" spans="1:24" hidden="1" outlineLevel="2">
      <c r="A170" s="8" t="s">
        <v>30</v>
      </c>
      <c r="B170" s="39">
        <v>0.09</v>
      </c>
      <c r="C170" s="34">
        <v>5.67E-2</v>
      </c>
      <c r="D170" s="34">
        <v>0</v>
      </c>
      <c r="E170" s="34">
        <v>5.0000000000000001E-3</v>
      </c>
      <c r="F170" s="24">
        <v>4.4999999999999998E-2</v>
      </c>
      <c r="G170" s="24">
        <v>0.04</v>
      </c>
      <c r="H170" s="34">
        <v>2.2499999999999999E-2</v>
      </c>
      <c r="I170" s="46">
        <v>1.1299999999999999E-2</v>
      </c>
      <c r="J170" s="24">
        <v>4.4999999999999998E-2</v>
      </c>
      <c r="K170" s="34">
        <v>1.7111111111111115E-2</v>
      </c>
      <c r="L170" s="24"/>
      <c r="M170" s="24"/>
      <c r="N170" s="24"/>
      <c r="O170" s="34"/>
      <c r="P170" s="24"/>
      <c r="Q170" s="24"/>
      <c r="R170" s="24"/>
      <c r="S170" s="24"/>
      <c r="T170" s="24"/>
      <c r="U170" s="95"/>
      <c r="V170" s="71">
        <f t="shared" si="50"/>
        <v>2.6956790123456788E-2</v>
      </c>
      <c r="W170" s="83">
        <f>V170/V$18</f>
        <v>0.70789890030086122</v>
      </c>
      <c r="X170" s="84">
        <f t="shared" si="51"/>
        <v>0.29210109969913878</v>
      </c>
    </row>
    <row r="171" spans="1:24" s="15" customFormat="1" hidden="1" outlineLevel="1">
      <c r="A171" s="13" t="s">
        <v>31</v>
      </c>
      <c r="B171" s="16">
        <f>SUM(B161:B170)</f>
        <v>1</v>
      </c>
      <c r="C171" s="40">
        <f t="shared" ref="C171:F171" si="68">SUM(C161:C170)</f>
        <v>0.33411599999999997</v>
      </c>
      <c r="D171" s="40">
        <f t="shared" si="68"/>
        <v>0.13389861250000001</v>
      </c>
      <c r="E171" s="40">
        <f t="shared" si="68"/>
        <v>0.114</v>
      </c>
      <c r="F171" s="40">
        <f t="shared" si="68"/>
        <v>0.20350000000000001</v>
      </c>
      <c r="G171" s="40">
        <f t="shared" ref="G171" si="69">SUM(G161:G170)</f>
        <v>0.14000799999999999</v>
      </c>
      <c r="H171" s="40">
        <f t="shared" ref="H171:K171" si="70">SUM(H161:H170)</f>
        <v>0.113175</v>
      </c>
      <c r="I171" s="41">
        <f t="shared" si="70"/>
        <v>0.13500000000000001</v>
      </c>
      <c r="J171" s="40">
        <f t="shared" si="70"/>
        <v>0.11787500000000001</v>
      </c>
      <c r="K171" s="40">
        <f t="shared" si="70"/>
        <v>0.14097731944444444</v>
      </c>
      <c r="L171" s="40"/>
      <c r="M171" s="40"/>
      <c r="N171" s="40"/>
      <c r="O171" s="40"/>
      <c r="P171" s="40"/>
      <c r="Q171" s="40"/>
      <c r="R171" s="40"/>
      <c r="S171" s="40"/>
      <c r="T171" s="40"/>
      <c r="U171" s="97"/>
      <c r="V171" s="71">
        <f t="shared" si="50"/>
        <v>0.1591722146604938</v>
      </c>
      <c r="W171" s="83">
        <f>V171/V$19</f>
        <v>0.59880063470589884</v>
      </c>
      <c r="X171" s="84">
        <f t="shared" si="51"/>
        <v>0.40119936529410116</v>
      </c>
    </row>
    <row r="172" spans="1:24" collapsed="1">
      <c r="A172" s="13" t="s">
        <v>32</v>
      </c>
      <c r="B172" s="16">
        <f t="shared" ref="B172:K172" si="71">0.4*B160+0.6*B171</f>
        <v>1</v>
      </c>
      <c r="C172" s="40">
        <f t="shared" si="71"/>
        <v>0.47546959999999999</v>
      </c>
      <c r="D172" s="40">
        <f t="shared" si="71"/>
        <v>0.34283916749999999</v>
      </c>
      <c r="E172" s="40">
        <f t="shared" si="71"/>
        <v>0.28989999999999999</v>
      </c>
      <c r="F172" s="40">
        <f t="shared" si="71"/>
        <v>0.3241</v>
      </c>
      <c r="G172" s="40">
        <f t="shared" si="71"/>
        <v>0.31000480000000002</v>
      </c>
      <c r="H172" s="40">
        <f t="shared" si="71"/>
        <v>0.26940500000000001</v>
      </c>
      <c r="I172" s="41">
        <f t="shared" si="71"/>
        <v>0.30660000000000004</v>
      </c>
      <c r="J172" s="40">
        <f t="shared" si="71"/>
        <v>0.26732500000000003</v>
      </c>
      <c r="K172" s="40">
        <f t="shared" si="71"/>
        <v>0.3149863916666667</v>
      </c>
      <c r="L172" s="40"/>
      <c r="M172" s="40"/>
      <c r="N172" s="40"/>
      <c r="O172" s="40"/>
      <c r="P172" s="40"/>
      <c r="Q172" s="40"/>
      <c r="R172" s="40"/>
      <c r="S172" s="40"/>
      <c r="T172" s="40"/>
      <c r="U172" s="97"/>
      <c r="V172" s="75">
        <f t="shared" si="50"/>
        <v>0.32229221768518523</v>
      </c>
      <c r="W172" s="75">
        <f>V172/V$20</f>
        <v>0.82486529925178542</v>
      </c>
      <c r="X172" s="75">
        <f t="shared" si="51"/>
        <v>0.17513470074821458</v>
      </c>
    </row>
    <row r="173" spans="1:24">
      <c r="C173" s="29"/>
      <c r="D173" s="29"/>
      <c r="F173" s="29"/>
      <c r="G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71"/>
      <c r="W173" s="81"/>
      <c r="X173" s="84"/>
    </row>
    <row r="174" spans="1:24">
      <c r="A174" s="5" t="s">
        <v>41</v>
      </c>
      <c r="B174" s="6"/>
      <c r="C174" s="37"/>
      <c r="D174" s="37"/>
      <c r="E174" s="37"/>
      <c r="F174" s="6"/>
      <c r="G174" s="37"/>
      <c r="H174" s="6"/>
      <c r="I174" s="38"/>
      <c r="J174" s="37"/>
      <c r="K174" s="37"/>
      <c r="L174" s="37"/>
      <c r="M174" s="37"/>
      <c r="N174" s="37"/>
      <c r="O174" s="37"/>
      <c r="P174" s="37"/>
      <c r="Q174" s="37"/>
      <c r="R174" s="37"/>
      <c r="S174" s="37"/>
      <c r="T174" s="37"/>
      <c r="U174" s="98"/>
      <c r="V174" s="71"/>
      <c r="W174" s="81"/>
      <c r="X174" s="84"/>
    </row>
    <row r="175" spans="1:24" hidden="1" outlineLevel="2">
      <c r="A175" s="8" t="s">
        <v>16</v>
      </c>
      <c r="B175" s="39">
        <v>0.25</v>
      </c>
      <c r="C175" s="34">
        <v>0.25</v>
      </c>
      <c r="D175" s="34">
        <v>0.25</v>
      </c>
      <c r="E175" s="34">
        <v>0.25</v>
      </c>
      <c r="F175" s="34">
        <v>0.25</v>
      </c>
      <c r="G175" s="24">
        <v>0.25</v>
      </c>
      <c r="H175" s="34">
        <v>0.2</v>
      </c>
      <c r="I175" s="46">
        <v>0.25</v>
      </c>
      <c r="J175" s="24">
        <v>0.25</v>
      </c>
      <c r="K175" s="34">
        <v>0.25</v>
      </c>
      <c r="L175" s="24"/>
      <c r="M175" s="24"/>
      <c r="N175" s="24"/>
      <c r="O175" s="34"/>
      <c r="P175" s="24"/>
      <c r="Q175" s="24"/>
      <c r="R175" s="24"/>
      <c r="S175" s="24"/>
      <c r="T175" s="24"/>
      <c r="U175" s="95"/>
      <c r="V175" s="71">
        <f t="shared" si="50"/>
        <v>0.24444444444444446</v>
      </c>
      <c r="W175" s="83">
        <f>V175/V$4</f>
        <v>0.99773242630385484</v>
      </c>
      <c r="X175" s="84">
        <f t="shared" si="51"/>
        <v>2.2675736961451642E-3</v>
      </c>
    </row>
    <row r="176" spans="1:24" hidden="1" outlineLevel="2">
      <c r="A176" s="8" t="s">
        <v>17</v>
      </c>
      <c r="B176" s="39">
        <v>0.1</v>
      </c>
      <c r="C176" s="34">
        <v>0.05</v>
      </c>
      <c r="D176" s="34">
        <v>6.7000000000000004E-2</v>
      </c>
      <c r="E176" s="34">
        <v>0.05</v>
      </c>
      <c r="F176" s="34">
        <v>0.05</v>
      </c>
      <c r="G176" s="24">
        <v>0.05</v>
      </c>
      <c r="H176" s="34">
        <v>0.05</v>
      </c>
      <c r="I176" s="46">
        <v>0.05</v>
      </c>
      <c r="J176" s="24">
        <v>0.05</v>
      </c>
      <c r="K176" s="34">
        <v>0.05</v>
      </c>
      <c r="L176" s="24"/>
      <c r="M176" s="24"/>
      <c r="N176" s="24"/>
      <c r="O176" s="34"/>
      <c r="P176" s="24"/>
      <c r="Q176" s="24"/>
      <c r="R176" s="24"/>
      <c r="S176" s="24"/>
      <c r="T176" s="24"/>
      <c r="U176" s="95"/>
      <c r="V176" s="71">
        <f t="shared" si="50"/>
        <v>5.1888888888888887E-2</v>
      </c>
      <c r="W176" s="83">
        <f>V176/V$5</f>
        <v>1.0036535568450462</v>
      </c>
      <c r="X176" s="84">
        <f t="shared" si="51"/>
        <v>-3.6535568450462019E-3</v>
      </c>
    </row>
    <row r="177" spans="1:24" hidden="1" outlineLevel="2">
      <c r="A177" s="8" t="s">
        <v>18</v>
      </c>
      <c r="B177" s="39">
        <v>0.45</v>
      </c>
      <c r="C177" s="34">
        <v>0.33750000000000002</v>
      </c>
      <c r="D177" s="34">
        <v>0.29925000000000002</v>
      </c>
      <c r="E177" s="34">
        <v>0.21375</v>
      </c>
      <c r="F177" s="34">
        <v>0.22500000000000001</v>
      </c>
      <c r="G177" s="24">
        <v>0.22500000000000001</v>
      </c>
      <c r="H177" s="34">
        <v>0.21375</v>
      </c>
      <c r="I177" s="46">
        <v>0.214</v>
      </c>
      <c r="J177" s="24">
        <v>0.22500000000000001</v>
      </c>
      <c r="K177" s="34">
        <v>0.23599999999999999</v>
      </c>
      <c r="L177" s="24"/>
      <c r="M177" s="24"/>
      <c r="N177" s="24"/>
      <c r="O177" s="34"/>
      <c r="P177" s="24"/>
      <c r="Q177" s="24"/>
      <c r="R177" s="24"/>
      <c r="S177" s="24"/>
      <c r="T177" s="24"/>
      <c r="U177" s="95"/>
      <c r="V177" s="71">
        <f t="shared" si="50"/>
        <v>0.24325000000000005</v>
      </c>
      <c r="W177" s="83">
        <f>V177/V$6</f>
        <v>0.99458243892466525</v>
      </c>
      <c r="X177" s="84">
        <f t="shared" si="51"/>
        <v>5.4175610753347536E-3</v>
      </c>
    </row>
    <row r="178" spans="1:24" hidden="1" outlineLevel="2">
      <c r="A178" s="8" t="s">
        <v>19</v>
      </c>
      <c r="B178" s="39">
        <v>0.2</v>
      </c>
      <c r="C178" s="34">
        <v>0.05</v>
      </c>
      <c r="D178" s="34">
        <v>0.04</v>
      </c>
      <c r="E178" s="34">
        <v>0.04</v>
      </c>
      <c r="F178" s="34">
        <v>0.04</v>
      </c>
      <c r="G178" s="24">
        <v>0.04</v>
      </c>
      <c r="H178" s="34">
        <v>0.04</v>
      </c>
      <c r="I178" s="46">
        <v>0.05</v>
      </c>
      <c r="J178" s="24">
        <v>0</v>
      </c>
      <c r="K178" s="34">
        <v>0.04</v>
      </c>
      <c r="L178" s="24"/>
      <c r="M178" s="24"/>
      <c r="N178" s="24"/>
      <c r="O178" s="34"/>
      <c r="P178" s="24"/>
      <c r="Q178" s="24"/>
      <c r="R178" s="24"/>
      <c r="S178" s="24"/>
      <c r="T178" s="24"/>
      <c r="U178" s="95"/>
      <c r="V178" s="71">
        <f t="shared" si="50"/>
        <v>3.7777777777777771E-2</v>
      </c>
      <c r="W178" s="83">
        <f>V178/V$7</f>
        <v>1.0265700483091786</v>
      </c>
      <c r="X178" s="84">
        <f t="shared" si="51"/>
        <v>-2.657004830917864E-2</v>
      </c>
    </row>
    <row r="179" spans="1:24" s="15" customFormat="1" hidden="1" outlineLevel="1">
      <c r="A179" s="13" t="s">
        <v>20</v>
      </c>
      <c r="B179" s="16">
        <f>SUM(B175:B178)</f>
        <v>1</v>
      </c>
      <c r="C179" s="40">
        <f t="shared" ref="C179:D179" si="72">SUM(C175:C178)</f>
        <v>0.6875</v>
      </c>
      <c r="D179" s="40">
        <f t="shared" si="72"/>
        <v>0.65625</v>
      </c>
      <c r="E179" s="40">
        <f t="shared" ref="E179:F179" si="73">SUM(E175:E178)</f>
        <v>0.55374999999999996</v>
      </c>
      <c r="F179" s="40">
        <f t="shared" si="73"/>
        <v>0.56500000000000006</v>
      </c>
      <c r="G179" s="40">
        <f t="shared" ref="G179" si="74">SUM(G175:G178)</f>
        <v>0.56500000000000006</v>
      </c>
      <c r="H179" s="40">
        <f t="shared" ref="H179:K179" si="75">SUM(H175:H178)</f>
        <v>0.50375000000000003</v>
      </c>
      <c r="I179" s="41">
        <f t="shared" si="75"/>
        <v>0.56400000000000006</v>
      </c>
      <c r="J179" s="40">
        <f t="shared" si="75"/>
        <v>0.52500000000000002</v>
      </c>
      <c r="K179" s="58">
        <f t="shared" si="75"/>
        <v>0.57600000000000007</v>
      </c>
      <c r="L179" s="40"/>
      <c r="M179" s="40"/>
      <c r="N179" s="40"/>
      <c r="O179" s="40"/>
      <c r="P179" s="40"/>
      <c r="Q179" s="40"/>
      <c r="R179" s="40"/>
      <c r="S179" s="40"/>
      <c r="T179" s="40"/>
      <c r="U179" s="97"/>
      <c r="V179" s="71">
        <f t="shared" si="50"/>
        <v>0.57736111111111121</v>
      </c>
      <c r="W179" s="83">
        <f>V179/V$8</f>
        <v>0.99876505835940166</v>
      </c>
      <c r="X179" s="84">
        <f t="shared" si="51"/>
        <v>1.2349416405983416E-3</v>
      </c>
    </row>
    <row r="180" spans="1:24" hidden="1" outlineLevel="2">
      <c r="A180" s="8" t="s">
        <v>21</v>
      </c>
      <c r="B180" s="39">
        <v>0.1</v>
      </c>
      <c r="C180" s="34">
        <v>1.6799999999999999E-2</v>
      </c>
      <c r="D180" s="34">
        <v>1.2749999999999999E-2</v>
      </c>
      <c r="E180" s="24">
        <v>8.0000000000000002E-3</v>
      </c>
      <c r="F180" s="24">
        <v>6.0000000000000001E-3</v>
      </c>
      <c r="G180" s="24">
        <v>1.1900000000000001E-2</v>
      </c>
      <c r="H180" s="34">
        <v>1.225E-2</v>
      </c>
      <c r="I180" s="46">
        <v>8.8000000000000005E-3</v>
      </c>
      <c r="J180" s="24">
        <v>4.0000000000000001E-3</v>
      </c>
      <c r="K180" s="34">
        <v>1.3000000000000001E-2</v>
      </c>
      <c r="L180" s="24"/>
      <c r="M180" s="24"/>
      <c r="N180" s="24"/>
      <c r="O180" s="34"/>
      <c r="P180" s="24"/>
      <c r="Q180" s="24"/>
      <c r="R180" s="24"/>
      <c r="S180" s="24"/>
      <c r="T180" s="24"/>
      <c r="U180" s="95"/>
      <c r="V180" s="71">
        <f t="shared" si="50"/>
        <v>1.0388888888888888E-2</v>
      </c>
      <c r="W180" s="83">
        <f>V180/V$9</f>
        <v>0.82908813605912679</v>
      </c>
      <c r="X180" s="84">
        <f t="shared" si="51"/>
        <v>0.17091186394087321</v>
      </c>
    </row>
    <row r="181" spans="1:24" hidden="1" outlineLevel="2">
      <c r="A181" s="8" t="s">
        <v>22</v>
      </c>
      <c r="B181" s="39">
        <v>0.04</v>
      </c>
      <c r="C181" s="34">
        <v>6.7200000000000003E-3</v>
      </c>
      <c r="D181" s="34">
        <v>7.3968000000000002E-3</v>
      </c>
      <c r="E181" s="24">
        <v>4.7999999999999996E-3</v>
      </c>
      <c r="F181" s="24">
        <v>6.0000000000000001E-3</v>
      </c>
      <c r="G181" s="24">
        <v>4.0000000000000001E-3</v>
      </c>
      <c r="H181" s="34">
        <v>4.0000000000000001E-3</v>
      </c>
      <c r="I181" s="46">
        <v>1.5E-3</v>
      </c>
      <c r="J181" s="24">
        <v>1.8400000000000001E-3</v>
      </c>
      <c r="K181" s="34">
        <v>6.0000000000000001E-3</v>
      </c>
      <c r="L181" s="24"/>
      <c r="M181" s="24"/>
      <c r="N181" s="24"/>
      <c r="O181" s="34"/>
      <c r="P181" s="24"/>
      <c r="Q181" s="24"/>
      <c r="R181" s="24"/>
      <c r="S181" s="24"/>
      <c r="T181" s="24"/>
      <c r="U181" s="95"/>
      <c r="V181" s="71">
        <f t="shared" si="50"/>
        <v>4.6952000000000001E-3</v>
      </c>
      <c r="W181" s="83">
        <f>V181/V$10</f>
        <v>0.66554400766583333</v>
      </c>
      <c r="X181" s="84">
        <f t="shared" si="51"/>
        <v>0.33445599233416667</v>
      </c>
    </row>
    <row r="182" spans="1:24" hidden="1" outlineLevel="2">
      <c r="A182" s="8" t="s">
        <v>23</v>
      </c>
      <c r="B182" s="39">
        <v>0.1</v>
      </c>
      <c r="C182" s="34">
        <v>1.6799999999999999E-2</v>
      </c>
      <c r="D182" s="34">
        <v>1.9124999999999999E-3</v>
      </c>
      <c r="E182" s="34">
        <v>4.0000000000000001E-3</v>
      </c>
      <c r="F182" s="24">
        <v>6.0000000000000001E-3</v>
      </c>
      <c r="G182" s="24">
        <v>2.5000000000000001E-3</v>
      </c>
      <c r="H182" s="34">
        <v>1.8749999999999999E-3</v>
      </c>
      <c r="I182" s="46">
        <v>2.5000000000000001E-3</v>
      </c>
      <c r="J182" s="24">
        <v>2.5000000000000001E-3</v>
      </c>
      <c r="K182" s="34">
        <v>0.01</v>
      </c>
      <c r="L182" s="24"/>
      <c r="M182" s="24"/>
      <c r="N182" s="24"/>
      <c r="O182" s="34"/>
      <c r="P182" s="24"/>
      <c r="Q182" s="24"/>
      <c r="R182" s="24"/>
      <c r="S182" s="24"/>
      <c r="T182" s="24"/>
      <c r="U182" s="95"/>
      <c r="V182" s="71">
        <f t="shared" si="50"/>
        <v>5.3430555555555558E-3</v>
      </c>
      <c r="W182" s="83">
        <f>V182/V$11</f>
        <v>0.48606373032117867</v>
      </c>
      <c r="X182" s="84">
        <f t="shared" si="51"/>
        <v>0.51393626967882133</v>
      </c>
    </row>
    <row r="183" spans="1:24" hidden="1" outlineLevel="2">
      <c r="A183" s="8" t="s">
        <v>24</v>
      </c>
      <c r="B183" s="39">
        <v>0.24</v>
      </c>
      <c r="C183" s="34">
        <v>7.2576000000000002E-2</v>
      </c>
      <c r="D183" s="34">
        <v>1.50639125E-2</v>
      </c>
      <c r="E183" s="34">
        <v>4.7999999999999996E-3</v>
      </c>
      <c r="F183" s="24">
        <v>1.0999999999999999E-2</v>
      </c>
      <c r="G183" s="24">
        <v>1.5525000000000001E-2</v>
      </c>
      <c r="H183" s="34">
        <v>2.875E-3</v>
      </c>
      <c r="I183" s="46">
        <v>2.8500000000000001E-2</v>
      </c>
      <c r="J183" s="24">
        <v>0</v>
      </c>
      <c r="K183" s="34">
        <v>9.6002083333333339E-3</v>
      </c>
      <c r="L183" s="24"/>
      <c r="M183" s="24"/>
      <c r="N183" s="24"/>
      <c r="O183" s="34"/>
      <c r="P183" s="24"/>
      <c r="Q183" s="24"/>
      <c r="R183" s="24"/>
      <c r="S183" s="24"/>
      <c r="T183" s="24"/>
      <c r="U183" s="95"/>
      <c r="V183" s="71">
        <f t="shared" si="50"/>
        <v>1.7771124537037039E-2</v>
      </c>
      <c r="W183" s="83">
        <f>V183/V$12</f>
        <v>0.4216046376193926</v>
      </c>
      <c r="X183" s="84">
        <f t="shared" si="51"/>
        <v>0.5783953623806074</v>
      </c>
    </row>
    <row r="184" spans="1:24" hidden="1" outlineLevel="2">
      <c r="A184" s="8" t="s">
        <v>25</v>
      </c>
      <c r="B184" s="39">
        <v>0.1</v>
      </c>
      <c r="C184" s="34">
        <v>1.3608E-2</v>
      </c>
      <c r="D184" s="34">
        <v>3.375E-3</v>
      </c>
      <c r="E184" s="34">
        <v>2E-3</v>
      </c>
      <c r="F184" s="24">
        <v>4.4999999999999997E-3</v>
      </c>
      <c r="G184" s="24">
        <v>3.0000000000000001E-3</v>
      </c>
      <c r="H184" s="34">
        <v>9.3749999999999997E-4</v>
      </c>
      <c r="I184" s="46">
        <v>7.4999999999999997E-3</v>
      </c>
      <c r="J184" s="24">
        <v>1.25E-3</v>
      </c>
      <c r="K184" s="34">
        <v>4.5539999999999999E-3</v>
      </c>
      <c r="L184" s="24"/>
      <c r="M184" s="24"/>
      <c r="N184" s="24"/>
      <c r="O184" s="34"/>
      <c r="P184" s="24"/>
      <c r="Q184" s="24"/>
      <c r="R184" s="24"/>
      <c r="S184" s="24"/>
      <c r="T184" s="24"/>
      <c r="U184" s="95"/>
      <c r="V184" s="71">
        <f t="shared" si="50"/>
        <v>4.5249444444444452E-3</v>
      </c>
      <c r="W184" s="83">
        <f>V184/V$13</f>
        <v>0.32002153148586898</v>
      </c>
      <c r="X184" s="84">
        <f t="shared" si="51"/>
        <v>0.67997846851413102</v>
      </c>
    </row>
    <row r="185" spans="1:24" hidden="1" outlineLevel="2">
      <c r="A185" s="8" t="s">
        <v>26</v>
      </c>
      <c r="B185" s="39">
        <v>0.14000000000000001</v>
      </c>
      <c r="C185" s="34">
        <v>1.4112E-2</v>
      </c>
      <c r="D185" s="34">
        <v>2.6250000000000002E-3</v>
      </c>
      <c r="E185" s="34">
        <v>4.1999999999999997E-3</v>
      </c>
      <c r="F185" s="24">
        <v>0.01</v>
      </c>
      <c r="G185" s="24">
        <v>3.8080000000000002E-3</v>
      </c>
      <c r="H185" s="34">
        <v>2.6250000000000002E-3</v>
      </c>
      <c r="I185" s="46">
        <v>2.5000000000000001E-3</v>
      </c>
      <c r="J185" s="24">
        <v>3.5000000000000001E-3</v>
      </c>
      <c r="K185" s="34">
        <v>2.0999999999999999E-3</v>
      </c>
      <c r="L185" s="24"/>
      <c r="M185" s="24"/>
      <c r="N185" s="24"/>
      <c r="O185" s="34"/>
      <c r="P185" s="24"/>
      <c r="Q185" s="24"/>
      <c r="R185" s="24"/>
      <c r="S185" s="24"/>
      <c r="T185" s="24"/>
      <c r="U185" s="95"/>
      <c r="V185" s="71">
        <f t="shared" si="50"/>
        <v>5.0522222222222227E-3</v>
      </c>
      <c r="W185" s="83">
        <f>V185/V$14</f>
        <v>0.31438765692071852</v>
      </c>
      <c r="X185" s="84">
        <f t="shared" si="51"/>
        <v>0.68561234307928154</v>
      </c>
    </row>
    <row r="186" spans="1:24" hidden="1" outlineLevel="2">
      <c r="A186" s="8" t="s">
        <v>27</v>
      </c>
      <c r="B186" s="39">
        <v>0.05</v>
      </c>
      <c r="C186" s="34">
        <v>4.4999999999999998E-2</v>
      </c>
      <c r="D186" s="34">
        <v>4.7500000000000001E-2</v>
      </c>
      <c r="E186" s="34">
        <v>3.2500000000000001E-2</v>
      </c>
      <c r="F186" s="24">
        <v>0.04</v>
      </c>
      <c r="G186" s="24">
        <v>2.4E-2</v>
      </c>
      <c r="H186" s="34">
        <v>2.0799999999999999E-2</v>
      </c>
      <c r="I186" s="46">
        <v>1.2E-2</v>
      </c>
      <c r="J186" s="24">
        <v>1.2500000000000001E-2</v>
      </c>
      <c r="K186" s="34">
        <v>0.05</v>
      </c>
      <c r="L186" s="24"/>
      <c r="M186" s="24"/>
      <c r="N186" s="24"/>
      <c r="O186" s="34"/>
      <c r="P186" s="24"/>
      <c r="Q186" s="24"/>
      <c r="R186" s="24"/>
      <c r="S186" s="24"/>
      <c r="T186" s="24"/>
      <c r="U186" s="95"/>
      <c r="V186" s="71">
        <f t="shared" si="50"/>
        <v>3.1588888888888889E-2</v>
      </c>
      <c r="W186" s="83">
        <f>V186/V$15</f>
        <v>0.67210401891252958</v>
      </c>
      <c r="X186" s="84">
        <f t="shared" si="51"/>
        <v>0.32789598108747042</v>
      </c>
    </row>
    <row r="187" spans="1:24" hidden="1" outlineLevel="2">
      <c r="A187" s="8" t="s">
        <v>28</v>
      </c>
      <c r="B187" s="39">
        <v>0.09</v>
      </c>
      <c r="C187" s="34">
        <v>6.3E-2</v>
      </c>
      <c r="D187" s="34">
        <v>4.4999999999999998E-2</v>
      </c>
      <c r="E187" s="34">
        <v>4.4999999999999998E-2</v>
      </c>
      <c r="F187" s="24">
        <v>4.4999999999999998E-2</v>
      </c>
      <c r="G187" s="24">
        <v>0.04</v>
      </c>
      <c r="H187" s="34">
        <v>4.4999999999999998E-2</v>
      </c>
      <c r="I187" s="46">
        <v>4.4999999999999998E-2</v>
      </c>
      <c r="J187" s="24">
        <v>4.4999999999999998E-2</v>
      </c>
      <c r="K187" s="34">
        <v>4.4999999999999998E-2</v>
      </c>
      <c r="L187" s="24"/>
      <c r="M187" s="24"/>
      <c r="N187" s="24"/>
      <c r="O187" s="34"/>
      <c r="P187" s="24"/>
      <c r="Q187" s="24"/>
      <c r="R187" s="24"/>
      <c r="S187" s="24"/>
      <c r="T187" s="24"/>
      <c r="U187" s="95"/>
      <c r="V187" s="71">
        <f t="shared" si="50"/>
        <v>4.6444444444444441E-2</v>
      </c>
      <c r="W187" s="83">
        <f>V187/V$16</f>
        <v>0.99240265906932579</v>
      </c>
      <c r="X187" s="84">
        <f t="shared" si="51"/>
        <v>7.5973409306742123E-3</v>
      </c>
    </row>
    <row r="188" spans="1:24" hidden="1" outlineLevel="2">
      <c r="A188" s="8" t="s">
        <v>29</v>
      </c>
      <c r="B188" s="39">
        <v>0.05</v>
      </c>
      <c r="C188" s="34">
        <v>2.8799999999999999E-2</v>
      </c>
      <c r="D188" s="34">
        <v>1.1875E-2</v>
      </c>
      <c r="E188" s="34">
        <v>1.0500000000000001E-2</v>
      </c>
      <c r="F188" s="24">
        <v>0.03</v>
      </c>
      <c r="G188" s="24">
        <v>7.1999999999999998E-3</v>
      </c>
      <c r="H188" s="34">
        <v>1.24E-2</v>
      </c>
      <c r="I188" s="46">
        <v>1.54E-2</v>
      </c>
      <c r="J188" s="24">
        <v>3.1250000000000002E-3</v>
      </c>
      <c r="K188" s="34">
        <v>6.5119999999999987E-3</v>
      </c>
      <c r="L188" s="24"/>
      <c r="M188" s="24"/>
      <c r="N188" s="24"/>
      <c r="O188" s="34"/>
      <c r="P188" s="24"/>
      <c r="Q188" s="24"/>
      <c r="R188" s="24"/>
      <c r="S188" s="24"/>
      <c r="T188" s="24"/>
      <c r="U188" s="95"/>
      <c r="V188" s="71">
        <f t="shared" si="50"/>
        <v>1.3979111111111109E-2</v>
      </c>
      <c r="W188" s="83">
        <f>V188/V$17</f>
        <v>0.45093906810035828</v>
      </c>
      <c r="X188" s="84">
        <f t="shared" si="51"/>
        <v>0.54906093189964178</v>
      </c>
    </row>
    <row r="189" spans="1:24" hidden="1" outlineLevel="2">
      <c r="A189" s="8" t="s">
        <v>30</v>
      </c>
      <c r="B189" s="39">
        <v>0.09</v>
      </c>
      <c r="C189" s="34">
        <v>5.67E-2</v>
      </c>
      <c r="D189" s="34">
        <v>0</v>
      </c>
      <c r="E189" s="34">
        <v>5.0000000000000001E-3</v>
      </c>
      <c r="F189" s="24">
        <v>4.4999999999999998E-2</v>
      </c>
      <c r="G189" s="24">
        <v>0.04</v>
      </c>
      <c r="H189" s="34">
        <v>2.2499999999999999E-2</v>
      </c>
      <c r="I189" s="46">
        <v>1.1299999999999999E-2</v>
      </c>
      <c r="J189" s="24">
        <v>4.4999999999999998E-2</v>
      </c>
      <c r="K189" s="34">
        <v>1.808888888888889E-2</v>
      </c>
      <c r="L189" s="24"/>
      <c r="M189" s="24"/>
      <c r="N189" s="24"/>
      <c r="O189" s="34"/>
      <c r="P189" s="24"/>
      <c r="Q189" s="24"/>
      <c r="R189" s="24"/>
      <c r="S189" s="24"/>
      <c r="T189" s="24"/>
      <c r="U189" s="95"/>
      <c r="V189" s="71">
        <f t="shared" si="50"/>
        <v>2.7065432098765427E-2</v>
      </c>
      <c r="W189" s="83">
        <f>V189/V$18</f>
        <v>0.71075189334993261</v>
      </c>
      <c r="X189" s="84">
        <f t="shared" si="51"/>
        <v>0.28924810665006739</v>
      </c>
    </row>
    <row r="190" spans="1:24" s="15" customFormat="1" hidden="1" outlineLevel="1">
      <c r="A190" s="13" t="s">
        <v>31</v>
      </c>
      <c r="B190" s="16">
        <f>SUM(B180:B189)</f>
        <v>1</v>
      </c>
      <c r="C190" s="40">
        <f t="shared" ref="C190:F190" si="76">SUM(C180:C189)</f>
        <v>0.33411599999999997</v>
      </c>
      <c r="D190" s="40">
        <f t="shared" si="76"/>
        <v>0.1474982125</v>
      </c>
      <c r="E190" s="40">
        <f t="shared" si="76"/>
        <v>0.12079999999999999</v>
      </c>
      <c r="F190" s="40">
        <f t="shared" si="76"/>
        <v>0.20350000000000001</v>
      </c>
      <c r="G190" s="40">
        <f t="shared" ref="G190" si="77">SUM(G180:G189)</f>
        <v>0.15193299999999998</v>
      </c>
      <c r="H190" s="40">
        <f t="shared" ref="H190:K190" si="78">SUM(H180:H189)</f>
        <v>0.1252625</v>
      </c>
      <c r="I190" s="41">
        <f t="shared" si="78"/>
        <v>0.13500000000000001</v>
      </c>
      <c r="J190" s="40">
        <f t="shared" si="78"/>
        <v>0.118715</v>
      </c>
      <c r="K190" s="40">
        <f t="shared" si="78"/>
        <v>0.16485509722222225</v>
      </c>
      <c r="L190" s="40"/>
      <c r="M190" s="40"/>
      <c r="N190" s="40"/>
      <c r="O190" s="40"/>
      <c r="P190" s="40"/>
      <c r="Q190" s="40"/>
      <c r="R190" s="40"/>
      <c r="S190" s="40"/>
      <c r="T190" s="40"/>
      <c r="U190" s="97"/>
      <c r="V190" s="71">
        <f t="shared" si="50"/>
        <v>0.16685331219135802</v>
      </c>
      <c r="W190" s="83">
        <f>V190/V$19</f>
        <v>0.62769667090499159</v>
      </c>
      <c r="X190" s="84">
        <f t="shared" si="51"/>
        <v>0.37230332909500841</v>
      </c>
    </row>
    <row r="191" spans="1:24" collapsed="1">
      <c r="A191" s="13" t="s">
        <v>32</v>
      </c>
      <c r="B191" s="16">
        <f t="shared" ref="B191:K191" si="79">0.4*B179+0.6*B190</f>
        <v>1</v>
      </c>
      <c r="C191" s="40">
        <f t="shared" si="79"/>
        <v>0.47546959999999999</v>
      </c>
      <c r="D191" s="40">
        <f t="shared" si="79"/>
        <v>0.3509989275</v>
      </c>
      <c r="E191" s="40">
        <f t="shared" si="79"/>
        <v>0.29398000000000002</v>
      </c>
      <c r="F191" s="40">
        <f t="shared" si="79"/>
        <v>0.34810000000000002</v>
      </c>
      <c r="G191" s="40">
        <f t="shared" si="79"/>
        <v>0.31715979999999999</v>
      </c>
      <c r="H191" s="40">
        <f t="shared" si="79"/>
        <v>0.2766575</v>
      </c>
      <c r="I191" s="41">
        <f t="shared" si="79"/>
        <v>0.30660000000000004</v>
      </c>
      <c r="J191" s="40">
        <f t="shared" si="79"/>
        <v>0.28122900000000001</v>
      </c>
      <c r="K191" s="40">
        <f t="shared" si="79"/>
        <v>0.32931305833333341</v>
      </c>
      <c r="L191" s="40"/>
      <c r="M191" s="40"/>
      <c r="N191" s="40"/>
      <c r="O191" s="40"/>
      <c r="P191" s="40"/>
      <c r="Q191" s="40"/>
      <c r="R191" s="40"/>
      <c r="S191" s="40"/>
      <c r="T191" s="40"/>
      <c r="U191" s="97"/>
      <c r="V191" s="75">
        <f t="shared" si="50"/>
        <v>0.33105643175925925</v>
      </c>
      <c r="W191" s="75">
        <f>V191/V$20</f>
        <v>0.84729617306202221</v>
      </c>
      <c r="X191" s="75">
        <f t="shared" si="51"/>
        <v>0.15270382693797779</v>
      </c>
    </row>
    <row r="192" spans="1:24">
      <c r="C192" s="29"/>
      <c r="D192" s="29"/>
      <c r="F192" s="29"/>
      <c r="G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71"/>
      <c r="W192" s="81"/>
      <c r="X192" s="84"/>
    </row>
    <row r="193" spans="1:24">
      <c r="A193" s="5" t="s">
        <v>42</v>
      </c>
      <c r="B193" s="6"/>
      <c r="C193" s="37"/>
      <c r="D193" s="37"/>
      <c r="E193" s="37"/>
      <c r="F193" s="6"/>
      <c r="G193" s="37"/>
      <c r="H193" s="6"/>
      <c r="I193" s="38"/>
      <c r="J193" s="37"/>
      <c r="K193" s="37"/>
      <c r="L193" s="37"/>
      <c r="M193" s="37"/>
      <c r="N193" s="37"/>
      <c r="O193" s="37"/>
      <c r="P193" s="37"/>
      <c r="Q193" s="37"/>
      <c r="R193" s="37"/>
      <c r="S193" s="37"/>
      <c r="T193" s="37"/>
      <c r="U193" s="98"/>
      <c r="V193" s="71"/>
      <c r="W193" s="81"/>
      <c r="X193" s="84"/>
    </row>
    <row r="194" spans="1:24" hidden="1" outlineLevel="2">
      <c r="A194" s="8" t="s">
        <v>16</v>
      </c>
      <c r="B194" s="39">
        <v>0.25</v>
      </c>
      <c r="C194" s="34">
        <v>0.25</v>
      </c>
      <c r="D194" s="34">
        <v>0.25</v>
      </c>
      <c r="E194" s="34">
        <v>0.25</v>
      </c>
      <c r="F194" s="34">
        <v>0.25</v>
      </c>
      <c r="G194" s="24">
        <v>0.25</v>
      </c>
      <c r="H194" s="34">
        <v>0.2</v>
      </c>
      <c r="I194" s="46">
        <v>0.25</v>
      </c>
      <c r="J194" s="24"/>
      <c r="K194" s="34">
        <v>0.25</v>
      </c>
      <c r="L194" s="24">
        <v>0.25</v>
      </c>
      <c r="M194" s="24"/>
      <c r="N194" s="24"/>
      <c r="O194" s="34"/>
      <c r="P194" s="24"/>
      <c r="Q194" s="24"/>
      <c r="R194" s="24"/>
      <c r="S194" s="24"/>
      <c r="T194" s="24"/>
      <c r="U194" s="95"/>
      <c r="V194" s="71">
        <f t="shared" si="50"/>
        <v>0.24444444444444446</v>
      </c>
      <c r="W194" s="83">
        <f>V194/V$4</f>
        <v>0.99773242630385484</v>
      </c>
      <c r="X194" s="84">
        <f t="shared" si="51"/>
        <v>2.2675736961451642E-3</v>
      </c>
    </row>
    <row r="195" spans="1:24" hidden="1" outlineLevel="2">
      <c r="A195" s="8" t="s">
        <v>17</v>
      </c>
      <c r="B195" s="39">
        <v>0.1</v>
      </c>
      <c r="C195" s="34">
        <v>0.05</v>
      </c>
      <c r="D195" s="34">
        <v>6.7000000000000004E-2</v>
      </c>
      <c r="E195" s="34">
        <v>0.05</v>
      </c>
      <c r="F195" s="34">
        <v>0.05</v>
      </c>
      <c r="G195" s="24">
        <v>0.05</v>
      </c>
      <c r="H195" s="34">
        <v>0.05</v>
      </c>
      <c r="I195" s="46">
        <v>0.05</v>
      </c>
      <c r="J195" s="24"/>
      <c r="K195" s="34">
        <v>0.05</v>
      </c>
      <c r="L195" s="24">
        <v>5.0000000000000017E-2</v>
      </c>
      <c r="M195" s="24"/>
      <c r="N195" s="24"/>
      <c r="O195" s="34"/>
      <c r="P195" s="24"/>
      <c r="Q195" s="24"/>
      <c r="R195" s="24"/>
      <c r="S195" s="24"/>
      <c r="T195" s="24"/>
      <c r="U195" s="95"/>
      <c r="V195" s="71">
        <f t="shared" si="50"/>
        <v>5.1888888888888887E-2</v>
      </c>
      <c r="W195" s="83">
        <f>V195/V$5</f>
        <v>1.0036535568450462</v>
      </c>
      <c r="X195" s="84">
        <f t="shared" si="51"/>
        <v>-3.6535568450462019E-3</v>
      </c>
    </row>
    <row r="196" spans="1:24" hidden="1" outlineLevel="2">
      <c r="A196" s="8" t="s">
        <v>18</v>
      </c>
      <c r="B196" s="39">
        <v>0.45</v>
      </c>
      <c r="C196" s="34">
        <v>0.33750000000000002</v>
      </c>
      <c r="D196" s="34">
        <v>0.29925000000000002</v>
      </c>
      <c r="E196" s="34">
        <v>0.21375</v>
      </c>
      <c r="F196" s="34">
        <v>0.22500000000000001</v>
      </c>
      <c r="G196" s="24">
        <v>0.22500000000000001</v>
      </c>
      <c r="H196" s="34">
        <v>0.21375</v>
      </c>
      <c r="I196" s="46">
        <v>0.214</v>
      </c>
      <c r="J196" s="24"/>
      <c r="K196" s="34">
        <v>0.23599999999999999</v>
      </c>
      <c r="L196" s="24">
        <v>0.25650000000000001</v>
      </c>
      <c r="M196" s="24"/>
      <c r="N196" s="24"/>
      <c r="O196" s="34"/>
      <c r="P196" s="24"/>
      <c r="Q196" s="24"/>
      <c r="R196" s="24"/>
      <c r="S196" s="24"/>
      <c r="T196" s="24"/>
      <c r="U196" s="95"/>
      <c r="V196" s="71">
        <f t="shared" si="50"/>
        <v>0.24675000000000002</v>
      </c>
      <c r="W196" s="83">
        <f>V196/V$6</f>
        <v>1.0088929776142286</v>
      </c>
      <c r="X196" s="84">
        <f t="shared" si="51"/>
        <v>-8.892977614228581E-3</v>
      </c>
    </row>
    <row r="197" spans="1:24" hidden="1" outlineLevel="2">
      <c r="A197" s="8" t="s">
        <v>19</v>
      </c>
      <c r="B197" s="39">
        <v>0.2</v>
      </c>
      <c r="C197" s="34">
        <v>0.05</v>
      </c>
      <c r="D197" s="34">
        <v>0.04</v>
      </c>
      <c r="E197" s="34">
        <v>0.04</v>
      </c>
      <c r="F197" s="34">
        <v>0.04</v>
      </c>
      <c r="G197" s="24">
        <v>0.04</v>
      </c>
      <c r="H197" s="34">
        <v>0.04</v>
      </c>
      <c r="I197" s="46">
        <v>0.05</v>
      </c>
      <c r="J197" s="24"/>
      <c r="K197" s="34">
        <v>0.04</v>
      </c>
      <c r="L197" s="24">
        <v>2.8000000000000011E-2</v>
      </c>
      <c r="M197" s="24"/>
      <c r="N197" s="24"/>
      <c r="O197" s="34"/>
      <c r="P197" s="24"/>
      <c r="Q197" s="24"/>
      <c r="R197" s="24"/>
      <c r="S197" s="24"/>
      <c r="T197" s="24"/>
      <c r="U197" s="95"/>
      <c r="V197" s="71">
        <f t="shared" ref="V197:V260" si="80">AVERAGE(C197:U197)</f>
        <v>4.0888888888888891E-2</v>
      </c>
      <c r="W197" s="83">
        <f>V197/V$7</f>
        <v>1.1111111111111112</v>
      </c>
      <c r="X197" s="84">
        <f t="shared" ref="X197:X260" si="81">1-W197</f>
        <v>-0.11111111111111116</v>
      </c>
    </row>
    <row r="198" spans="1:24" s="15" customFormat="1" hidden="1" outlineLevel="1">
      <c r="A198" s="13" t="s">
        <v>20</v>
      </c>
      <c r="B198" s="16">
        <f>SUM(B194:B197)</f>
        <v>1</v>
      </c>
      <c r="C198" s="40">
        <f t="shared" ref="C198:D198" si="82">SUM(C194:C197)</f>
        <v>0.6875</v>
      </c>
      <c r="D198" s="40">
        <f t="shared" si="82"/>
        <v>0.65625</v>
      </c>
      <c r="E198" s="40">
        <f t="shared" ref="E198:F198" si="83">SUM(E194:E197)</f>
        <v>0.55374999999999996</v>
      </c>
      <c r="F198" s="40">
        <f t="shared" si="83"/>
        <v>0.56500000000000006</v>
      </c>
      <c r="G198" s="40">
        <f t="shared" ref="G198" si="84">SUM(G194:G197)</f>
        <v>0.56500000000000006</v>
      </c>
      <c r="H198" s="40">
        <f t="shared" ref="H198:I198" si="85">SUM(H194:H197)</f>
        <v>0.50375000000000003</v>
      </c>
      <c r="I198" s="41">
        <f t="shared" si="85"/>
        <v>0.56400000000000006</v>
      </c>
      <c r="J198" s="40"/>
      <c r="K198" s="58">
        <f t="shared" ref="K198" si="86">SUM(K194:K197)</f>
        <v>0.57600000000000007</v>
      </c>
      <c r="L198" s="40">
        <v>0.58450000000000002</v>
      </c>
      <c r="M198" s="40"/>
      <c r="N198" s="40"/>
      <c r="O198" s="40"/>
      <c r="P198" s="40"/>
      <c r="Q198" s="40"/>
      <c r="R198" s="40"/>
      <c r="S198" s="40"/>
      <c r="T198" s="40"/>
      <c r="U198" s="97"/>
      <c r="V198" s="71">
        <f t="shared" si="80"/>
        <v>0.58397222222222234</v>
      </c>
      <c r="W198" s="83">
        <f>V198/V$8</f>
        <v>1.0102014828910129</v>
      </c>
      <c r="X198" s="84">
        <f t="shared" si="81"/>
        <v>-1.0201482891012859E-2</v>
      </c>
    </row>
    <row r="199" spans="1:24" hidden="1" outlineLevel="2">
      <c r="A199" s="8" t="s">
        <v>21</v>
      </c>
      <c r="B199" s="39">
        <v>0.1</v>
      </c>
      <c r="C199" s="34">
        <v>2.8000000000000001E-2</v>
      </c>
      <c r="D199" s="34">
        <v>1.2749999999999999E-2</v>
      </c>
      <c r="E199" s="24">
        <v>8.0000000000000002E-3</v>
      </c>
      <c r="F199" s="24">
        <v>0.01</v>
      </c>
      <c r="G199" s="24">
        <v>1.1900000000000001E-2</v>
      </c>
      <c r="H199" s="34">
        <v>1.225E-2</v>
      </c>
      <c r="I199" s="46">
        <v>1.0999999999999999E-2</v>
      </c>
      <c r="J199" s="24"/>
      <c r="K199" s="34">
        <v>1.2999999999999999E-2</v>
      </c>
      <c r="L199" s="24">
        <v>9.0000000000000011E-3</v>
      </c>
      <c r="M199" s="24"/>
      <c r="N199" s="24"/>
      <c r="O199" s="34"/>
      <c r="P199" s="24"/>
      <c r="Q199" s="24"/>
      <c r="R199" s="24"/>
      <c r="S199" s="24"/>
      <c r="T199" s="24"/>
      <c r="U199" s="95"/>
      <c r="V199" s="71">
        <f t="shared" si="80"/>
        <v>1.2877777777777778E-2</v>
      </c>
      <c r="W199" s="83">
        <f>V199/V$9</f>
        <v>1.0277145986016343</v>
      </c>
      <c r="X199" s="84">
        <f t="shared" si="81"/>
        <v>-2.7714598601634277E-2</v>
      </c>
    </row>
    <row r="200" spans="1:24" hidden="1" outlineLevel="2">
      <c r="A200" s="8" t="s">
        <v>22</v>
      </c>
      <c r="B200" s="39">
        <v>0.04</v>
      </c>
      <c r="C200" s="34">
        <v>1.12E-2</v>
      </c>
      <c r="D200" s="34">
        <v>7.3968000000000002E-3</v>
      </c>
      <c r="E200" s="24">
        <v>4.7999999999999996E-3</v>
      </c>
      <c r="F200" s="24">
        <v>0.01</v>
      </c>
      <c r="G200" s="24">
        <v>4.0000000000000001E-3</v>
      </c>
      <c r="H200" s="34">
        <v>4.0000000000000001E-3</v>
      </c>
      <c r="I200" s="46">
        <v>6.0000000000000001E-3</v>
      </c>
      <c r="J200" s="24"/>
      <c r="K200" s="34">
        <v>6.0000000000000001E-3</v>
      </c>
      <c r="L200" s="24">
        <v>9.1500000000000001E-3</v>
      </c>
      <c r="M200" s="24"/>
      <c r="N200" s="24"/>
      <c r="O200" s="34"/>
      <c r="P200" s="24"/>
      <c r="Q200" s="24"/>
      <c r="R200" s="24"/>
      <c r="S200" s="24"/>
      <c r="T200" s="24"/>
      <c r="U200" s="95"/>
      <c r="V200" s="71">
        <f t="shared" si="80"/>
        <v>6.9496444444444444E-3</v>
      </c>
      <c r="W200" s="83">
        <f>V200/V$10</f>
        <v>0.98511122325101141</v>
      </c>
      <c r="X200" s="84">
        <f t="shared" si="81"/>
        <v>1.4888776748988586E-2</v>
      </c>
    </row>
    <row r="201" spans="1:24" hidden="1" outlineLevel="2">
      <c r="A201" s="8" t="s">
        <v>23</v>
      </c>
      <c r="B201" s="39">
        <v>0.1</v>
      </c>
      <c r="C201" s="34">
        <v>1.6799999999999999E-2</v>
      </c>
      <c r="D201" s="34">
        <v>3.346875E-3</v>
      </c>
      <c r="E201" s="24">
        <v>0.01</v>
      </c>
      <c r="F201" s="24">
        <v>6.0000000000000001E-3</v>
      </c>
      <c r="G201" s="24">
        <v>2.5000000000000001E-3</v>
      </c>
      <c r="H201" s="34">
        <v>1.9E-3</v>
      </c>
      <c r="I201" s="46">
        <v>0.01</v>
      </c>
      <c r="J201" s="24"/>
      <c r="K201" s="34">
        <v>3.5000000000000001E-3</v>
      </c>
      <c r="L201" s="24">
        <v>1.6875E-3</v>
      </c>
      <c r="M201" s="24"/>
      <c r="N201" s="24"/>
      <c r="O201" s="34"/>
      <c r="P201" s="24"/>
      <c r="Q201" s="24"/>
      <c r="R201" s="24"/>
      <c r="S201" s="24"/>
      <c r="T201" s="24"/>
      <c r="U201" s="95"/>
      <c r="V201" s="71">
        <f t="shared" si="80"/>
        <v>6.1927083333333339E-3</v>
      </c>
      <c r="W201" s="83">
        <f>V201/V$11</f>
        <v>0.56335759229777893</v>
      </c>
      <c r="X201" s="84">
        <f t="shared" si="81"/>
        <v>0.43664240770222107</v>
      </c>
    </row>
    <row r="202" spans="1:24" hidden="1" outlineLevel="2">
      <c r="A202" s="8" t="s">
        <v>24</v>
      </c>
      <c r="B202" s="39">
        <v>0.24</v>
      </c>
      <c r="C202" s="34">
        <v>7.2576000000000002E-2</v>
      </c>
      <c r="D202" s="34">
        <v>1.5872219999999999E-2</v>
      </c>
      <c r="E202" s="34">
        <v>4.7999999999999996E-3</v>
      </c>
      <c r="F202" s="24">
        <v>1.0999999999999999E-2</v>
      </c>
      <c r="G202" s="24">
        <v>1.6199999999999999E-2</v>
      </c>
      <c r="H202" s="34">
        <v>3.0000000000000001E-3</v>
      </c>
      <c r="I202" s="46">
        <v>2.8500000000000001E-2</v>
      </c>
      <c r="J202" s="24"/>
      <c r="K202" s="34">
        <v>9.6002083333333339E-3</v>
      </c>
      <c r="L202" s="24">
        <v>3.2999999999999995E-3</v>
      </c>
      <c r="M202" s="24"/>
      <c r="N202" s="24"/>
      <c r="O202" s="34"/>
      <c r="P202" s="24"/>
      <c r="Q202" s="24"/>
      <c r="R202" s="24"/>
      <c r="S202" s="24"/>
      <c r="T202" s="24"/>
      <c r="U202" s="95"/>
      <c r="V202" s="71">
        <f t="shared" si="80"/>
        <v>1.8316492037037037E-2</v>
      </c>
      <c r="W202" s="83">
        <f>V202/V$12</f>
        <v>0.43454301226910563</v>
      </c>
      <c r="X202" s="84">
        <f t="shared" si="81"/>
        <v>0.56545698773089437</v>
      </c>
    </row>
    <row r="203" spans="1:24" hidden="1" outlineLevel="2">
      <c r="A203" s="8" t="s">
        <v>25</v>
      </c>
      <c r="B203" s="39">
        <v>0.1</v>
      </c>
      <c r="C203" s="34">
        <v>1.3608E-2</v>
      </c>
      <c r="D203" s="34">
        <v>3.375E-3</v>
      </c>
      <c r="E203" s="34">
        <v>2E-3</v>
      </c>
      <c r="F203" s="24">
        <v>4.4999999999999997E-3</v>
      </c>
      <c r="G203" s="24">
        <v>3.0000000000000001E-3</v>
      </c>
      <c r="H203" s="34">
        <v>9.3749999999999997E-4</v>
      </c>
      <c r="I203" s="46">
        <v>7.4999999999999997E-3</v>
      </c>
      <c r="J203" s="24"/>
      <c r="K203" s="34">
        <v>4.5539999999999999E-3</v>
      </c>
      <c r="L203" s="24">
        <v>2.9440000000000004E-3</v>
      </c>
      <c r="M203" s="24"/>
      <c r="N203" s="24"/>
      <c r="O203" s="34"/>
      <c r="P203" s="24"/>
      <c r="Q203" s="24"/>
      <c r="R203" s="24"/>
      <c r="S203" s="24"/>
      <c r="T203" s="24"/>
      <c r="U203" s="95"/>
      <c r="V203" s="71">
        <f t="shared" si="80"/>
        <v>4.7131666666666676E-3</v>
      </c>
      <c r="W203" s="83">
        <f>V203/V$13</f>
        <v>0.33333333333333331</v>
      </c>
      <c r="X203" s="84">
        <f t="shared" si="81"/>
        <v>0.66666666666666674</v>
      </c>
    </row>
    <row r="204" spans="1:24" hidden="1" outlineLevel="2">
      <c r="A204" s="8" t="s">
        <v>26</v>
      </c>
      <c r="B204" s="39">
        <v>0.14000000000000001</v>
      </c>
      <c r="C204" s="34">
        <v>1.4112E-2</v>
      </c>
      <c r="D204" s="34">
        <v>2.6250000000000002E-3</v>
      </c>
      <c r="E204" s="34">
        <v>4.1999999999999997E-3</v>
      </c>
      <c r="F204" s="24">
        <v>0.01</v>
      </c>
      <c r="G204" s="24">
        <v>3.8080000000000002E-3</v>
      </c>
      <c r="H204" s="34">
        <v>2.6250000000000002E-3</v>
      </c>
      <c r="I204" s="46">
        <v>2.5000000000000001E-3</v>
      </c>
      <c r="J204" s="24"/>
      <c r="K204" s="34">
        <v>2.0999999999999999E-3</v>
      </c>
      <c r="L204" s="24">
        <v>6.4000000000000003E-3</v>
      </c>
      <c r="M204" s="24"/>
      <c r="N204" s="24"/>
      <c r="O204" s="34"/>
      <c r="P204" s="24"/>
      <c r="Q204" s="24"/>
      <c r="R204" s="24"/>
      <c r="S204" s="24"/>
      <c r="T204" s="24"/>
      <c r="U204" s="95"/>
      <c r="V204" s="71">
        <f t="shared" si="80"/>
        <v>5.3744444444444447E-3</v>
      </c>
      <c r="W204" s="83">
        <f>V204/V$14</f>
        <v>0.33443877205311534</v>
      </c>
      <c r="X204" s="84">
        <f t="shared" si="81"/>
        <v>0.66556122794688466</v>
      </c>
    </row>
    <row r="205" spans="1:24" hidden="1" outlineLevel="2">
      <c r="A205" s="8" t="s">
        <v>27</v>
      </c>
      <c r="B205" s="39">
        <v>0.05</v>
      </c>
      <c r="C205" s="34">
        <v>4.4999999999999998E-2</v>
      </c>
      <c r="D205" s="34">
        <v>4.7500000000000001E-2</v>
      </c>
      <c r="E205" s="34">
        <v>3.2500000000000001E-2</v>
      </c>
      <c r="F205" s="24">
        <v>0.05</v>
      </c>
      <c r="G205" s="24">
        <v>0.05</v>
      </c>
      <c r="H205" s="34">
        <v>2.7E-2</v>
      </c>
      <c r="I205" s="46">
        <v>0.04</v>
      </c>
      <c r="J205" s="24"/>
      <c r="K205" s="34">
        <v>0.05</v>
      </c>
      <c r="L205" s="24">
        <v>3.0000000000000009E-2</v>
      </c>
      <c r="M205" s="24"/>
      <c r="N205" s="24"/>
      <c r="O205" s="34"/>
      <c r="P205" s="24"/>
      <c r="Q205" s="24"/>
      <c r="R205" s="24"/>
      <c r="S205" s="24"/>
      <c r="T205" s="24"/>
      <c r="U205" s="95"/>
      <c r="V205" s="71">
        <f t="shared" si="80"/>
        <v>4.1333333333333333E-2</v>
      </c>
      <c r="W205" s="83">
        <f>V205/V$15</f>
        <v>0.87943262411347511</v>
      </c>
      <c r="X205" s="84">
        <f t="shared" si="81"/>
        <v>0.12056737588652489</v>
      </c>
    </row>
    <row r="206" spans="1:24" hidden="1" outlineLevel="2">
      <c r="A206" s="8" t="s">
        <v>28</v>
      </c>
      <c r="B206" s="39">
        <v>0.09</v>
      </c>
      <c r="C206" s="34">
        <v>6.3E-2</v>
      </c>
      <c r="D206" s="34">
        <v>4.4999999999999998E-2</v>
      </c>
      <c r="E206" s="34">
        <v>4.4999999999999998E-2</v>
      </c>
      <c r="F206" s="24">
        <v>4.4999999999999998E-2</v>
      </c>
      <c r="G206" s="24">
        <v>4.4999999999999998E-2</v>
      </c>
      <c r="H206" s="34">
        <v>4.4999999999999998E-2</v>
      </c>
      <c r="I206" s="46">
        <v>4.4999999999999998E-2</v>
      </c>
      <c r="J206" s="24"/>
      <c r="K206" s="34">
        <v>4.4999999999999998E-2</v>
      </c>
      <c r="L206" s="24">
        <v>4.4999999999999998E-2</v>
      </c>
      <c r="M206" s="24"/>
      <c r="N206" s="24"/>
      <c r="O206" s="34"/>
      <c r="P206" s="24"/>
      <c r="Q206" s="24"/>
      <c r="R206" s="24"/>
      <c r="S206" s="24"/>
      <c r="T206" s="24"/>
      <c r="U206" s="95"/>
      <c r="V206" s="71">
        <f t="shared" si="80"/>
        <v>4.6999999999999993E-2</v>
      </c>
      <c r="W206" s="83">
        <f>V206/V$16</f>
        <v>1.0042735042735043</v>
      </c>
      <c r="X206" s="84">
        <f t="shared" si="81"/>
        <v>-4.2735042735042583E-3</v>
      </c>
    </row>
    <row r="207" spans="1:24" hidden="1" outlineLevel="2">
      <c r="A207" s="8" t="s">
        <v>29</v>
      </c>
      <c r="B207" s="39">
        <v>0.05</v>
      </c>
      <c r="C207" s="34">
        <v>2.8799999999999999E-2</v>
      </c>
      <c r="D207" s="34">
        <v>1.1875E-2</v>
      </c>
      <c r="E207" s="34">
        <v>1.0500000000000001E-2</v>
      </c>
      <c r="F207" s="24">
        <v>0.03</v>
      </c>
      <c r="G207" s="24">
        <v>7.4999999999999997E-3</v>
      </c>
      <c r="H207" s="34">
        <v>2.5000000000000001E-2</v>
      </c>
      <c r="I207" s="46">
        <v>1.9199999999999998E-2</v>
      </c>
      <c r="J207" s="24"/>
      <c r="K207" s="34">
        <v>8.1399999999999997E-3</v>
      </c>
      <c r="L207" s="24">
        <v>6.0000000000000001E-3</v>
      </c>
      <c r="M207" s="24"/>
      <c r="N207" s="24"/>
      <c r="O207" s="34"/>
      <c r="P207" s="24"/>
      <c r="Q207" s="24"/>
      <c r="R207" s="24"/>
      <c r="S207" s="24"/>
      <c r="T207" s="24"/>
      <c r="U207" s="95"/>
      <c r="V207" s="71">
        <f t="shared" si="80"/>
        <v>1.6335000000000002E-2</v>
      </c>
      <c r="W207" s="83">
        <f>V207/V$17</f>
        <v>0.52693548387096767</v>
      </c>
      <c r="X207" s="84">
        <f t="shared" si="81"/>
        <v>0.47306451612903233</v>
      </c>
    </row>
    <row r="208" spans="1:24" hidden="1" outlineLevel="2">
      <c r="A208" s="8" t="s">
        <v>30</v>
      </c>
      <c r="B208" s="39">
        <v>0.09</v>
      </c>
      <c r="C208" s="34">
        <v>6.3E-2</v>
      </c>
      <c r="D208" s="34">
        <v>0</v>
      </c>
      <c r="E208" s="34">
        <v>1.0800000000000001E-2</v>
      </c>
      <c r="F208" s="24">
        <v>4.4999999999999998E-2</v>
      </c>
      <c r="G208" s="24">
        <v>4.4999999999999998E-2</v>
      </c>
      <c r="H208" s="34">
        <v>4.4999999999999998E-2</v>
      </c>
      <c r="I208" s="46">
        <v>4.4999999999999998E-2</v>
      </c>
      <c r="J208" s="24"/>
      <c r="K208" s="34">
        <v>3.6177777777777774E-2</v>
      </c>
      <c r="L208" s="24">
        <v>4.0500000000000001E-2</v>
      </c>
      <c r="M208" s="24"/>
      <c r="N208" s="24"/>
      <c r="O208" s="34"/>
      <c r="P208" s="24"/>
      <c r="Q208" s="24"/>
      <c r="R208" s="24"/>
      <c r="S208" s="24"/>
      <c r="T208" s="24"/>
      <c r="U208" s="95"/>
      <c r="V208" s="71">
        <f t="shared" si="80"/>
        <v>3.6719753086419747E-2</v>
      </c>
      <c r="W208" s="83">
        <f>V208/V$18</f>
        <v>0.96427923021060291</v>
      </c>
      <c r="X208" s="84">
        <f t="shared" si="81"/>
        <v>3.5720769789397089E-2</v>
      </c>
    </row>
    <row r="209" spans="1:24" s="15" customFormat="1" hidden="1" outlineLevel="1">
      <c r="A209" s="13" t="s">
        <v>31</v>
      </c>
      <c r="B209" s="16">
        <f>SUM(B199:B208)</f>
        <v>1</v>
      </c>
      <c r="C209" s="40">
        <f t="shared" ref="C209:D209" si="87">SUM(C199:C208)</f>
        <v>0.35609599999999997</v>
      </c>
      <c r="D209" s="40">
        <f t="shared" si="87"/>
        <v>0.14974089500000001</v>
      </c>
      <c r="E209" s="40">
        <f t="shared" ref="E209:F209" si="88">SUM(E199:E208)</f>
        <v>0.1326</v>
      </c>
      <c r="F209" s="40">
        <f t="shared" si="88"/>
        <v>0.22150000000000003</v>
      </c>
      <c r="G209" s="40">
        <f t="shared" ref="G209" si="89">SUM(G199:G208)</f>
        <v>0.18890800000000002</v>
      </c>
      <c r="H209" s="40">
        <f t="shared" ref="H209:I209" si="90">SUM(H199:H208)</f>
        <v>0.16671249999999999</v>
      </c>
      <c r="I209" s="41">
        <f t="shared" si="90"/>
        <v>0.2147</v>
      </c>
      <c r="J209" s="40"/>
      <c r="K209" s="40">
        <f t="shared" ref="K209" si="91">SUM(K199:K208)</f>
        <v>0.17807198611111114</v>
      </c>
      <c r="L209" s="40">
        <v>0.15398150000000002</v>
      </c>
      <c r="M209" s="40"/>
      <c r="N209" s="40"/>
      <c r="O209" s="40"/>
      <c r="P209" s="40"/>
      <c r="Q209" s="40"/>
      <c r="R209" s="40"/>
      <c r="S209" s="40"/>
      <c r="T209" s="40"/>
      <c r="U209" s="97"/>
      <c r="V209" s="71">
        <f t="shared" si="80"/>
        <v>0.19581232012345678</v>
      </c>
      <c r="W209" s="83">
        <f>V209/V$19</f>
        <v>0.7366395059794465</v>
      </c>
      <c r="X209" s="84">
        <f t="shared" si="81"/>
        <v>0.2633604940205535</v>
      </c>
    </row>
    <row r="210" spans="1:24" collapsed="1">
      <c r="A210" s="13" t="s">
        <v>32</v>
      </c>
      <c r="B210" s="16">
        <f t="shared" ref="B210:I210" si="92">0.4*B198+0.6*B209</f>
        <v>1</v>
      </c>
      <c r="C210" s="40">
        <f t="shared" si="92"/>
        <v>0.48865760000000003</v>
      </c>
      <c r="D210" s="40">
        <f t="shared" si="92"/>
        <v>0.35234453700000001</v>
      </c>
      <c r="E210" s="40">
        <f t="shared" si="92"/>
        <v>0.30105999999999999</v>
      </c>
      <c r="F210" s="40">
        <f t="shared" si="92"/>
        <v>0.35890000000000005</v>
      </c>
      <c r="G210" s="40">
        <f t="shared" si="92"/>
        <v>0.33934480000000006</v>
      </c>
      <c r="H210" s="40">
        <f t="shared" si="92"/>
        <v>0.3015275</v>
      </c>
      <c r="I210" s="41">
        <f t="shared" si="92"/>
        <v>0.35442000000000001</v>
      </c>
      <c r="J210" s="40"/>
      <c r="K210" s="40">
        <f t="shared" ref="K210" si="93">0.4*K198+0.6*K209</f>
        <v>0.33724319166666672</v>
      </c>
      <c r="L210" s="40">
        <v>0.3261889</v>
      </c>
      <c r="M210" s="40"/>
      <c r="N210" s="40"/>
      <c r="O210" s="40"/>
      <c r="P210" s="40"/>
      <c r="Q210" s="40"/>
      <c r="R210" s="40"/>
      <c r="S210" s="40"/>
      <c r="T210" s="40"/>
      <c r="U210" s="97"/>
      <c r="V210" s="75">
        <f t="shared" si="80"/>
        <v>0.35107628096296295</v>
      </c>
      <c r="W210" s="75">
        <f>V210/V$20</f>
        <v>0.8985343910462964</v>
      </c>
      <c r="X210" s="75">
        <f t="shared" si="81"/>
        <v>0.1014656089537036</v>
      </c>
    </row>
    <row r="211" spans="1:24">
      <c r="C211" s="29"/>
      <c r="D211" s="29"/>
      <c r="F211" s="29"/>
      <c r="G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71"/>
      <c r="W211" s="81"/>
      <c r="X211" s="84"/>
    </row>
    <row r="212" spans="1:24">
      <c r="A212" s="5" t="s">
        <v>43</v>
      </c>
      <c r="B212" s="6"/>
      <c r="C212" s="37"/>
      <c r="D212" s="37"/>
      <c r="E212" s="37"/>
      <c r="F212" s="6"/>
      <c r="G212" s="37"/>
      <c r="H212" s="6"/>
      <c r="I212" s="38"/>
      <c r="J212" s="37"/>
      <c r="K212" s="37"/>
      <c r="L212" s="37"/>
      <c r="M212" s="37"/>
      <c r="N212" s="37"/>
      <c r="O212" s="37"/>
      <c r="P212" s="37"/>
      <c r="Q212" s="37"/>
      <c r="R212" s="37"/>
      <c r="S212" s="37"/>
      <c r="T212" s="37"/>
      <c r="U212" s="98"/>
      <c r="V212" s="71"/>
      <c r="W212" s="81"/>
      <c r="X212" s="84"/>
    </row>
    <row r="213" spans="1:24" hidden="1" outlineLevel="2">
      <c r="A213" s="8" t="s">
        <v>16</v>
      </c>
      <c r="B213" s="39">
        <v>0.25</v>
      </c>
      <c r="C213" s="34">
        <v>0.25</v>
      </c>
      <c r="D213" s="34">
        <v>0.25</v>
      </c>
      <c r="E213" s="34">
        <v>0.25</v>
      </c>
      <c r="F213" s="34">
        <v>0.25</v>
      </c>
      <c r="G213" s="24">
        <v>0.25</v>
      </c>
      <c r="H213" s="34">
        <v>0.2</v>
      </c>
      <c r="I213" s="46">
        <v>0.25</v>
      </c>
      <c r="J213" s="24">
        <v>0.25</v>
      </c>
      <c r="K213" s="34">
        <v>0.25</v>
      </c>
      <c r="L213" s="24"/>
      <c r="M213" s="24"/>
      <c r="N213" s="24"/>
      <c r="O213" s="34"/>
      <c r="P213" s="24"/>
      <c r="Q213" s="24"/>
      <c r="R213" s="24"/>
      <c r="S213" s="24"/>
      <c r="T213" s="24"/>
      <c r="U213" s="95"/>
      <c r="V213" s="71">
        <f t="shared" si="80"/>
        <v>0.24444444444444446</v>
      </c>
      <c r="W213" s="83">
        <f>V213/V$4</f>
        <v>0.99773242630385484</v>
      </c>
      <c r="X213" s="84">
        <f t="shared" si="81"/>
        <v>2.2675736961451642E-3</v>
      </c>
    </row>
    <row r="214" spans="1:24" hidden="1" outlineLevel="2">
      <c r="A214" s="8" t="s">
        <v>17</v>
      </c>
      <c r="B214" s="39">
        <v>0.1</v>
      </c>
      <c r="C214" s="34">
        <v>0.05</v>
      </c>
      <c r="D214" s="34">
        <v>6.7000000000000004E-2</v>
      </c>
      <c r="E214" s="34">
        <v>0.05</v>
      </c>
      <c r="F214" s="34">
        <v>0.05</v>
      </c>
      <c r="G214" s="24">
        <v>0.05</v>
      </c>
      <c r="H214" s="34">
        <v>0.05</v>
      </c>
      <c r="I214" s="46">
        <v>0.05</v>
      </c>
      <c r="J214" s="24">
        <v>0.05</v>
      </c>
      <c r="K214" s="34">
        <v>0.05</v>
      </c>
      <c r="L214" s="24"/>
      <c r="M214" s="24"/>
      <c r="N214" s="24"/>
      <c r="O214" s="34"/>
      <c r="P214" s="24"/>
      <c r="Q214" s="24"/>
      <c r="R214" s="24"/>
      <c r="S214" s="24"/>
      <c r="T214" s="24"/>
      <c r="U214" s="95"/>
      <c r="V214" s="71">
        <f t="shared" si="80"/>
        <v>5.1888888888888887E-2</v>
      </c>
      <c r="W214" s="83">
        <f>V214/V$5</f>
        <v>1.0036535568450462</v>
      </c>
      <c r="X214" s="84">
        <f t="shared" si="81"/>
        <v>-3.6535568450462019E-3</v>
      </c>
    </row>
    <row r="215" spans="1:24" hidden="1" outlineLevel="2">
      <c r="A215" s="8" t="s">
        <v>18</v>
      </c>
      <c r="B215" s="39">
        <v>0.45</v>
      </c>
      <c r="C215" s="34">
        <v>0.33750000000000002</v>
      </c>
      <c r="D215" s="34">
        <v>0.29925000000000002</v>
      </c>
      <c r="E215" s="34">
        <v>0.21375</v>
      </c>
      <c r="F215" s="34">
        <v>0.22500000000000001</v>
      </c>
      <c r="G215" s="24">
        <v>0.22500000000000001</v>
      </c>
      <c r="H215" s="34">
        <v>0.21375</v>
      </c>
      <c r="I215" s="46">
        <v>0.214</v>
      </c>
      <c r="J215" s="24">
        <v>0.22500000000000001</v>
      </c>
      <c r="K215" s="34">
        <v>0.23599999999999999</v>
      </c>
      <c r="L215" s="24"/>
      <c r="M215" s="24"/>
      <c r="N215" s="24"/>
      <c r="O215" s="34"/>
      <c r="P215" s="24"/>
      <c r="Q215" s="24"/>
      <c r="R215" s="24"/>
      <c r="S215" s="24"/>
      <c r="T215" s="24"/>
      <c r="U215" s="95"/>
      <c r="V215" s="71">
        <f t="shared" si="80"/>
        <v>0.24325000000000005</v>
      </c>
      <c r="W215" s="83">
        <f>V215/V$6</f>
        <v>0.99458243892466525</v>
      </c>
      <c r="X215" s="84">
        <f t="shared" si="81"/>
        <v>5.4175610753347536E-3</v>
      </c>
    </row>
    <row r="216" spans="1:24" hidden="1" outlineLevel="2">
      <c r="A216" s="8" t="s">
        <v>19</v>
      </c>
      <c r="B216" s="39">
        <v>0.2</v>
      </c>
      <c r="C216" s="34">
        <v>0.05</v>
      </c>
      <c r="D216" s="34">
        <v>0.04</v>
      </c>
      <c r="E216" s="34">
        <v>0.04</v>
      </c>
      <c r="F216" s="34">
        <v>0.04</v>
      </c>
      <c r="G216" s="24">
        <v>0.04</v>
      </c>
      <c r="H216" s="34">
        <v>0.04</v>
      </c>
      <c r="I216" s="46">
        <v>0.05</v>
      </c>
      <c r="J216" s="24">
        <v>0</v>
      </c>
      <c r="K216" s="34">
        <v>0.04</v>
      </c>
      <c r="L216" s="24"/>
      <c r="M216" s="24"/>
      <c r="N216" s="24"/>
      <c r="O216" s="34"/>
      <c r="P216" s="24"/>
      <c r="Q216" s="24"/>
      <c r="R216" s="24"/>
      <c r="S216" s="24"/>
      <c r="T216" s="24"/>
      <c r="U216" s="95"/>
      <c r="V216" s="71">
        <f t="shared" si="80"/>
        <v>3.7777777777777771E-2</v>
      </c>
      <c r="W216" s="83">
        <f>V216/V$7</f>
        <v>1.0265700483091786</v>
      </c>
      <c r="X216" s="84">
        <f t="shared" si="81"/>
        <v>-2.657004830917864E-2</v>
      </c>
    </row>
    <row r="217" spans="1:24" s="15" customFormat="1" hidden="1" outlineLevel="1">
      <c r="A217" s="13" t="s">
        <v>20</v>
      </c>
      <c r="B217" s="16">
        <f>SUM(B213:B216)</f>
        <v>1</v>
      </c>
      <c r="C217" s="40">
        <f t="shared" ref="C217:D217" si="94">SUM(C213:C216)</f>
        <v>0.6875</v>
      </c>
      <c r="D217" s="40">
        <f t="shared" si="94"/>
        <v>0.65625</v>
      </c>
      <c r="E217" s="40">
        <f t="shared" ref="E217:F217" si="95">SUM(E213:E216)</f>
        <v>0.55374999999999996</v>
      </c>
      <c r="F217" s="40">
        <f t="shared" si="95"/>
        <v>0.56500000000000006</v>
      </c>
      <c r="G217" s="40">
        <f t="shared" ref="G217" si="96">SUM(G213:G216)</f>
        <v>0.56500000000000006</v>
      </c>
      <c r="H217" s="40">
        <f t="shared" ref="H217:K217" si="97">SUM(H213:H216)</f>
        <v>0.50375000000000003</v>
      </c>
      <c r="I217" s="41">
        <f t="shared" si="97"/>
        <v>0.56400000000000006</v>
      </c>
      <c r="J217" s="40">
        <f t="shared" si="97"/>
        <v>0.52500000000000002</v>
      </c>
      <c r="K217" s="58">
        <f t="shared" si="97"/>
        <v>0.57600000000000007</v>
      </c>
      <c r="L217" s="40"/>
      <c r="M217" s="40"/>
      <c r="N217" s="40"/>
      <c r="O217" s="40"/>
      <c r="P217" s="40"/>
      <c r="Q217" s="40"/>
      <c r="R217" s="40"/>
      <c r="S217" s="40"/>
      <c r="T217" s="40"/>
      <c r="U217" s="97"/>
      <c r="V217" s="71">
        <f t="shared" si="80"/>
        <v>0.57736111111111121</v>
      </c>
      <c r="W217" s="83">
        <f>V217/V$8</f>
        <v>0.99876505835940166</v>
      </c>
      <c r="X217" s="84">
        <f t="shared" si="81"/>
        <v>1.2349416405983416E-3</v>
      </c>
    </row>
    <row r="218" spans="1:24" hidden="1" outlineLevel="2">
      <c r="A218" s="8" t="s">
        <v>21</v>
      </c>
      <c r="B218" s="39">
        <v>0.1</v>
      </c>
      <c r="C218" s="34">
        <v>2.8000000000000001E-2</v>
      </c>
      <c r="D218" s="34">
        <v>1.2749999999999999E-2</v>
      </c>
      <c r="E218" s="24">
        <v>8.0000000000000002E-3</v>
      </c>
      <c r="F218" s="24">
        <v>0.01</v>
      </c>
      <c r="G218" s="24">
        <v>1.1900000000000001E-2</v>
      </c>
      <c r="H218" s="34">
        <v>1.225E-2</v>
      </c>
      <c r="I218" s="46">
        <v>1.0999999999999999E-2</v>
      </c>
      <c r="J218" s="24">
        <v>0.01</v>
      </c>
      <c r="K218" s="34">
        <v>1.3000000000000001E-2</v>
      </c>
      <c r="L218" s="24"/>
      <c r="M218" s="24"/>
      <c r="N218" s="24"/>
      <c r="O218" s="34"/>
      <c r="P218" s="24"/>
      <c r="Q218" s="24"/>
      <c r="R218" s="24"/>
      <c r="S218" s="24"/>
      <c r="T218" s="24"/>
      <c r="U218" s="95"/>
      <c r="V218" s="71">
        <f t="shared" si="80"/>
        <v>1.2988888888888888E-2</v>
      </c>
      <c r="W218" s="83">
        <f>V218/V$9</f>
        <v>1.0365818513937104</v>
      </c>
      <c r="X218" s="84">
        <f t="shared" si="81"/>
        <v>-3.6581851393710396E-2</v>
      </c>
    </row>
    <row r="219" spans="1:24" hidden="1" outlineLevel="2">
      <c r="A219" s="8" t="s">
        <v>22</v>
      </c>
      <c r="B219" s="39">
        <v>0.04</v>
      </c>
      <c r="C219" s="34">
        <v>1.12E-2</v>
      </c>
      <c r="D219" s="34">
        <v>7.3968000000000002E-3</v>
      </c>
      <c r="E219" s="24">
        <v>4.7999999999999996E-3</v>
      </c>
      <c r="F219" s="24">
        <v>0.01</v>
      </c>
      <c r="G219" s="24">
        <v>4.0000000000000001E-3</v>
      </c>
      <c r="H219" s="34">
        <v>4.0000000000000001E-3</v>
      </c>
      <c r="I219" s="46">
        <v>6.0000000000000001E-3</v>
      </c>
      <c r="J219" s="24">
        <v>8.9999999999999993E-3</v>
      </c>
      <c r="K219" s="34">
        <v>6.0000000000000001E-3</v>
      </c>
      <c r="L219" s="24"/>
      <c r="M219" s="24"/>
      <c r="N219" s="24"/>
      <c r="O219" s="34"/>
      <c r="P219" s="24"/>
      <c r="Q219" s="24"/>
      <c r="R219" s="24"/>
      <c r="S219" s="24"/>
      <c r="T219" s="24"/>
      <c r="U219" s="95"/>
      <c r="V219" s="71">
        <f t="shared" si="80"/>
        <v>6.932977777777777E-3</v>
      </c>
      <c r="W219" s="83">
        <f>V219/V$10</f>
        <v>0.98274872535363444</v>
      </c>
      <c r="X219" s="84">
        <f t="shared" si="81"/>
        <v>1.7251274646365555E-2</v>
      </c>
    </row>
    <row r="220" spans="1:24" hidden="1" outlineLevel="2">
      <c r="A220" s="8" t="s">
        <v>23</v>
      </c>
      <c r="B220" s="39">
        <v>0.1</v>
      </c>
      <c r="C220" s="34">
        <v>1.6799999999999999E-2</v>
      </c>
      <c r="D220" s="34">
        <v>3.346875E-3</v>
      </c>
      <c r="E220" s="24">
        <v>0.01</v>
      </c>
      <c r="F220" s="24">
        <v>6.0000000000000001E-3</v>
      </c>
      <c r="G220" s="24">
        <v>2.5000000000000001E-3</v>
      </c>
      <c r="H220" s="34">
        <v>1.9E-3</v>
      </c>
      <c r="I220" s="46">
        <v>0.01</v>
      </c>
      <c r="J220" s="24">
        <v>0.01</v>
      </c>
      <c r="K220" s="34">
        <v>3.5000000000000001E-3</v>
      </c>
      <c r="L220" s="24"/>
      <c r="M220" s="24"/>
      <c r="N220" s="24"/>
      <c r="O220" s="34"/>
      <c r="P220" s="24"/>
      <c r="Q220" s="24"/>
      <c r="R220" s="24"/>
      <c r="S220" s="24"/>
      <c r="T220" s="24"/>
      <c r="U220" s="95"/>
      <c r="V220" s="71">
        <f t="shared" si="80"/>
        <v>7.1163194444444451E-3</v>
      </c>
      <c r="W220" s="83">
        <f>V220/V$11</f>
        <v>0.64737952644479835</v>
      </c>
      <c r="X220" s="84">
        <f t="shared" si="81"/>
        <v>0.35262047355520165</v>
      </c>
    </row>
    <row r="221" spans="1:24" hidden="1" outlineLevel="2">
      <c r="A221" s="8" t="s">
        <v>24</v>
      </c>
      <c r="B221" s="39">
        <v>0.24</v>
      </c>
      <c r="C221" s="34">
        <v>7.2576000000000002E-2</v>
      </c>
      <c r="D221" s="34">
        <v>1.50639125E-2</v>
      </c>
      <c r="E221" s="34">
        <v>4.7999999999999996E-3</v>
      </c>
      <c r="F221" s="24">
        <v>1.0999999999999999E-2</v>
      </c>
      <c r="G221" s="24">
        <v>1.5525000000000001E-2</v>
      </c>
      <c r="H221" s="34">
        <v>2.8999999999999998E-3</v>
      </c>
      <c r="I221" s="46">
        <v>2.8500000000000001E-2</v>
      </c>
      <c r="J221" s="24">
        <v>6.0000000000000001E-3</v>
      </c>
      <c r="K221" s="34">
        <v>9.6002083333333339E-3</v>
      </c>
      <c r="L221" s="24"/>
      <c r="M221" s="24"/>
      <c r="N221" s="24"/>
      <c r="O221" s="34"/>
      <c r="P221" s="24"/>
      <c r="Q221" s="24"/>
      <c r="R221" s="24"/>
      <c r="S221" s="24"/>
      <c r="T221" s="24"/>
      <c r="U221" s="95"/>
      <c r="V221" s="71">
        <f t="shared" si="80"/>
        <v>1.8440568981481484E-2</v>
      </c>
      <c r="W221" s="83">
        <f>V221/V$12</f>
        <v>0.43748663100805485</v>
      </c>
      <c r="X221" s="84">
        <f t="shared" si="81"/>
        <v>0.56251336899194515</v>
      </c>
    </row>
    <row r="222" spans="1:24" hidden="1" outlineLevel="2">
      <c r="A222" s="8" t="s">
        <v>25</v>
      </c>
      <c r="B222" s="39">
        <v>0.1</v>
      </c>
      <c r="C222" s="34">
        <v>1.3608E-2</v>
      </c>
      <c r="D222" s="34">
        <v>3.375E-3</v>
      </c>
      <c r="E222" s="34">
        <v>2E-3</v>
      </c>
      <c r="F222" s="24">
        <v>4.4999999999999997E-3</v>
      </c>
      <c r="G222" s="24">
        <v>3.0000000000000001E-3</v>
      </c>
      <c r="H222" s="34">
        <v>9.3749999999999997E-4</v>
      </c>
      <c r="I222" s="46">
        <v>7.4999999999999997E-3</v>
      </c>
      <c r="J222" s="24">
        <v>1.25E-3</v>
      </c>
      <c r="K222" s="34">
        <v>4.5539999999999999E-3</v>
      </c>
      <c r="L222" s="24"/>
      <c r="M222" s="24"/>
      <c r="N222" s="24"/>
      <c r="O222" s="34"/>
      <c r="P222" s="24"/>
      <c r="Q222" s="24"/>
      <c r="R222" s="24"/>
      <c r="S222" s="24"/>
      <c r="T222" s="24"/>
      <c r="U222" s="95"/>
      <c r="V222" s="71">
        <f t="shared" si="80"/>
        <v>4.5249444444444452E-3</v>
      </c>
      <c r="W222" s="83">
        <f>V222/V$13</f>
        <v>0.32002153148586898</v>
      </c>
      <c r="X222" s="84">
        <f t="shared" si="81"/>
        <v>0.67997846851413102</v>
      </c>
    </row>
    <row r="223" spans="1:24" hidden="1" outlineLevel="2">
      <c r="A223" s="8" t="s">
        <v>26</v>
      </c>
      <c r="B223" s="39">
        <v>0.14000000000000001</v>
      </c>
      <c r="C223" s="34">
        <v>1.4112E-2</v>
      </c>
      <c r="D223" s="34">
        <v>2.6250000000000002E-3</v>
      </c>
      <c r="E223" s="34">
        <v>4.1999999999999997E-3</v>
      </c>
      <c r="F223" s="24">
        <v>0.01</v>
      </c>
      <c r="G223" s="24">
        <v>3.8080000000000002E-3</v>
      </c>
      <c r="H223" s="34">
        <v>2.6250000000000002E-3</v>
      </c>
      <c r="I223" s="46">
        <v>2.5000000000000001E-3</v>
      </c>
      <c r="J223" s="24">
        <v>3.5000000000000001E-3</v>
      </c>
      <c r="K223" s="34">
        <v>2.0999999999999999E-3</v>
      </c>
      <c r="L223" s="24"/>
      <c r="M223" s="24"/>
      <c r="N223" s="24"/>
      <c r="O223" s="34"/>
      <c r="P223" s="24"/>
      <c r="Q223" s="24"/>
      <c r="R223" s="24"/>
      <c r="S223" s="24"/>
      <c r="T223" s="24"/>
      <c r="U223" s="95"/>
      <c r="V223" s="71">
        <f t="shared" si="80"/>
        <v>5.0522222222222227E-3</v>
      </c>
      <c r="W223" s="83">
        <f>V223/V$14</f>
        <v>0.31438765692071852</v>
      </c>
      <c r="X223" s="84">
        <f t="shared" si="81"/>
        <v>0.68561234307928154</v>
      </c>
    </row>
    <row r="224" spans="1:24" hidden="1" outlineLevel="2">
      <c r="A224" s="8" t="s">
        <v>27</v>
      </c>
      <c r="B224" s="39">
        <v>0.05</v>
      </c>
      <c r="C224" s="34">
        <v>4.4999999999999998E-2</v>
      </c>
      <c r="D224" s="34">
        <v>4.7500000000000001E-2</v>
      </c>
      <c r="E224" s="34">
        <v>3.2500000000000001E-2</v>
      </c>
      <c r="F224" s="24">
        <v>0.04</v>
      </c>
      <c r="G224" s="24">
        <v>4.8000000000000001E-2</v>
      </c>
      <c r="H224" s="34">
        <v>2.4E-2</v>
      </c>
      <c r="I224" s="46">
        <v>0.02</v>
      </c>
      <c r="J224" s="24">
        <v>2.9000000000000001E-2</v>
      </c>
      <c r="K224" s="34">
        <v>0.05</v>
      </c>
      <c r="L224" s="24"/>
      <c r="M224" s="24"/>
      <c r="N224" s="24"/>
      <c r="O224" s="34"/>
      <c r="P224" s="24"/>
      <c r="Q224" s="24"/>
      <c r="R224" s="24"/>
      <c r="S224" s="24"/>
      <c r="T224" s="24"/>
      <c r="U224" s="95"/>
      <c r="V224" s="71">
        <f t="shared" si="80"/>
        <v>3.7333333333333336E-2</v>
      </c>
      <c r="W224" s="83">
        <f>V224/V$15</f>
        <v>0.79432624113475181</v>
      </c>
      <c r="X224" s="84">
        <f t="shared" si="81"/>
        <v>0.20567375886524819</v>
      </c>
    </row>
    <row r="225" spans="1:24" hidden="1" outlineLevel="2">
      <c r="A225" s="8" t="s">
        <v>28</v>
      </c>
      <c r="B225" s="39">
        <v>0.09</v>
      </c>
      <c r="C225" s="34">
        <v>6.3E-2</v>
      </c>
      <c r="D225" s="34">
        <v>4.4999999999999998E-2</v>
      </c>
      <c r="E225" s="34">
        <v>4.4999999999999998E-2</v>
      </c>
      <c r="F225" s="24">
        <v>4.4999999999999998E-2</v>
      </c>
      <c r="G225" s="24">
        <v>4.4999999999999998E-2</v>
      </c>
      <c r="H225" s="34">
        <v>4.4999999999999998E-2</v>
      </c>
      <c r="I225" s="46">
        <v>4.4999999999999998E-2</v>
      </c>
      <c r="J225" s="24">
        <v>4.4999999999999998E-2</v>
      </c>
      <c r="K225" s="34">
        <v>4.4999999999999998E-2</v>
      </c>
      <c r="L225" s="24"/>
      <c r="M225" s="24"/>
      <c r="N225" s="24"/>
      <c r="O225" s="34"/>
      <c r="P225" s="24"/>
      <c r="Q225" s="24"/>
      <c r="R225" s="24"/>
      <c r="S225" s="24"/>
      <c r="T225" s="24"/>
      <c r="U225" s="95"/>
      <c r="V225" s="71">
        <f t="shared" si="80"/>
        <v>4.6999999999999993E-2</v>
      </c>
      <c r="W225" s="83">
        <f>V225/V$16</f>
        <v>1.0042735042735043</v>
      </c>
      <c r="X225" s="84">
        <f t="shared" si="81"/>
        <v>-4.2735042735042583E-3</v>
      </c>
    </row>
    <row r="226" spans="1:24" hidden="1" outlineLevel="2">
      <c r="A226" s="8" t="s">
        <v>29</v>
      </c>
      <c r="B226" s="39">
        <v>0.05</v>
      </c>
      <c r="C226" s="34">
        <v>2.8799999999999999E-2</v>
      </c>
      <c r="D226" s="34">
        <v>1.1875E-2</v>
      </c>
      <c r="E226" s="34">
        <v>1.0500000000000001E-2</v>
      </c>
      <c r="F226" s="24">
        <v>0.03</v>
      </c>
      <c r="G226" s="24">
        <v>7.1999999999999998E-3</v>
      </c>
      <c r="H226" s="34">
        <v>0.02</v>
      </c>
      <c r="I226" s="46">
        <v>1.54E-2</v>
      </c>
      <c r="J226" s="24">
        <v>0</v>
      </c>
      <c r="K226" s="34">
        <v>6.5119999999999987E-3</v>
      </c>
      <c r="L226" s="24"/>
      <c r="M226" s="24"/>
      <c r="N226" s="24"/>
      <c r="O226" s="34"/>
      <c r="P226" s="24"/>
      <c r="Q226" s="24"/>
      <c r="R226" s="24"/>
      <c r="S226" s="24"/>
      <c r="T226" s="24"/>
      <c r="U226" s="95"/>
      <c r="V226" s="71">
        <f t="shared" si="80"/>
        <v>1.4476333333333332E-2</v>
      </c>
      <c r="W226" s="83">
        <f>V226/V$17</f>
        <v>0.46697849462365576</v>
      </c>
      <c r="X226" s="84">
        <f t="shared" si="81"/>
        <v>0.5330215053763443</v>
      </c>
    </row>
    <row r="227" spans="1:24" hidden="1" outlineLevel="2">
      <c r="A227" s="8" t="s">
        <v>30</v>
      </c>
      <c r="B227" s="39">
        <v>0.09</v>
      </c>
      <c r="C227" s="34">
        <v>5.67E-2</v>
      </c>
      <c r="D227" s="34">
        <v>0</v>
      </c>
      <c r="E227" s="34">
        <v>5.0000000000000001E-3</v>
      </c>
      <c r="F227" s="24">
        <v>4.4999999999999998E-2</v>
      </c>
      <c r="G227" s="24">
        <v>0.04</v>
      </c>
      <c r="H227" s="34">
        <v>2.2499999999999999E-2</v>
      </c>
      <c r="I227" s="46">
        <v>2.2499999999999999E-2</v>
      </c>
      <c r="J227" s="24">
        <v>4.4999999999999998E-2</v>
      </c>
      <c r="K227" s="34">
        <v>1.808888888888889E-2</v>
      </c>
      <c r="L227" s="24"/>
      <c r="M227" s="24"/>
      <c r="N227" s="24"/>
      <c r="O227" s="34"/>
      <c r="P227" s="24"/>
      <c r="Q227" s="24"/>
      <c r="R227" s="24"/>
      <c r="S227" s="24"/>
      <c r="T227" s="24"/>
      <c r="U227" s="95"/>
      <c r="V227" s="71">
        <f t="shared" si="80"/>
        <v>2.8309876543209871E-2</v>
      </c>
      <c r="W227" s="83">
        <f>V227/V$18</f>
        <v>0.7434316319120241</v>
      </c>
      <c r="X227" s="84">
        <f t="shared" si="81"/>
        <v>0.2565683680879759</v>
      </c>
    </row>
    <row r="228" spans="1:24" s="15" customFormat="1" hidden="1" outlineLevel="1">
      <c r="A228" s="13" t="s">
        <v>31</v>
      </c>
      <c r="B228" s="16">
        <f>SUM(B218:B227)</f>
        <v>1</v>
      </c>
      <c r="C228" s="40">
        <f t="shared" ref="C228:F228" si="98">SUM(C218:C227)</f>
        <v>0.349796</v>
      </c>
      <c r="D228" s="40">
        <f t="shared" si="98"/>
        <v>0.14893258750000002</v>
      </c>
      <c r="E228" s="40">
        <f t="shared" si="98"/>
        <v>0.1268</v>
      </c>
      <c r="F228" s="40">
        <f t="shared" si="98"/>
        <v>0.21150000000000002</v>
      </c>
      <c r="G228" s="40">
        <f t="shared" ref="G228" si="99">SUM(G218:G227)</f>
        <v>0.18093300000000001</v>
      </c>
      <c r="H228" s="40">
        <f t="shared" ref="H228:K228" si="100">SUM(H218:H227)</f>
        <v>0.1361125</v>
      </c>
      <c r="I228" s="41">
        <f t="shared" si="100"/>
        <v>0.16839999999999999</v>
      </c>
      <c r="J228" s="40">
        <f t="shared" si="100"/>
        <v>0.15875</v>
      </c>
      <c r="K228" s="40">
        <f t="shared" si="100"/>
        <v>0.15835509722222224</v>
      </c>
      <c r="L228" s="40"/>
      <c r="M228" s="40"/>
      <c r="N228" s="40"/>
      <c r="O228" s="40"/>
      <c r="P228" s="40"/>
      <c r="Q228" s="40"/>
      <c r="R228" s="40"/>
      <c r="S228" s="40"/>
      <c r="T228" s="40"/>
      <c r="U228" s="97"/>
      <c r="V228" s="71">
        <f t="shared" si="80"/>
        <v>0.18217546496913584</v>
      </c>
      <c r="W228" s="83">
        <f>V228/V$19</f>
        <v>0.68533810554836661</v>
      </c>
      <c r="X228" s="84">
        <f t="shared" si="81"/>
        <v>0.31466189445163339</v>
      </c>
    </row>
    <row r="229" spans="1:24" collapsed="1">
      <c r="A229" s="13" t="s">
        <v>32</v>
      </c>
      <c r="B229" s="16">
        <f t="shared" ref="B229:K229" si="101">0.4*B217+0.6*B228</f>
        <v>1</v>
      </c>
      <c r="C229" s="40">
        <f t="shared" si="101"/>
        <v>0.48487760000000002</v>
      </c>
      <c r="D229" s="40">
        <f t="shared" si="101"/>
        <v>0.35185955250000001</v>
      </c>
      <c r="E229" s="40">
        <f t="shared" si="101"/>
        <v>0.29758000000000001</v>
      </c>
      <c r="F229" s="40">
        <f t="shared" si="101"/>
        <v>0.35290000000000005</v>
      </c>
      <c r="G229" s="40">
        <f t="shared" si="101"/>
        <v>0.33455980000000002</v>
      </c>
      <c r="H229" s="40">
        <f t="shared" si="101"/>
        <v>0.28316750000000002</v>
      </c>
      <c r="I229" s="41">
        <f t="shared" si="101"/>
        <v>0.32664000000000004</v>
      </c>
      <c r="J229" s="40">
        <f t="shared" si="101"/>
        <v>0.30525000000000002</v>
      </c>
      <c r="K229" s="40">
        <f t="shared" si="101"/>
        <v>0.32541305833333339</v>
      </c>
      <c r="L229" s="40"/>
      <c r="M229" s="40"/>
      <c r="N229" s="40"/>
      <c r="O229" s="40"/>
      <c r="P229" s="40"/>
      <c r="Q229" s="40"/>
      <c r="R229" s="40"/>
      <c r="S229" s="40"/>
      <c r="T229" s="40"/>
      <c r="U229" s="97"/>
      <c r="V229" s="75">
        <f t="shared" si="80"/>
        <v>0.34024972342592597</v>
      </c>
      <c r="W229" s="75">
        <f>V229/V$20</f>
        <v>0.87082521554464676</v>
      </c>
      <c r="X229" s="75">
        <f t="shared" si="81"/>
        <v>0.12917478445535324</v>
      </c>
    </row>
    <row r="230" spans="1:24">
      <c r="C230" s="29"/>
      <c r="D230" s="29"/>
      <c r="F230" s="29"/>
      <c r="G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71"/>
      <c r="W230" s="81"/>
      <c r="X230" s="84"/>
    </row>
    <row r="231" spans="1:24">
      <c r="A231" s="5" t="s">
        <v>44</v>
      </c>
      <c r="B231" s="6"/>
      <c r="C231" s="37"/>
      <c r="D231" s="37"/>
      <c r="E231" s="37"/>
      <c r="F231" s="37"/>
      <c r="G231" s="37"/>
      <c r="H231" s="6"/>
      <c r="I231" s="38"/>
      <c r="J231" s="37"/>
      <c r="K231" s="37"/>
      <c r="L231" s="37"/>
      <c r="M231" s="37"/>
      <c r="N231" s="37"/>
      <c r="O231" s="37"/>
      <c r="P231" s="37"/>
      <c r="Q231" s="37"/>
      <c r="R231" s="37"/>
      <c r="S231" s="37"/>
      <c r="T231" s="37"/>
      <c r="U231" s="98"/>
      <c r="V231" s="71"/>
      <c r="W231" s="81"/>
      <c r="X231" s="84"/>
    </row>
    <row r="232" spans="1:24" hidden="1" outlineLevel="2">
      <c r="A232" s="8" t="s">
        <v>16</v>
      </c>
      <c r="B232" s="39">
        <v>0.25</v>
      </c>
      <c r="C232" s="34">
        <v>0.25</v>
      </c>
      <c r="D232" s="34">
        <v>0.25</v>
      </c>
      <c r="E232" s="34">
        <v>0.25</v>
      </c>
      <c r="F232" s="34">
        <v>0.25</v>
      </c>
      <c r="G232" s="24">
        <v>0.25</v>
      </c>
      <c r="H232" s="34">
        <v>0.2</v>
      </c>
      <c r="I232" s="46">
        <v>0.25</v>
      </c>
      <c r="J232" s="24"/>
      <c r="K232" s="34"/>
      <c r="L232" s="24">
        <v>0.25</v>
      </c>
      <c r="M232" s="24"/>
      <c r="N232" s="24"/>
      <c r="O232" s="34"/>
      <c r="P232" s="24"/>
      <c r="Q232" s="24"/>
      <c r="R232" s="24"/>
      <c r="S232" s="24"/>
      <c r="T232" s="24"/>
      <c r="U232" s="95"/>
      <c r="V232" s="71">
        <f t="shared" si="80"/>
        <v>0.24374999999999999</v>
      </c>
      <c r="W232" s="83">
        <f>V232/V$4</f>
        <v>0.9948979591836733</v>
      </c>
      <c r="X232" s="84">
        <f t="shared" si="81"/>
        <v>5.1020408163267028E-3</v>
      </c>
    </row>
    <row r="233" spans="1:24" hidden="1" outlineLevel="2">
      <c r="A233" s="8" t="s">
        <v>17</v>
      </c>
      <c r="B233" s="39">
        <v>0.1</v>
      </c>
      <c r="C233" s="34">
        <v>0.05</v>
      </c>
      <c r="D233" s="34">
        <v>6.7000000000000004E-2</v>
      </c>
      <c r="E233" s="34">
        <v>0.05</v>
      </c>
      <c r="F233" s="34">
        <v>0.05</v>
      </c>
      <c r="G233" s="24">
        <v>0.05</v>
      </c>
      <c r="H233" s="34">
        <v>0.05</v>
      </c>
      <c r="I233" s="46">
        <v>0.05</v>
      </c>
      <c r="J233" s="24"/>
      <c r="K233" s="34"/>
      <c r="L233" s="24">
        <v>5.0000000000000017E-2</v>
      </c>
      <c r="M233" s="24"/>
      <c r="N233" s="24"/>
      <c r="O233" s="34"/>
      <c r="P233" s="24"/>
      <c r="Q233" s="24"/>
      <c r="R233" s="24"/>
      <c r="S233" s="24"/>
      <c r="T233" s="24"/>
      <c r="U233" s="95"/>
      <c r="V233" s="71">
        <f t="shared" si="80"/>
        <v>5.2125000000000005E-2</v>
      </c>
      <c r="W233" s="83">
        <f>V233/V$5</f>
        <v>1.008220502901354</v>
      </c>
      <c r="X233" s="84">
        <f t="shared" si="81"/>
        <v>-8.2205029013540099E-3</v>
      </c>
    </row>
    <row r="234" spans="1:24" hidden="1" outlineLevel="2">
      <c r="A234" s="8" t="s">
        <v>18</v>
      </c>
      <c r="B234" s="39">
        <v>0.45</v>
      </c>
      <c r="C234" s="34">
        <v>0.33750000000000002</v>
      </c>
      <c r="D234" s="34">
        <v>0.29925000000000002</v>
      </c>
      <c r="E234" s="34">
        <v>0.21375</v>
      </c>
      <c r="F234" s="34">
        <v>0.22500000000000001</v>
      </c>
      <c r="G234" s="24">
        <v>0.22500000000000001</v>
      </c>
      <c r="H234" s="34">
        <v>0.21375</v>
      </c>
      <c r="I234" s="46">
        <v>0.214</v>
      </c>
      <c r="J234" s="24"/>
      <c r="K234" s="34"/>
      <c r="L234" s="24">
        <v>0.25650000000000001</v>
      </c>
      <c r="M234" s="24"/>
      <c r="N234" s="24"/>
      <c r="O234" s="34"/>
      <c r="P234" s="24"/>
      <c r="Q234" s="24"/>
      <c r="R234" s="24"/>
      <c r="S234" s="24"/>
      <c r="T234" s="24"/>
      <c r="U234" s="95"/>
      <c r="V234" s="71">
        <f t="shared" si="80"/>
        <v>0.24809375</v>
      </c>
      <c r="W234" s="83">
        <f>V234/V$6</f>
        <v>1.014387202289686</v>
      </c>
      <c r="X234" s="84">
        <f t="shared" si="81"/>
        <v>-1.4387202289686041E-2</v>
      </c>
    </row>
    <row r="235" spans="1:24" hidden="1" outlineLevel="2">
      <c r="A235" s="8" t="s">
        <v>19</v>
      </c>
      <c r="B235" s="39">
        <v>0.2</v>
      </c>
      <c r="C235" s="34">
        <v>0.05</v>
      </c>
      <c r="D235" s="34">
        <v>0.04</v>
      </c>
      <c r="E235" s="34">
        <v>0.04</v>
      </c>
      <c r="F235" s="34">
        <v>0.04</v>
      </c>
      <c r="G235" s="24">
        <v>0.04</v>
      </c>
      <c r="H235" s="34">
        <v>0.04</v>
      </c>
      <c r="I235" s="46">
        <v>0.05</v>
      </c>
      <c r="J235" s="24"/>
      <c r="K235" s="34"/>
      <c r="L235" s="24">
        <v>2.8000000000000011E-2</v>
      </c>
      <c r="M235" s="24"/>
      <c r="N235" s="24"/>
      <c r="O235" s="34"/>
      <c r="P235" s="24"/>
      <c r="Q235" s="24"/>
      <c r="R235" s="24"/>
      <c r="S235" s="24"/>
      <c r="T235" s="24"/>
      <c r="U235" s="95"/>
      <c r="V235" s="71">
        <f t="shared" si="80"/>
        <v>4.1000000000000002E-2</v>
      </c>
      <c r="W235" s="83">
        <f>V235/V$7</f>
        <v>1.1141304347826089</v>
      </c>
      <c r="X235" s="84">
        <f t="shared" si="81"/>
        <v>-0.11413043478260887</v>
      </c>
    </row>
    <row r="236" spans="1:24" s="15" customFormat="1" hidden="1" outlineLevel="1">
      <c r="A236" s="13" t="s">
        <v>20</v>
      </c>
      <c r="B236" s="16">
        <f>SUM(B232:B235)</f>
        <v>1</v>
      </c>
      <c r="C236" s="40">
        <f t="shared" ref="C236:D236" si="102">SUM(C232:C235)</f>
        <v>0.6875</v>
      </c>
      <c r="D236" s="40">
        <f t="shared" si="102"/>
        <v>0.65625</v>
      </c>
      <c r="E236" s="40">
        <f t="shared" ref="E236:G236" si="103">SUM(E232:E235)</f>
        <v>0.55374999999999996</v>
      </c>
      <c r="F236" s="40">
        <f t="shared" si="103"/>
        <v>0.56500000000000006</v>
      </c>
      <c r="G236" s="40">
        <f t="shared" si="103"/>
        <v>0.56500000000000006</v>
      </c>
      <c r="H236" s="40">
        <f t="shared" ref="H236:I236" si="104">SUM(H232:H235)</f>
        <v>0.50375000000000003</v>
      </c>
      <c r="I236" s="41">
        <f t="shared" si="104"/>
        <v>0.56400000000000006</v>
      </c>
      <c r="J236" s="40"/>
      <c r="K236" s="58"/>
      <c r="L236" s="40">
        <v>0.58450000000000002</v>
      </c>
      <c r="M236" s="40"/>
      <c r="N236" s="40"/>
      <c r="O236" s="40"/>
      <c r="P236" s="40"/>
      <c r="Q236" s="40"/>
      <c r="R236" s="40"/>
      <c r="S236" s="40"/>
      <c r="T236" s="40"/>
      <c r="U236" s="97"/>
      <c r="V236" s="71">
        <f t="shared" si="80"/>
        <v>0.58496875000000004</v>
      </c>
      <c r="W236" s="83">
        <f>V236/V$8</f>
        <v>1.0119253557064394</v>
      </c>
      <c r="X236" s="84">
        <f t="shared" si="81"/>
        <v>-1.1925355706439378E-2</v>
      </c>
    </row>
    <row r="237" spans="1:24" hidden="1" outlineLevel="2">
      <c r="A237" s="8" t="s">
        <v>21</v>
      </c>
      <c r="B237" s="39">
        <v>0.1</v>
      </c>
      <c r="C237" s="34">
        <v>2.8000000000000001E-2</v>
      </c>
      <c r="D237" s="34">
        <v>1.2749999999999999E-2</v>
      </c>
      <c r="E237" s="34">
        <v>8.0000000000000002E-3</v>
      </c>
      <c r="F237" s="24">
        <v>0.01</v>
      </c>
      <c r="G237" s="24">
        <v>1.1305000000000001E-2</v>
      </c>
      <c r="H237" s="34">
        <v>1.225E-2</v>
      </c>
      <c r="I237" s="46">
        <v>1.0999999999999999E-2</v>
      </c>
      <c r="J237" s="24"/>
      <c r="K237" s="34"/>
      <c r="L237" s="24">
        <v>9.0000000000000011E-3</v>
      </c>
      <c r="M237" s="24"/>
      <c r="N237" s="24"/>
      <c r="O237" s="34"/>
      <c r="P237" s="24"/>
      <c r="Q237" s="24"/>
      <c r="R237" s="24"/>
      <c r="S237" s="24"/>
      <c r="T237" s="24"/>
      <c r="U237" s="95"/>
      <c r="V237" s="71">
        <f t="shared" si="80"/>
        <v>1.2788125000000001E-2</v>
      </c>
      <c r="W237" s="83">
        <f>V237/V$9</f>
        <v>1.0205598340050277</v>
      </c>
      <c r="X237" s="84">
        <f t="shared" si="81"/>
        <v>-2.05598340050277E-2</v>
      </c>
    </row>
    <row r="238" spans="1:24" hidden="1" outlineLevel="2">
      <c r="A238" s="8" t="s">
        <v>22</v>
      </c>
      <c r="B238" s="39">
        <v>0.04</v>
      </c>
      <c r="C238" s="34">
        <v>1.12E-2</v>
      </c>
      <c r="D238" s="34">
        <v>7.3968000000000002E-3</v>
      </c>
      <c r="E238" s="34">
        <v>4.7999999999999996E-3</v>
      </c>
      <c r="F238" s="24">
        <v>0.01</v>
      </c>
      <c r="G238" s="24">
        <v>3.0000000000000001E-3</v>
      </c>
      <c r="H238" s="34">
        <v>4.0000000000000001E-3</v>
      </c>
      <c r="I238" s="46">
        <v>6.0000000000000001E-3</v>
      </c>
      <c r="J238" s="24"/>
      <c r="K238" s="34"/>
      <c r="L238" s="24">
        <v>9.1500000000000001E-3</v>
      </c>
      <c r="M238" s="24"/>
      <c r="N238" s="24"/>
      <c r="O238" s="34"/>
      <c r="P238" s="24"/>
      <c r="Q238" s="24"/>
      <c r="R238" s="24"/>
      <c r="S238" s="24"/>
      <c r="T238" s="24"/>
      <c r="U238" s="95"/>
      <c r="V238" s="71">
        <f t="shared" si="80"/>
        <v>6.9433499999999992E-3</v>
      </c>
      <c r="W238" s="83">
        <f>V238/V$10</f>
        <v>0.98421898654510198</v>
      </c>
      <c r="X238" s="84">
        <f t="shared" si="81"/>
        <v>1.5781013454898019E-2</v>
      </c>
    </row>
    <row r="239" spans="1:24" hidden="1" outlineLevel="2">
      <c r="A239" s="8" t="s">
        <v>23</v>
      </c>
      <c r="B239" s="39">
        <v>0.1</v>
      </c>
      <c r="C239" s="34">
        <v>2.8000000000000001E-2</v>
      </c>
      <c r="D239" s="34">
        <v>7.6499999999999997E-3</v>
      </c>
      <c r="E239" s="34">
        <v>0.01</v>
      </c>
      <c r="F239" s="24">
        <v>0.01</v>
      </c>
      <c r="G239" s="24">
        <v>9.4999999999999998E-3</v>
      </c>
      <c r="H239" s="34">
        <v>7.4999999999999997E-3</v>
      </c>
      <c r="I239" s="46">
        <v>0.01</v>
      </c>
      <c r="J239" s="24"/>
      <c r="K239" s="34"/>
      <c r="L239" s="24">
        <v>7.2750000000000011E-3</v>
      </c>
      <c r="M239" s="24"/>
      <c r="N239" s="24"/>
      <c r="O239" s="34"/>
      <c r="P239" s="24"/>
      <c r="Q239" s="24"/>
      <c r="R239" s="24"/>
      <c r="S239" s="24"/>
      <c r="T239" s="24"/>
      <c r="U239" s="95"/>
      <c r="V239" s="71">
        <f t="shared" si="80"/>
        <v>1.1240624999999999E-2</v>
      </c>
      <c r="W239" s="83">
        <f>V239/V$11</f>
        <v>1.0225722083238571</v>
      </c>
      <c r="X239" s="84">
        <f t="shared" si="81"/>
        <v>-2.257220832385709E-2</v>
      </c>
    </row>
    <row r="240" spans="1:24" hidden="1" outlineLevel="2">
      <c r="A240" s="8" t="s">
        <v>24</v>
      </c>
      <c r="B240" s="39">
        <v>0.24</v>
      </c>
      <c r="C240" s="34">
        <v>9.0719999999999995E-2</v>
      </c>
      <c r="D240" s="34">
        <v>3.1744439999999999E-2</v>
      </c>
      <c r="E240" s="34">
        <v>5.0000000000000001E-3</v>
      </c>
      <c r="F240" s="24">
        <v>1.0999999999999999E-2</v>
      </c>
      <c r="G240" s="24">
        <v>6.4799999999999996E-2</v>
      </c>
      <c r="H240" s="34">
        <v>1.2E-2</v>
      </c>
      <c r="I240" s="46">
        <v>5.7000000000000002E-2</v>
      </c>
      <c r="J240" s="24"/>
      <c r="K240" s="34"/>
      <c r="L240" s="24">
        <v>1.3980000000000001E-2</v>
      </c>
      <c r="M240" s="24"/>
      <c r="N240" s="24"/>
      <c r="O240" s="34"/>
      <c r="P240" s="24"/>
      <c r="Q240" s="24"/>
      <c r="R240" s="24"/>
      <c r="S240" s="24"/>
      <c r="T240" s="24"/>
      <c r="U240" s="95"/>
      <c r="V240" s="71">
        <f t="shared" si="80"/>
        <v>3.5780554999999999E-2</v>
      </c>
      <c r="W240" s="83">
        <f>V240/V$12</f>
        <v>0.8488628782695421</v>
      </c>
      <c r="X240" s="84">
        <f t="shared" si="81"/>
        <v>0.1511371217304579</v>
      </c>
    </row>
    <row r="241" spans="1:24" hidden="1" outlineLevel="2">
      <c r="A241" s="8" t="s">
        <v>25</v>
      </c>
      <c r="B241" s="39">
        <v>0.1</v>
      </c>
      <c r="C241" s="34">
        <v>1.3608E-2</v>
      </c>
      <c r="D241" s="34">
        <v>1.6875E-3</v>
      </c>
      <c r="E241" s="34">
        <v>2E-3</v>
      </c>
      <c r="F241" s="24">
        <v>4.4999999999999997E-3</v>
      </c>
      <c r="G241" s="24">
        <v>1.4E-3</v>
      </c>
      <c r="H241" s="34">
        <v>9.3915343915343895E-4</v>
      </c>
      <c r="I241" s="46">
        <v>5.5999999999999999E-3</v>
      </c>
      <c r="J241" s="24"/>
      <c r="K241" s="34"/>
      <c r="L241" s="24">
        <v>2.9440000000000004E-3</v>
      </c>
      <c r="M241" s="24"/>
      <c r="N241" s="24"/>
      <c r="O241" s="34"/>
      <c r="P241" s="24"/>
      <c r="Q241" s="24"/>
      <c r="R241" s="24"/>
      <c r="S241" s="24"/>
      <c r="T241" s="24"/>
      <c r="U241" s="95"/>
      <c r="V241" s="71">
        <f t="shared" si="80"/>
        <v>4.0848316798941797E-3</v>
      </c>
      <c r="W241" s="83">
        <f>V241/V$13</f>
        <v>0.28889505851650898</v>
      </c>
      <c r="X241" s="84">
        <f t="shared" si="81"/>
        <v>0.71110494148349102</v>
      </c>
    </row>
    <row r="242" spans="1:24" hidden="1" outlineLevel="2">
      <c r="A242" s="8" t="s">
        <v>26</v>
      </c>
      <c r="B242" s="39">
        <v>0.14000000000000001</v>
      </c>
      <c r="C242" s="34">
        <v>1.4112E-2</v>
      </c>
      <c r="D242" s="34">
        <v>2.6250000000000002E-3</v>
      </c>
      <c r="E242" s="34">
        <v>2.8E-3</v>
      </c>
      <c r="F242" s="24">
        <v>0.01</v>
      </c>
      <c r="G242" s="24">
        <v>1.6999999999999999E-3</v>
      </c>
      <c r="H242" s="34">
        <v>2.6296296296296302E-3</v>
      </c>
      <c r="I242" s="46">
        <v>2E-3</v>
      </c>
      <c r="J242" s="24"/>
      <c r="K242" s="34"/>
      <c r="L242" s="24">
        <v>6.4000000000000003E-3</v>
      </c>
      <c r="M242" s="24"/>
      <c r="N242" s="24"/>
      <c r="O242" s="34"/>
      <c r="P242" s="24"/>
      <c r="Q242" s="24"/>
      <c r="R242" s="24"/>
      <c r="S242" s="24"/>
      <c r="T242" s="24"/>
      <c r="U242" s="95"/>
      <c r="V242" s="71">
        <f t="shared" si="80"/>
        <v>5.2833287037037041E-3</v>
      </c>
      <c r="W242" s="83">
        <f>V242/V$14</f>
        <v>0.32876885830425467</v>
      </c>
      <c r="X242" s="84">
        <f t="shared" si="81"/>
        <v>0.67123114169574527</v>
      </c>
    </row>
    <row r="243" spans="1:24" hidden="1" outlineLevel="2">
      <c r="A243" s="8" t="s">
        <v>27</v>
      </c>
      <c r="B243" s="39">
        <v>0.05</v>
      </c>
      <c r="C243" s="34">
        <v>4.4999999999999998E-2</v>
      </c>
      <c r="D243" s="34">
        <v>4.7500000000000001E-2</v>
      </c>
      <c r="E243" s="34">
        <v>3.2500000000000001E-2</v>
      </c>
      <c r="F243" s="24">
        <v>0.05</v>
      </c>
      <c r="G243" s="24">
        <v>0.05</v>
      </c>
      <c r="H243" s="34">
        <v>2.7E-2</v>
      </c>
      <c r="I243" s="46">
        <v>0.04</v>
      </c>
      <c r="J243" s="24"/>
      <c r="K243" s="34"/>
      <c r="L243" s="24">
        <v>3.0000000000000009E-2</v>
      </c>
      <c r="M243" s="24"/>
      <c r="N243" s="24"/>
      <c r="O243" s="34"/>
      <c r="P243" s="24"/>
      <c r="Q243" s="24"/>
      <c r="R243" s="24"/>
      <c r="S243" s="24"/>
      <c r="T243" s="24"/>
      <c r="U243" s="95"/>
      <c r="V243" s="71">
        <f t="shared" si="80"/>
        <v>4.0250000000000001E-2</v>
      </c>
      <c r="W243" s="83">
        <f>V243/V$15</f>
        <v>0.8563829787234043</v>
      </c>
      <c r="X243" s="84">
        <f t="shared" si="81"/>
        <v>0.1436170212765957</v>
      </c>
    </row>
    <row r="244" spans="1:24" hidden="1" outlineLevel="2">
      <c r="A244" s="8" t="s">
        <v>28</v>
      </c>
      <c r="B244" s="39">
        <v>0.09</v>
      </c>
      <c r="C244" s="34">
        <v>6.3E-2</v>
      </c>
      <c r="D244" s="34">
        <v>4.4999999999999998E-2</v>
      </c>
      <c r="E244" s="34">
        <v>4.4999999999999998E-2</v>
      </c>
      <c r="F244" s="24">
        <v>4.4999999999999998E-2</v>
      </c>
      <c r="G244" s="24">
        <v>4.4999999999999998E-2</v>
      </c>
      <c r="H244" s="34">
        <v>4.4999999999999998E-2</v>
      </c>
      <c r="I244" s="46">
        <v>4.4999999999999998E-2</v>
      </c>
      <c r="J244" s="24"/>
      <c r="K244" s="34"/>
      <c r="L244" s="24">
        <v>4.4999999999999998E-2</v>
      </c>
      <c r="M244" s="24"/>
      <c r="N244" s="24"/>
      <c r="O244" s="34"/>
      <c r="P244" s="24"/>
      <c r="Q244" s="24"/>
      <c r="R244" s="24"/>
      <c r="S244" s="24"/>
      <c r="T244" s="24"/>
      <c r="U244" s="95"/>
      <c r="V244" s="71">
        <f t="shared" si="80"/>
        <v>4.7249999999999993E-2</v>
      </c>
      <c r="W244" s="83">
        <f>V244/V$16</f>
        <v>1.0096153846153846</v>
      </c>
      <c r="X244" s="84">
        <f t="shared" si="81"/>
        <v>-9.6153846153845812E-3</v>
      </c>
    </row>
    <row r="245" spans="1:24" hidden="1" outlineLevel="2">
      <c r="A245" s="8" t="s">
        <v>29</v>
      </c>
      <c r="B245" s="39">
        <v>0.05</v>
      </c>
      <c r="C245" s="34">
        <v>3.5999999999999997E-2</v>
      </c>
      <c r="D245" s="34">
        <v>1.3299999999999999E-2</v>
      </c>
      <c r="E245" s="34">
        <v>8.0000000000000002E-3</v>
      </c>
      <c r="F245" s="24">
        <v>0.03</v>
      </c>
      <c r="G245" s="24">
        <v>4.4999999999999997E-3</v>
      </c>
      <c r="H245" s="34">
        <v>1.5630511463844799E-2</v>
      </c>
      <c r="I245" s="46">
        <v>2.0400000000000001E-2</v>
      </c>
      <c r="J245" s="24"/>
      <c r="K245" s="34"/>
      <c r="L245" s="24">
        <v>1.6E-2</v>
      </c>
      <c r="M245" s="24"/>
      <c r="N245" s="24"/>
      <c r="O245" s="34"/>
      <c r="P245" s="24"/>
      <c r="Q245" s="24"/>
      <c r="R245" s="24"/>
      <c r="S245" s="24"/>
      <c r="T245" s="24"/>
      <c r="U245" s="95"/>
      <c r="V245" s="71">
        <f t="shared" si="80"/>
        <v>1.7978813932980599E-2</v>
      </c>
      <c r="W245" s="83">
        <f>V245/V$17</f>
        <v>0.57996173977356758</v>
      </c>
      <c r="X245" s="84">
        <f t="shared" si="81"/>
        <v>0.42003826022643242</v>
      </c>
    </row>
    <row r="246" spans="1:24" hidden="1" outlineLevel="2">
      <c r="A246" s="8" t="s">
        <v>30</v>
      </c>
      <c r="B246" s="39">
        <v>0.09</v>
      </c>
      <c r="C246" s="34">
        <v>6.3E-2</v>
      </c>
      <c r="D246" s="34">
        <v>0</v>
      </c>
      <c r="E246" s="34">
        <v>1.0800000000000001E-2</v>
      </c>
      <c r="F246" s="24">
        <v>4.4999999999999998E-2</v>
      </c>
      <c r="G246" s="24">
        <v>4.4999999999999998E-2</v>
      </c>
      <c r="H246" s="34">
        <v>4.4999999999999998E-2</v>
      </c>
      <c r="I246" s="46">
        <v>4.4999999999999998E-2</v>
      </c>
      <c r="J246" s="24"/>
      <c r="K246" s="34"/>
      <c r="L246" s="24">
        <v>4.0500000000000001E-2</v>
      </c>
      <c r="M246" s="24"/>
      <c r="N246" s="24"/>
      <c r="O246" s="34"/>
      <c r="P246" s="24"/>
      <c r="Q246" s="24"/>
      <c r="R246" s="24"/>
      <c r="S246" s="24"/>
      <c r="T246" s="24"/>
      <c r="U246" s="95"/>
      <c r="V246" s="71">
        <f t="shared" si="80"/>
        <v>3.6787499999999994E-2</v>
      </c>
      <c r="W246" s="83">
        <f>V246/V$18</f>
        <v>0.96605829831932788</v>
      </c>
      <c r="X246" s="84">
        <f t="shared" si="81"/>
        <v>3.3941701680672121E-2</v>
      </c>
    </row>
    <row r="247" spans="1:24" s="15" customFormat="1" hidden="1" outlineLevel="1">
      <c r="A247" s="13" t="s">
        <v>31</v>
      </c>
      <c r="B247" s="16">
        <f>SUM(B237:B246)</f>
        <v>1</v>
      </c>
      <c r="C247" s="40">
        <f t="shared" ref="C247:G247" si="105">SUM(C237:C246)</f>
        <v>0.39263999999999999</v>
      </c>
      <c r="D247" s="40">
        <f t="shared" si="105"/>
        <v>0.16965374</v>
      </c>
      <c r="E247" s="40">
        <f t="shared" si="105"/>
        <v>0.12889999999999999</v>
      </c>
      <c r="F247" s="40">
        <f t="shared" si="105"/>
        <v>0.22549999999999998</v>
      </c>
      <c r="G247" s="40">
        <f t="shared" si="105"/>
        <v>0.23620499999999994</v>
      </c>
      <c r="H247" s="40">
        <f t="shared" ref="H247:I247" si="106">SUM(H237:H246)</f>
        <v>0.17194929453262786</v>
      </c>
      <c r="I247" s="41">
        <f t="shared" si="106"/>
        <v>0.24199999999999999</v>
      </c>
      <c r="J247" s="40"/>
      <c r="K247" s="40"/>
      <c r="L247" s="40">
        <v>0.18024900000000002</v>
      </c>
      <c r="M247" s="40"/>
      <c r="N247" s="40"/>
      <c r="O247" s="40"/>
      <c r="P247" s="40"/>
      <c r="Q247" s="40"/>
      <c r="R247" s="40"/>
      <c r="S247" s="40"/>
      <c r="T247" s="40"/>
      <c r="U247" s="97"/>
      <c r="V247" s="71">
        <f t="shared" si="80"/>
        <v>0.21838712931657847</v>
      </c>
      <c r="W247" s="83">
        <f>V247/V$19</f>
        <v>0.8215651954412575</v>
      </c>
      <c r="X247" s="84">
        <f t="shared" si="81"/>
        <v>0.1784348045587425</v>
      </c>
    </row>
    <row r="248" spans="1:24" collapsed="1">
      <c r="A248" s="13" t="s">
        <v>32</v>
      </c>
      <c r="B248" s="16">
        <f t="shared" ref="B248:I248" si="107">0.4*B236+0.6*B247</f>
        <v>1</v>
      </c>
      <c r="C248" s="40">
        <f t="shared" si="107"/>
        <v>0.51058400000000004</v>
      </c>
      <c r="D248" s="40">
        <f t="shared" si="107"/>
        <v>0.36429224399999999</v>
      </c>
      <c r="E248" s="40">
        <f t="shared" si="107"/>
        <v>0.29883999999999999</v>
      </c>
      <c r="F248" s="40">
        <f t="shared" si="107"/>
        <v>0.36130000000000001</v>
      </c>
      <c r="G248" s="40">
        <f t="shared" si="107"/>
        <v>0.36772300000000002</v>
      </c>
      <c r="H248" s="40">
        <f t="shared" si="107"/>
        <v>0.30466957671957673</v>
      </c>
      <c r="I248" s="41">
        <f t="shared" si="107"/>
        <v>0.37080000000000002</v>
      </c>
      <c r="J248" s="40"/>
      <c r="K248" s="40"/>
      <c r="L248" s="40">
        <v>0.34194940000000001</v>
      </c>
      <c r="M248" s="40"/>
      <c r="N248" s="40"/>
      <c r="O248" s="40"/>
      <c r="P248" s="40"/>
      <c r="Q248" s="40"/>
      <c r="R248" s="40"/>
      <c r="S248" s="40"/>
      <c r="T248" s="40"/>
      <c r="U248" s="97"/>
      <c r="V248" s="75">
        <f t="shared" si="80"/>
        <v>0.36501977758994708</v>
      </c>
      <c r="W248" s="75">
        <f>V248/V$20</f>
        <v>0.93422096951983613</v>
      </c>
      <c r="X248" s="75">
        <f t="shared" si="81"/>
        <v>6.5779030480163869E-2</v>
      </c>
    </row>
    <row r="249" spans="1:24">
      <c r="C249" s="29"/>
      <c r="D249" s="29"/>
      <c r="F249" s="29"/>
      <c r="G249" s="29"/>
      <c r="I249" s="29"/>
      <c r="J249" s="29"/>
      <c r="K249" s="29"/>
      <c r="L249" s="29"/>
      <c r="M249" s="29"/>
      <c r="N249" s="29"/>
      <c r="O249" s="29"/>
      <c r="P249" s="29"/>
      <c r="Q249" s="29"/>
      <c r="R249" s="29"/>
      <c r="S249" s="29"/>
      <c r="T249" s="29"/>
      <c r="U249" s="29"/>
      <c r="V249" s="71"/>
      <c r="W249" s="81"/>
      <c r="X249" s="84"/>
    </row>
    <row r="250" spans="1:24">
      <c r="A250" s="5" t="s">
        <v>45</v>
      </c>
      <c r="B250" s="6"/>
      <c r="C250" s="37"/>
      <c r="D250" s="37"/>
      <c r="E250" s="37"/>
      <c r="F250" s="37"/>
      <c r="G250" s="37"/>
      <c r="H250" s="6"/>
      <c r="I250" s="38"/>
      <c r="J250" s="37"/>
      <c r="K250" s="37"/>
      <c r="L250" s="37"/>
      <c r="M250" s="37"/>
      <c r="N250" s="37"/>
      <c r="O250" s="37"/>
      <c r="P250" s="37"/>
      <c r="Q250" s="37"/>
      <c r="R250" s="37"/>
      <c r="S250" s="37"/>
      <c r="T250" s="37"/>
      <c r="U250" s="98"/>
      <c r="V250" s="71"/>
      <c r="W250" s="81"/>
      <c r="X250" s="84"/>
    </row>
    <row r="251" spans="1:24" hidden="1" outlineLevel="2">
      <c r="A251" s="8" t="s">
        <v>16</v>
      </c>
      <c r="B251" s="39">
        <v>0.25</v>
      </c>
      <c r="C251" s="34">
        <v>0.25</v>
      </c>
      <c r="D251" s="34">
        <v>0.25</v>
      </c>
      <c r="E251" s="34">
        <v>0.25</v>
      </c>
      <c r="F251" s="34">
        <v>0.25</v>
      </c>
      <c r="G251" s="24">
        <v>0.25</v>
      </c>
      <c r="H251" s="34">
        <v>0.2</v>
      </c>
      <c r="I251" s="46">
        <v>0.25</v>
      </c>
      <c r="J251" s="24">
        <v>0.25</v>
      </c>
      <c r="K251" s="34"/>
      <c r="L251" s="24"/>
      <c r="M251" s="24"/>
      <c r="N251" s="24"/>
      <c r="O251" s="34"/>
      <c r="P251" s="24"/>
      <c r="Q251" s="24"/>
      <c r="R251" s="24"/>
      <c r="S251" s="24"/>
      <c r="T251" s="24"/>
      <c r="U251" s="95"/>
      <c r="V251" s="71">
        <f t="shared" si="80"/>
        <v>0.24374999999999999</v>
      </c>
      <c r="W251" s="83">
        <f>V251/V$4</f>
        <v>0.9948979591836733</v>
      </c>
      <c r="X251" s="84">
        <f t="shared" si="81"/>
        <v>5.1020408163267028E-3</v>
      </c>
    </row>
    <row r="252" spans="1:24" hidden="1" outlineLevel="2">
      <c r="A252" s="8" t="s">
        <v>17</v>
      </c>
      <c r="B252" s="39">
        <v>0.1</v>
      </c>
      <c r="C252" s="34">
        <v>0.05</v>
      </c>
      <c r="D252" s="34">
        <v>6.7000000000000004E-2</v>
      </c>
      <c r="E252" s="34">
        <v>0.05</v>
      </c>
      <c r="F252" s="34">
        <v>0.05</v>
      </c>
      <c r="G252" s="24">
        <v>0.05</v>
      </c>
      <c r="H252" s="34">
        <v>0.05</v>
      </c>
      <c r="I252" s="46">
        <v>0.05</v>
      </c>
      <c r="J252" s="24">
        <v>0.05</v>
      </c>
      <c r="K252" s="34"/>
      <c r="L252" s="24"/>
      <c r="M252" s="24"/>
      <c r="N252" s="24"/>
      <c r="O252" s="34"/>
      <c r="P252" s="24"/>
      <c r="Q252" s="24"/>
      <c r="R252" s="24"/>
      <c r="S252" s="24"/>
      <c r="T252" s="24"/>
      <c r="U252" s="95"/>
      <c r="V252" s="71">
        <f t="shared" si="80"/>
        <v>5.2124999999999998E-2</v>
      </c>
      <c r="W252" s="83">
        <f>V252/V$5</f>
        <v>1.0082205029013538</v>
      </c>
      <c r="X252" s="84">
        <f t="shared" si="81"/>
        <v>-8.2205029013537878E-3</v>
      </c>
    </row>
    <row r="253" spans="1:24" hidden="1" outlineLevel="2">
      <c r="A253" s="8" t="s">
        <v>18</v>
      </c>
      <c r="B253" s="39">
        <v>0.45</v>
      </c>
      <c r="C253" s="34">
        <v>0.33750000000000002</v>
      </c>
      <c r="D253" s="34">
        <v>0.29925000000000002</v>
      </c>
      <c r="E253" s="34">
        <v>0.21375</v>
      </c>
      <c r="F253" s="34">
        <v>0.22500000000000001</v>
      </c>
      <c r="G253" s="24">
        <v>0.22500000000000001</v>
      </c>
      <c r="H253" s="34">
        <v>0.21375</v>
      </c>
      <c r="I253" s="46">
        <v>0.214</v>
      </c>
      <c r="J253" s="24">
        <v>0.22500000000000001</v>
      </c>
      <c r="K253" s="34"/>
      <c r="L253" s="24"/>
      <c r="M253" s="24"/>
      <c r="N253" s="24"/>
      <c r="O253" s="34"/>
      <c r="P253" s="24"/>
      <c r="Q253" s="24"/>
      <c r="R253" s="24"/>
      <c r="S253" s="24"/>
      <c r="T253" s="24"/>
      <c r="U253" s="95"/>
      <c r="V253" s="71">
        <f t="shared" si="80"/>
        <v>0.24415625000000002</v>
      </c>
      <c r="W253" s="83">
        <f>V253/V$6</f>
        <v>0.99828784626392708</v>
      </c>
      <c r="X253" s="84">
        <f t="shared" si="81"/>
        <v>1.7121537360729189E-3</v>
      </c>
    </row>
    <row r="254" spans="1:24" hidden="1" outlineLevel="2">
      <c r="A254" s="8" t="s">
        <v>19</v>
      </c>
      <c r="B254" s="39">
        <v>0.2</v>
      </c>
      <c r="C254" s="34">
        <v>0.05</v>
      </c>
      <c r="D254" s="34">
        <v>0.04</v>
      </c>
      <c r="E254" s="34">
        <v>0.04</v>
      </c>
      <c r="F254" s="34">
        <v>0.04</v>
      </c>
      <c r="G254" s="24">
        <v>0.04</v>
      </c>
      <c r="H254" s="34">
        <v>0.04</v>
      </c>
      <c r="I254" s="46">
        <v>0.05</v>
      </c>
      <c r="J254" s="24">
        <v>0</v>
      </c>
      <c r="K254" s="34"/>
      <c r="L254" s="24"/>
      <c r="M254" s="24"/>
      <c r="N254" s="24"/>
      <c r="O254" s="34"/>
      <c r="P254" s="24"/>
      <c r="Q254" s="24"/>
      <c r="R254" s="24"/>
      <c r="S254" s="24"/>
      <c r="T254" s="24"/>
      <c r="U254" s="95"/>
      <c r="V254" s="71">
        <f t="shared" si="80"/>
        <v>3.7499999999999999E-2</v>
      </c>
      <c r="W254" s="83">
        <f>V254/V$7</f>
        <v>1.0190217391304348</v>
      </c>
      <c r="X254" s="84">
        <f t="shared" si="81"/>
        <v>-1.9021739130434812E-2</v>
      </c>
    </row>
    <row r="255" spans="1:24" s="15" customFormat="1" hidden="1" outlineLevel="1">
      <c r="A255" s="13" t="s">
        <v>20</v>
      </c>
      <c r="B255" s="16">
        <f>SUM(B251:B254)</f>
        <v>1</v>
      </c>
      <c r="C255" s="40">
        <f t="shared" ref="C255:D255" si="108">SUM(C251:C254)</f>
        <v>0.6875</v>
      </c>
      <c r="D255" s="40">
        <f t="shared" si="108"/>
        <v>0.65625</v>
      </c>
      <c r="E255" s="40">
        <f t="shared" ref="E255:G255" si="109">SUM(E251:E254)</f>
        <v>0.55374999999999996</v>
      </c>
      <c r="F255" s="40">
        <f t="shared" si="109"/>
        <v>0.56500000000000006</v>
      </c>
      <c r="G255" s="40">
        <f t="shared" si="109"/>
        <v>0.56500000000000006</v>
      </c>
      <c r="H255" s="40">
        <f t="shared" ref="H255:J255" si="110">SUM(H251:H254)</f>
        <v>0.50375000000000003</v>
      </c>
      <c r="I255" s="41">
        <f t="shared" si="110"/>
        <v>0.56400000000000006</v>
      </c>
      <c r="J255" s="40">
        <f t="shared" si="110"/>
        <v>0.52500000000000002</v>
      </c>
      <c r="K255" s="58"/>
      <c r="L255" s="40"/>
      <c r="M255" s="40"/>
      <c r="N255" s="40"/>
      <c r="O255" s="40"/>
      <c r="P255" s="40"/>
      <c r="Q255" s="40"/>
      <c r="R255" s="40"/>
      <c r="S255" s="40"/>
      <c r="T255" s="40"/>
      <c r="U255" s="97"/>
      <c r="V255" s="71">
        <f t="shared" si="80"/>
        <v>0.57753125000000005</v>
      </c>
      <c r="W255" s="83">
        <f>V255/V$8</f>
        <v>0.99905937810837686</v>
      </c>
      <c r="X255" s="84">
        <f t="shared" si="81"/>
        <v>9.4062189162313903E-4</v>
      </c>
    </row>
    <row r="256" spans="1:24" hidden="1" outlineLevel="2">
      <c r="A256" s="8" t="s">
        <v>21</v>
      </c>
      <c r="B256" s="39">
        <v>0.1</v>
      </c>
      <c r="C256" s="34">
        <v>2.8000000000000001E-2</v>
      </c>
      <c r="D256" s="34">
        <v>1.2749999999999999E-2</v>
      </c>
      <c r="E256" s="34">
        <v>8.0000000000000002E-3</v>
      </c>
      <c r="F256" s="24">
        <v>0.01</v>
      </c>
      <c r="G256" s="24">
        <v>1.1305000000000001E-2</v>
      </c>
      <c r="H256" s="34">
        <v>1.225E-2</v>
      </c>
      <c r="I256" s="46">
        <v>1.0999999999999999E-2</v>
      </c>
      <c r="J256" s="24">
        <v>0.01</v>
      </c>
      <c r="K256" s="34"/>
      <c r="L256" s="24"/>
      <c r="M256" s="24"/>
      <c r="N256" s="24"/>
      <c r="O256" s="34"/>
      <c r="P256" s="24"/>
      <c r="Q256" s="24"/>
      <c r="R256" s="24"/>
      <c r="S256" s="24"/>
      <c r="T256" s="24"/>
      <c r="U256" s="95"/>
      <c r="V256" s="71">
        <f t="shared" si="80"/>
        <v>1.2913124999999999E-2</v>
      </c>
      <c r="W256" s="83">
        <f>V256/V$9</f>
        <v>1.0305354933961135</v>
      </c>
      <c r="X256" s="84">
        <f t="shared" si="81"/>
        <v>-3.05354933961135E-2</v>
      </c>
    </row>
    <row r="257" spans="1:24" hidden="1" outlineLevel="2">
      <c r="A257" s="8" t="s">
        <v>22</v>
      </c>
      <c r="B257" s="39">
        <v>0.04</v>
      </c>
      <c r="C257" s="34">
        <v>1.12E-2</v>
      </c>
      <c r="D257" s="34">
        <v>7.3968000000000002E-3</v>
      </c>
      <c r="E257" s="34">
        <v>4.7999999999999996E-3</v>
      </c>
      <c r="F257" s="24">
        <v>0.01</v>
      </c>
      <c r="G257" s="24">
        <v>3.0000000000000001E-3</v>
      </c>
      <c r="H257" s="34">
        <v>4.0000000000000001E-3</v>
      </c>
      <c r="I257" s="46">
        <v>6.0000000000000001E-3</v>
      </c>
      <c r="J257" s="24">
        <v>8.9999999999999993E-3</v>
      </c>
      <c r="K257" s="34"/>
      <c r="L257" s="24"/>
      <c r="M257" s="24"/>
      <c r="N257" s="24"/>
      <c r="O257" s="34"/>
      <c r="P257" s="24"/>
      <c r="Q257" s="24"/>
      <c r="R257" s="24"/>
      <c r="S257" s="24"/>
      <c r="T257" s="24"/>
      <c r="U257" s="95"/>
      <c r="V257" s="71">
        <f t="shared" si="80"/>
        <v>6.9245999999999995E-3</v>
      </c>
      <c r="W257" s="83">
        <f>V257/V$10</f>
        <v>0.98156117641055307</v>
      </c>
      <c r="X257" s="84">
        <f t="shared" si="81"/>
        <v>1.8438823589446929E-2</v>
      </c>
    </row>
    <row r="258" spans="1:24" hidden="1" outlineLevel="2">
      <c r="A258" s="8" t="s">
        <v>23</v>
      </c>
      <c r="B258" s="39">
        <v>0.1</v>
      </c>
      <c r="C258" s="34">
        <v>2.8000000000000001E-2</v>
      </c>
      <c r="D258" s="34">
        <v>7.6499999999999997E-3</v>
      </c>
      <c r="E258" s="34">
        <v>0.01</v>
      </c>
      <c r="F258" s="24">
        <v>0.01</v>
      </c>
      <c r="G258" s="24">
        <v>9.4999999999999998E-3</v>
      </c>
      <c r="H258" s="34">
        <v>7.4999999999999997E-3</v>
      </c>
      <c r="I258" s="46">
        <v>0.01</v>
      </c>
      <c r="J258" s="24">
        <v>0.01</v>
      </c>
      <c r="K258" s="34"/>
      <c r="L258" s="24"/>
      <c r="M258" s="24"/>
      <c r="N258" s="24"/>
      <c r="O258" s="34"/>
      <c r="P258" s="24"/>
      <c r="Q258" s="24"/>
      <c r="R258" s="24"/>
      <c r="S258" s="24"/>
      <c r="T258" s="24"/>
      <c r="U258" s="95"/>
      <c r="V258" s="71">
        <f t="shared" si="80"/>
        <v>1.1581249999999998E-2</v>
      </c>
      <c r="W258" s="83">
        <f>V258/V$11</f>
        <v>1.0535592449397315</v>
      </c>
      <c r="X258" s="84">
        <f t="shared" si="81"/>
        <v>-5.3559244939731521E-2</v>
      </c>
    </row>
    <row r="259" spans="1:24" hidden="1" outlineLevel="2">
      <c r="A259" s="8" t="s">
        <v>24</v>
      </c>
      <c r="B259" s="39">
        <v>0.24</v>
      </c>
      <c r="C259" s="34">
        <v>9.0719999999999995E-2</v>
      </c>
      <c r="D259" s="34">
        <v>3.0127825E-2</v>
      </c>
      <c r="E259" s="34">
        <v>5.0000000000000001E-3</v>
      </c>
      <c r="F259" s="24">
        <v>1.0999999999999999E-2</v>
      </c>
      <c r="G259" s="24">
        <v>6.2100000000000002E-2</v>
      </c>
      <c r="H259" s="34">
        <v>1.15E-2</v>
      </c>
      <c r="I259" s="46">
        <v>5.7000000000000002E-2</v>
      </c>
      <c r="J259" s="24">
        <v>1.2E-2</v>
      </c>
      <c r="K259" s="34"/>
      <c r="L259" s="24"/>
      <c r="M259" s="24"/>
      <c r="N259" s="24"/>
      <c r="O259" s="34"/>
      <c r="P259" s="24"/>
      <c r="Q259" s="24"/>
      <c r="R259" s="24"/>
      <c r="S259" s="24"/>
      <c r="T259" s="24"/>
      <c r="U259" s="95"/>
      <c r="V259" s="71">
        <f t="shared" si="80"/>
        <v>3.4930978125000005E-2</v>
      </c>
      <c r="W259" s="83">
        <f>V259/V$12</f>
        <v>0.82870739796959325</v>
      </c>
      <c r="X259" s="84">
        <f t="shared" si="81"/>
        <v>0.17129260203040675</v>
      </c>
    </row>
    <row r="260" spans="1:24" hidden="1" outlineLevel="2">
      <c r="A260" s="8" t="s">
        <v>25</v>
      </c>
      <c r="B260" s="39">
        <v>0.1</v>
      </c>
      <c r="C260" s="34">
        <v>1.3608E-2</v>
      </c>
      <c r="D260" s="34">
        <v>1.6875E-3</v>
      </c>
      <c r="E260" s="34">
        <v>2E-3</v>
      </c>
      <c r="F260" s="24">
        <v>4.4999999999999997E-3</v>
      </c>
      <c r="G260" s="24">
        <v>1.4E-3</v>
      </c>
      <c r="H260" s="34">
        <v>9.3915343915343895E-4</v>
      </c>
      <c r="I260" s="46">
        <v>5.5999999999999999E-3</v>
      </c>
      <c r="J260" s="24">
        <v>1.25E-3</v>
      </c>
      <c r="K260" s="34"/>
      <c r="L260" s="24"/>
      <c r="M260" s="24"/>
      <c r="N260" s="24"/>
      <c r="O260" s="34"/>
      <c r="P260" s="24"/>
      <c r="Q260" s="24"/>
      <c r="R260" s="24"/>
      <c r="S260" s="24"/>
      <c r="T260" s="24"/>
      <c r="U260" s="95"/>
      <c r="V260" s="71">
        <f t="shared" si="80"/>
        <v>3.8730816798941796E-3</v>
      </c>
      <c r="W260" s="83">
        <f>V260/V$13</f>
        <v>0.27391928143811162</v>
      </c>
      <c r="X260" s="84">
        <f t="shared" si="81"/>
        <v>0.72608071856188838</v>
      </c>
    </row>
    <row r="261" spans="1:24" hidden="1" outlineLevel="2">
      <c r="A261" s="8" t="s">
        <v>26</v>
      </c>
      <c r="B261" s="39">
        <v>0.14000000000000001</v>
      </c>
      <c r="C261" s="34">
        <v>1.4112E-2</v>
      </c>
      <c r="D261" s="34">
        <v>2.6250000000000002E-3</v>
      </c>
      <c r="E261" s="34">
        <v>2.8E-3</v>
      </c>
      <c r="F261" s="24">
        <v>0.01</v>
      </c>
      <c r="G261" s="24">
        <v>1.6999999999999999E-3</v>
      </c>
      <c r="H261" s="34">
        <v>2.6296296296296302E-3</v>
      </c>
      <c r="I261" s="46">
        <v>2E-3</v>
      </c>
      <c r="J261" s="24">
        <v>3.5000000000000001E-3</v>
      </c>
      <c r="K261" s="34"/>
      <c r="L261" s="24"/>
      <c r="M261" s="24"/>
      <c r="N261" s="24"/>
      <c r="O261" s="34"/>
      <c r="P261" s="24"/>
      <c r="Q261" s="24"/>
      <c r="R261" s="24"/>
      <c r="S261" s="24"/>
      <c r="T261" s="24"/>
      <c r="U261" s="95"/>
      <c r="V261" s="71">
        <f t="shared" ref="V261:V324" si="111">AVERAGE(C261:U261)</f>
        <v>4.9208287037037042E-3</v>
      </c>
      <c r="W261" s="83">
        <f>V261/V$14</f>
        <v>0.30621135378030828</v>
      </c>
      <c r="X261" s="84">
        <f t="shared" ref="X261:X324" si="112">1-W261</f>
        <v>0.69378864621969172</v>
      </c>
    </row>
    <row r="262" spans="1:24" hidden="1" outlineLevel="2">
      <c r="A262" s="8" t="s">
        <v>27</v>
      </c>
      <c r="B262" s="39">
        <v>0.05</v>
      </c>
      <c r="C262" s="34">
        <v>4.4999999999999998E-2</v>
      </c>
      <c r="D262" s="34">
        <v>4.7500000000000001E-2</v>
      </c>
      <c r="E262" s="34">
        <v>3.2500000000000001E-2</v>
      </c>
      <c r="F262" s="24">
        <v>0.04</v>
      </c>
      <c r="G262" s="24">
        <v>4.8000000000000001E-2</v>
      </c>
      <c r="H262" s="34">
        <v>2.4E-2</v>
      </c>
      <c r="I262" s="46">
        <v>0.02</v>
      </c>
      <c r="J262" s="24">
        <v>0.05</v>
      </c>
      <c r="K262" s="34"/>
      <c r="L262" s="24"/>
      <c r="M262" s="24"/>
      <c r="N262" s="24"/>
      <c r="O262" s="34"/>
      <c r="P262" s="24"/>
      <c r="Q262" s="24"/>
      <c r="R262" s="24"/>
      <c r="S262" s="24"/>
      <c r="T262" s="24"/>
      <c r="U262" s="95"/>
      <c r="V262" s="71">
        <f t="shared" si="111"/>
        <v>3.8374999999999999E-2</v>
      </c>
      <c r="W262" s="83">
        <f>V262/V$15</f>
        <v>0.8164893617021276</v>
      </c>
      <c r="X262" s="84">
        <f t="shared" si="112"/>
        <v>0.1835106382978724</v>
      </c>
    </row>
    <row r="263" spans="1:24" hidden="1" outlineLevel="2">
      <c r="A263" s="8" t="s">
        <v>28</v>
      </c>
      <c r="B263" s="39">
        <v>0.09</v>
      </c>
      <c r="C263" s="34">
        <v>6.3E-2</v>
      </c>
      <c r="D263" s="34">
        <v>4.4999999999999998E-2</v>
      </c>
      <c r="E263" s="34">
        <v>4.4999999999999998E-2</v>
      </c>
      <c r="F263" s="24">
        <v>4.4999999999999998E-2</v>
      </c>
      <c r="G263" s="24">
        <v>4.4999999999999998E-2</v>
      </c>
      <c r="H263" s="34">
        <v>4.4999999999999998E-2</v>
      </c>
      <c r="I263" s="46">
        <v>4.4999999999999998E-2</v>
      </c>
      <c r="J263" s="24">
        <v>4.4999999999999998E-2</v>
      </c>
      <c r="K263" s="34"/>
      <c r="L263" s="24"/>
      <c r="M263" s="24"/>
      <c r="N263" s="24"/>
      <c r="O263" s="34"/>
      <c r="P263" s="24"/>
      <c r="Q263" s="24"/>
      <c r="R263" s="24"/>
      <c r="S263" s="24"/>
      <c r="T263" s="24"/>
      <c r="U263" s="95"/>
      <c r="V263" s="71">
        <f t="shared" si="111"/>
        <v>4.7249999999999993E-2</v>
      </c>
      <c r="W263" s="83">
        <f>V263/V$16</f>
        <v>1.0096153846153846</v>
      </c>
      <c r="X263" s="84">
        <f t="shared" si="112"/>
        <v>-9.6153846153845812E-3</v>
      </c>
    </row>
    <row r="264" spans="1:24" hidden="1" outlineLevel="2">
      <c r="A264" s="8" t="s">
        <v>29</v>
      </c>
      <c r="B264" s="39">
        <v>0.05</v>
      </c>
      <c r="C264" s="34">
        <v>3.5999999999999997E-2</v>
      </c>
      <c r="D264" s="34">
        <v>1.3299999999999999E-2</v>
      </c>
      <c r="E264" s="34">
        <v>8.0000000000000002E-3</v>
      </c>
      <c r="F264" s="24">
        <v>0.03</v>
      </c>
      <c r="G264" s="24">
        <v>4.3200000000000001E-3</v>
      </c>
      <c r="H264" s="34">
        <v>1.2500000000000001E-2</v>
      </c>
      <c r="I264" s="46">
        <v>1.6299999999999999E-2</v>
      </c>
      <c r="J264" s="24">
        <v>0</v>
      </c>
      <c r="K264" s="34"/>
      <c r="L264" s="24"/>
      <c r="M264" s="24"/>
      <c r="N264" s="24"/>
      <c r="O264" s="34"/>
      <c r="P264" s="24"/>
      <c r="Q264" s="24"/>
      <c r="R264" s="24"/>
      <c r="S264" s="24"/>
      <c r="T264" s="24"/>
      <c r="U264" s="95"/>
      <c r="V264" s="71">
        <f t="shared" si="111"/>
        <v>1.5052499999999998E-2</v>
      </c>
      <c r="W264" s="83">
        <f>V264/V$17</f>
        <v>0.48556451612903212</v>
      </c>
      <c r="X264" s="84">
        <f t="shared" si="112"/>
        <v>0.51443548387096794</v>
      </c>
    </row>
    <row r="265" spans="1:24" hidden="1" outlineLevel="2">
      <c r="A265" s="8" t="s">
        <v>30</v>
      </c>
      <c r="B265" s="39">
        <v>0.09</v>
      </c>
      <c r="C265" s="34">
        <v>5.67E-2</v>
      </c>
      <c r="D265" s="34">
        <v>0</v>
      </c>
      <c r="E265" s="34">
        <v>5.0000000000000001E-3</v>
      </c>
      <c r="F265" s="24">
        <v>4.4999999999999998E-2</v>
      </c>
      <c r="G265" s="24">
        <v>0.04</v>
      </c>
      <c r="H265" s="34">
        <v>2.2499999999999999E-2</v>
      </c>
      <c r="I265" s="46">
        <v>2.2499999999999999E-2</v>
      </c>
      <c r="J265" s="24">
        <v>4.4999999999999998E-2</v>
      </c>
      <c r="K265" s="34"/>
      <c r="L265" s="24"/>
      <c r="M265" s="24"/>
      <c r="N265" s="24"/>
      <c r="O265" s="34"/>
      <c r="P265" s="24"/>
      <c r="Q265" s="24"/>
      <c r="R265" s="24"/>
      <c r="S265" s="24"/>
      <c r="T265" s="24"/>
      <c r="U265" s="95"/>
      <c r="V265" s="71">
        <f t="shared" si="111"/>
        <v>2.9587499999999996E-2</v>
      </c>
      <c r="W265" s="83">
        <f>V265/V$18</f>
        <v>0.77698266806722704</v>
      </c>
      <c r="X265" s="84">
        <f t="shared" si="112"/>
        <v>0.22301733193277296</v>
      </c>
    </row>
    <row r="266" spans="1:24" s="15" customFormat="1" hidden="1" outlineLevel="1">
      <c r="A266" s="13" t="s">
        <v>31</v>
      </c>
      <c r="B266" s="16">
        <f>SUM(B256:B265)</f>
        <v>1</v>
      </c>
      <c r="C266" s="40">
        <f t="shared" ref="C266:G266" si="113">SUM(C256:C265)</f>
        <v>0.38634000000000002</v>
      </c>
      <c r="D266" s="40">
        <f t="shared" si="113"/>
        <v>0.16803712500000001</v>
      </c>
      <c r="E266" s="40">
        <f t="shared" si="113"/>
        <v>0.12309999999999999</v>
      </c>
      <c r="F266" s="40">
        <f t="shared" si="113"/>
        <v>0.21550000000000002</v>
      </c>
      <c r="G266" s="40">
        <f t="shared" si="113"/>
        <v>0.22632499999999997</v>
      </c>
      <c r="H266" s="40">
        <f t="shared" ref="H266:J266" si="114">SUM(H256:H265)</f>
        <v>0.14281878306878307</v>
      </c>
      <c r="I266" s="41">
        <f t="shared" si="114"/>
        <v>0.19540000000000002</v>
      </c>
      <c r="J266" s="40">
        <f t="shared" si="114"/>
        <v>0.18574999999999997</v>
      </c>
      <c r="K266" s="40"/>
      <c r="L266" s="40"/>
      <c r="M266" s="40"/>
      <c r="N266" s="40"/>
      <c r="O266" s="40"/>
      <c r="P266" s="40"/>
      <c r="Q266" s="40"/>
      <c r="R266" s="40"/>
      <c r="S266" s="40"/>
      <c r="T266" s="40"/>
      <c r="U266" s="97"/>
      <c r="V266" s="71">
        <f t="shared" si="111"/>
        <v>0.20540886350859788</v>
      </c>
      <c r="W266" s="83">
        <f>V266/V$19</f>
        <v>0.77274138646318535</v>
      </c>
      <c r="X266" s="84">
        <f t="shared" si="112"/>
        <v>0.22725861353681465</v>
      </c>
    </row>
    <row r="267" spans="1:24" collapsed="1">
      <c r="A267" s="13" t="s">
        <v>32</v>
      </c>
      <c r="B267" s="16">
        <f t="shared" ref="B267:J267" si="115">0.4*B255+0.6*B266</f>
        <v>1</v>
      </c>
      <c r="C267" s="40">
        <f t="shared" si="115"/>
        <v>0.50680400000000003</v>
      </c>
      <c r="D267" s="40">
        <f t="shared" si="115"/>
        <v>0.36332227500000003</v>
      </c>
      <c r="E267" s="40">
        <f t="shared" si="115"/>
        <v>0.29536000000000001</v>
      </c>
      <c r="F267" s="40">
        <f t="shared" si="115"/>
        <v>0.35530000000000006</v>
      </c>
      <c r="G267" s="40">
        <f t="shared" si="115"/>
        <v>0.36179499999999998</v>
      </c>
      <c r="H267" s="40">
        <f t="shared" si="115"/>
        <v>0.28719126984126986</v>
      </c>
      <c r="I267" s="41">
        <f t="shared" si="115"/>
        <v>0.34284000000000003</v>
      </c>
      <c r="J267" s="40">
        <f t="shared" si="115"/>
        <v>0.32145000000000001</v>
      </c>
      <c r="K267" s="40"/>
      <c r="L267" s="40"/>
      <c r="M267" s="40"/>
      <c r="N267" s="40"/>
      <c r="O267" s="40"/>
      <c r="P267" s="40"/>
      <c r="Q267" s="40"/>
      <c r="R267" s="40"/>
      <c r="S267" s="40"/>
      <c r="T267" s="40"/>
      <c r="U267" s="97"/>
      <c r="V267" s="75">
        <f t="shared" si="111"/>
        <v>0.35425781810515872</v>
      </c>
      <c r="W267" s="75">
        <f>V267/V$20</f>
        <v>0.90667712438850023</v>
      </c>
      <c r="X267" s="75">
        <f t="shared" si="112"/>
        <v>9.3322875611499767E-2</v>
      </c>
    </row>
    <row r="268" spans="1:24">
      <c r="C268" s="29"/>
      <c r="D268" s="29"/>
      <c r="F268" s="29"/>
      <c r="G268" s="29"/>
      <c r="I268" s="29"/>
      <c r="J268" s="29"/>
      <c r="K268" s="29"/>
      <c r="L268" s="29"/>
      <c r="M268" s="29"/>
      <c r="N268" s="29"/>
      <c r="O268" s="29"/>
      <c r="P268" s="29"/>
      <c r="Q268" s="29"/>
      <c r="R268" s="29"/>
      <c r="S268" s="29"/>
      <c r="T268" s="29"/>
      <c r="U268" s="29"/>
      <c r="V268" s="71"/>
      <c r="W268" s="81"/>
      <c r="X268" s="84"/>
    </row>
    <row r="269" spans="1:24">
      <c r="A269" s="5" t="s">
        <v>46</v>
      </c>
      <c r="B269" s="6"/>
      <c r="C269" s="37"/>
      <c r="D269" s="37"/>
      <c r="E269" s="37"/>
      <c r="F269" s="37"/>
      <c r="G269" s="37"/>
      <c r="H269" s="6"/>
      <c r="I269" s="38"/>
      <c r="J269" s="37"/>
      <c r="K269" s="37"/>
      <c r="L269" s="37"/>
      <c r="M269" s="37"/>
      <c r="N269" s="37"/>
      <c r="O269" s="37"/>
      <c r="P269" s="37"/>
      <c r="Q269" s="37"/>
      <c r="R269" s="37"/>
      <c r="S269" s="37"/>
      <c r="T269" s="37"/>
      <c r="U269" s="98"/>
      <c r="V269" s="71"/>
      <c r="W269" s="81"/>
      <c r="X269" s="84"/>
    </row>
    <row r="270" spans="1:24" hidden="1" outlineLevel="2">
      <c r="A270" s="8" t="s">
        <v>16</v>
      </c>
      <c r="B270" s="39">
        <v>0.25</v>
      </c>
      <c r="C270" s="34">
        <v>0.25</v>
      </c>
      <c r="D270" s="34">
        <v>0.25</v>
      </c>
      <c r="E270" s="34">
        <v>0.25</v>
      </c>
      <c r="F270" s="34">
        <v>0.25</v>
      </c>
      <c r="G270" s="24">
        <v>0.25</v>
      </c>
      <c r="H270" s="34">
        <v>0.2</v>
      </c>
      <c r="I270" s="46">
        <v>0.25</v>
      </c>
      <c r="J270" s="24">
        <v>0.25</v>
      </c>
      <c r="K270" s="34">
        <v>0.25</v>
      </c>
      <c r="L270" s="24"/>
      <c r="M270" s="24"/>
      <c r="N270" s="24"/>
      <c r="O270" s="34"/>
      <c r="P270" s="24"/>
      <c r="Q270" s="24"/>
      <c r="R270" s="24"/>
      <c r="S270" s="24"/>
      <c r="T270" s="24"/>
      <c r="U270" s="95"/>
      <c r="V270" s="71">
        <f t="shared" si="111"/>
        <v>0.24444444444444446</v>
      </c>
      <c r="W270" s="83">
        <f>V270/V$4</f>
        <v>0.99773242630385484</v>
      </c>
      <c r="X270" s="84">
        <f t="shared" si="112"/>
        <v>2.2675736961451642E-3</v>
      </c>
    </row>
    <row r="271" spans="1:24" hidden="1" outlineLevel="2">
      <c r="A271" s="8" t="s">
        <v>17</v>
      </c>
      <c r="B271" s="39">
        <v>0.1</v>
      </c>
      <c r="C271" s="34">
        <v>0.05</v>
      </c>
      <c r="D271" s="34">
        <v>6.7000000000000004E-2</v>
      </c>
      <c r="E271" s="34">
        <v>0.05</v>
      </c>
      <c r="F271" s="34">
        <v>0.05</v>
      </c>
      <c r="G271" s="24">
        <v>0.05</v>
      </c>
      <c r="H271" s="34">
        <v>0.05</v>
      </c>
      <c r="I271" s="46">
        <v>0.05</v>
      </c>
      <c r="J271" s="24">
        <v>0.05</v>
      </c>
      <c r="K271" s="34">
        <v>0.05</v>
      </c>
      <c r="L271" s="24"/>
      <c r="M271" s="24"/>
      <c r="N271" s="24"/>
      <c r="O271" s="34"/>
      <c r="P271" s="24"/>
      <c r="Q271" s="24"/>
      <c r="R271" s="24"/>
      <c r="S271" s="24"/>
      <c r="T271" s="24"/>
      <c r="U271" s="95"/>
      <c r="V271" s="71">
        <f t="shared" si="111"/>
        <v>5.1888888888888887E-2</v>
      </c>
      <c r="W271" s="83">
        <f>V271/V$5</f>
        <v>1.0036535568450462</v>
      </c>
      <c r="X271" s="84">
        <f t="shared" si="112"/>
        <v>-3.6535568450462019E-3</v>
      </c>
    </row>
    <row r="272" spans="1:24" hidden="1" outlineLevel="2">
      <c r="A272" s="8" t="s">
        <v>18</v>
      </c>
      <c r="B272" s="39">
        <v>0.45</v>
      </c>
      <c r="C272" s="34">
        <v>0.33750000000000002</v>
      </c>
      <c r="D272" s="34">
        <v>0.29925000000000002</v>
      </c>
      <c r="E272" s="34">
        <v>0.21375</v>
      </c>
      <c r="F272" s="34">
        <v>0.22500000000000001</v>
      </c>
      <c r="G272" s="24">
        <v>0.22500000000000001</v>
      </c>
      <c r="H272" s="34">
        <v>0.21375</v>
      </c>
      <c r="I272" s="46">
        <v>0.214</v>
      </c>
      <c r="J272" s="24">
        <v>0.22500000000000001</v>
      </c>
      <c r="K272" s="34">
        <v>0.23599999999999999</v>
      </c>
      <c r="L272" s="24"/>
      <c r="M272" s="24"/>
      <c r="N272" s="24"/>
      <c r="O272" s="34"/>
      <c r="P272" s="24"/>
      <c r="Q272" s="24"/>
      <c r="R272" s="24"/>
      <c r="S272" s="24"/>
      <c r="T272" s="24"/>
      <c r="U272" s="95"/>
      <c r="V272" s="71">
        <f t="shared" si="111"/>
        <v>0.24325000000000005</v>
      </c>
      <c r="W272" s="83">
        <f>V272/V$6</f>
        <v>0.99458243892466525</v>
      </c>
      <c r="X272" s="84">
        <f t="shared" si="112"/>
        <v>5.4175610753347536E-3</v>
      </c>
    </row>
    <row r="273" spans="1:24" hidden="1" outlineLevel="2">
      <c r="A273" s="8" t="s">
        <v>19</v>
      </c>
      <c r="B273" s="39">
        <v>0.2</v>
      </c>
      <c r="C273" s="34">
        <v>0.05</v>
      </c>
      <c r="D273" s="34">
        <v>0.04</v>
      </c>
      <c r="E273" s="34">
        <v>0.04</v>
      </c>
      <c r="F273" s="34">
        <v>0.04</v>
      </c>
      <c r="G273" s="24">
        <v>0.04</v>
      </c>
      <c r="H273" s="34">
        <v>0.04</v>
      </c>
      <c r="I273" s="46">
        <v>0.05</v>
      </c>
      <c r="J273" s="24">
        <v>0</v>
      </c>
      <c r="K273" s="34">
        <v>0.04</v>
      </c>
      <c r="L273" s="24"/>
      <c r="M273" s="24"/>
      <c r="N273" s="24"/>
      <c r="O273" s="34"/>
      <c r="P273" s="24"/>
      <c r="Q273" s="24"/>
      <c r="R273" s="24"/>
      <c r="S273" s="24"/>
      <c r="T273" s="24"/>
      <c r="U273" s="95"/>
      <c r="V273" s="71">
        <f t="shared" si="111"/>
        <v>3.7777777777777771E-2</v>
      </c>
      <c r="W273" s="83">
        <f>V273/V$7</f>
        <v>1.0265700483091786</v>
      </c>
      <c r="X273" s="84">
        <f t="shared" si="112"/>
        <v>-2.657004830917864E-2</v>
      </c>
    </row>
    <row r="274" spans="1:24" s="15" customFormat="1" hidden="1" outlineLevel="1">
      <c r="A274" s="13" t="s">
        <v>20</v>
      </c>
      <c r="B274" s="16">
        <f>SUM(B270:B273)</f>
        <v>1</v>
      </c>
      <c r="C274" s="40">
        <f t="shared" ref="C274:D274" si="116">SUM(C270:C273)</f>
        <v>0.6875</v>
      </c>
      <c r="D274" s="40">
        <f t="shared" si="116"/>
        <v>0.65625</v>
      </c>
      <c r="E274" s="40">
        <f t="shared" ref="E274:G274" si="117">SUM(E270:E273)</f>
        <v>0.55374999999999996</v>
      </c>
      <c r="F274" s="40">
        <f t="shared" si="117"/>
        <v>0.56500000000000006</v>
      </c>
      <c r="G274" s="40">
        <f t="shared" si="117"/>
        <v>0.56500000000000006</v>
      </c>
      <c r="H274" s="40">
        <f t="shared" ref="H274:K274" si="118">SUM(H270:H273)</f>
        <v>0.50375000000000003</v>
      </c>
      <c r="I274" s="41">
        <f t="shared" si="118"/>
        <v>0.56400000000000006</v>
      </c>
      <c r="J274" s="40">
        <f t="shared" si="118"/>
        <v>0.52500000000000002</v>
      </c>
      <c r="K274" s="58">
        <f t="shared" si="118"/>
        <v>0.57600000000000007</v>
      </c>
      <c r="L274" s="40"/>
      <c r="M274" s="40"/>
      <c r="N274" s="40"/>
      <c r="O274" s="40"/>
      <c r="P274" s="40"/>
      <c r="Q274" s="40"/>
      <c r="R274" s="40"/>
      <c r="S274" s="40"/>
      <c r="T274" s="40"/>
      <c r="U274" s="97"/>
      <c r="V274" s="71">
        <f t="shared" si="111"/>
        <v>0.57736111111111121</v>
      </c>
      <c r="W274" s="83">
        <f>V274/V$8</f>
        <v>0.99876505835940166</v>
      </c>
      <c r="X274" s="84">
        <f t="shared" si="112"/>
        <v>1.2349416405983416E-3</v>
      </c>
    </row>
    <row r="275" spans="1:24" hidden="1" outlineLevel="2">
      <c r="A275" s="8" t="s">
        <v>21</v>
      </c>
      <c r="B275" s="39">
        <v>0.1</v>
      </c>
      <c r="C275" s="34">
        <v>2.8000000000000001E-2</v>
      </c>
      <c r="D275" s="34">
        <v>1.2749999999999999E-2</v>
      </c>
      <c r="E275" s="34">
        <v>8.0000000000000002E-3</v>
      </c>
      <c r="F275" s="24">
        <v>0.01</v>
      </c>
      <c r="G275" s="24">
        <v>1.1305000000000001E-2</v>
      </c>
      <c r="H275" s="34">
        <v>1.225E-2</v>
      </c>
      <c r="I275" s="46">
        <v>1.0999999999999999E-2</v>
      </c>
      <c r="J275" s="24">
        <v>0.01</v>
      </c>
      <c r="K275" s="34">
        <v>1.3000000000000001E-2</v>
      </c>
      <c r="L275" s="24"/>
      <c r="M275" s="24"/>
      <c r="N275" s="24"/>
      <c r="O275" s="34"/>
      <c r="P275" s="24"/>
      <c r="Q275" s="24"/>
      <c r="R275" s="24"/>
      <c r="S275" s="24"/>
      <c r="T275" s="24"/>
      <c r="U275" s="95"/>
      <c r="V275" s="71">
        <f t="shared" si="111"/>
        <v>1.2922777777777776E-2</v>
      </c>
      <c r="W275" s="83">
        <f>V275/V$9</f>
        <v>1.031305835982425</v>
      </c>
      <c r="X275" s="84">
        <f t="shared" si="112"/>
        <v>-3.1305835982424979E-2</v>
      </c>
    </row>
    <row r="276" spans="1:24" hidden="1" outlineLevel="2">
      <c r="A276" s="8" t="s">
        <v>22</v>
      </c>
      <c r="B276" s="39">
        <v>0.04</v>
      </c>
      <c r="C276" s="34">
        <v>1.12E-2</v>
      </c>
      <c r="D276" s="34">
        <v>7.3968000000000002E-3</v>
      </c>
      <c r="E276" s="34">
        <v>4.7999999999999996E-3</v>
      </c>
      <c r="F276" s="24">
        <v>0.01</v>
      </c>
      <c r="G276" s="24">
        <v>3.0000000000000001E-3</v>
      </c>
      <c r="H276" s="34">
        <v>4.0000000000000001E-3</v>
      </c>
      <c r="I276" s="46">
        <v>6.0000000000000001E-3</v>
      </c>
      <c r="J276" s="24">
        <v>8.9999999999999993E-3</v>
      </c>
      <c r="K276" s="34">
        <v>6.0000000000000001E-3</v>
      </c>
      <c r="L276" s="24"/>
      <c r="M276" s="24"/>
      <c r="N276" s="24"/>
      <c r="O276" s="34"/>
      <c r="P276" s="24"/>
      <c r="Q276" s="24"/>
      <c r="R276" s="24"/>
      <c r="S276" s="24"/>
      <c r="T276" s="24"/>
      <c r="U276" s="95"/>
      <c r="V276" s="71">
        <f t="shared" si="111"/>
        <v>6.8218666666666657E-3</v>
      </c>
      <c r="W276" s="83">
        <f>V276/V$10</f>
        <v>0.96699873937112202</v>
      </c>
      <c r="X276" s="84">
        <f t="shared" si="112"/>
        <v>3.3001260628877982E-2</v>
      </c>
    </row>
    <row r="277" spans="1:24" hidden="1" outlineLevel="2">
      <c r="A277" s="8" t="s">
        <v>23</v>
      </c>
      <c r="B277" s="39">
        <v>0.1</v>
      </c>
      <c r="C277" s="34">
        <v>2.8000000000000001E-2</v>
      </c>
      <c r="D277" s="34">
        <v>7.6499999999999997E-3</v>
      </c>
      <c r="E277" s="34">
        <v>0.01</v>
      </c>
      <c r="F277" s="24">
        <v>0.01</v>
      </c>
      <c r="G277" s="24">
        <v>9.4999999999999998E-3</v>
      </c>
      <c r="H277" s="34">
        <v>7.4999999999999997E-3</v>
      </c>
      <c r="I277" s="46">
        <v>0.01</v>
      </c>
      <c r="J277" s="24">
        <v>0.01</v>
      </c>
      <c r="K277" s="34">
        <v>1.0000000000000002E-2</v>
      </c>
      <c r="L277" s="24"/>
      <c r="M277" s="24"/>
      <c r="N277" s="24"/>
      <c r="O277" s="34"/>
      <c r="P277" s="24"/>
      <c r="Q277" s="24"/>
      <c r="R277" s="24"/>
      <c r="S277" s="24"/>
      <c r="T277" s="24"/>
      <c r="U277" s="95"/>
      <c r="V277" s="71">
        <f t="shared" si="111"/>
        <v>1.1405555555555554E-2</v>
      </c>
      <c r="W277" s="83">
        <f>V277/V$11</f>
        <v>1.0375761251358249</v>
      </c>
      <c r="X277" s="84">
        <f t="shared" si="112"/>
        <v>-3.7576125135824867E-2</v>
      </c>
    </row>
    <row r="278" spans="1:24" hidden="1" outlineLevel="2">
      <c r="A278" s="8" t="s">
        <v>24</v>
      </c>
      <c r="B278" s="39">
        <v>0.24</v>
      </c>
      <c r="C278" s="34">
        <v>9.0719999999999995E-2</v>
      </c>
      <c r="D278" s="34">
        <v>3.0127825E-2</v>
      </c>
      <c r="E278" s="34">
        <v>4.7999999999999996E-3</v>
      </c>
      <c r="F278" s="24">
        <v>1.0999999999999999E-2</v>
      </c>
      <c r="G278" s="24">
        <v>6.2100000000000002E-2</v>
      </c>
      <c r="H278" s="34">
        <v>1.15E-2</v>
      </c>
      <c r="I278" s="46">
        <v>5.7000000000000002E-2</v>
      </c>
      <c r="J278" s="24">
        <v>1.2E-2</v>
      </c>
      <c r="K278" s="34">
        <v>3.8062500000000006E-2</v>
      </c>
      <c r="L278" s="24"/>
      <c r="M278" s="24"/>
      <c r="N278" s="24"/>
      <c r="O278" s="34"/>
      <c r="P278" s="24"/>
      <c r="Q278" s="24"/>
      <c r="R278" s="24"/>
      <c r="S278" s="24"/>
      <c r="T278" s="24"/>
      <c r="U278" s="95"/>
      <c r="V278" s="71">
        <f t="shared" si="111"/>
        <v>3.5256702777777781E-2</v>
      </c>
      <c r="W278" s="83">
        <f>V278/V$12</f>
        <v>0.83643493507124778</v>
      </c>
      <c r="X278" s="84">
        <f t="shared" si="112"/>
        <v>0.16356506492875222</v>
      </c>
    </row>
    <row r="279" spans="1:24" hidden="1" outlineLevel="2">
      <c r="A279" s="8" t="s">
        <v>25</v>
      </c>
      <c r="B279" s="39">
        <v>0.1</v>
      </c>
      <c r="C279" s="34">
        <v>1.3608E-2</v>
      </c>
      <c r="D279" s="34">
        <v>1.0124999999999999E-3</v>
      </c>
      <c r="E279" s="34">
        <v>2E-3</v>
      </c>
      <c r="F279" s="24">
        <v>4.4999999999999997E-3</v>
      </c>
      <c r="G279" s="24">
        <v>1.4E-3</v>
      </c>
      <c r="H279" s="34">
        <v>6.8999999999999997E-4</v>
      </c>
      <c r="I279" s="46">
        <v>5.5999999999999999E-3</v>
      </c>
      <c r="J279" s="24">
        <v>1.25E-3</v>
      </c>
      <c r="K279" s="34">
        <v>4.5539999999999999E-3</v>
      </c>
      <c r="L279" s="24"/>
      <c r="M279" s="24"/>
      <c r="N279" s="24"/>
      <c r="O279" s="34"/>
      <c r="P279" s="24"/>
      <c r="Q279" s="24"/>
      <c r="R279" s="24"/>
      <c r="S279" s="24"/>
      <c r="T279" s="24"/>
      <c r="U279" s="95"/>
      <c r="V279" s="71">
        <f t="shared" si="111"/>
        <v>3.8460555555555557E-3</v>
      </c>
      <c r="W279" s="83">
        <f>V279/V$13</f>
        <v>0.27200788963934758</v>
      </c>
      <c r="X279" s="84">
        <f t="shared" si="112"/>
        <v>0.72799211036065237</v>
      </c>
    </row>
    <row r="280" spans="1:24" hidden="1" outlineLevel="2">
      <c r="A280" s="8" t="s">
        <v>26</v>
      </c>
      <c r="B280" s="39">
        <v>0.14000000000000001</v>
      </c>
      <c r="C280" s="34">
        <v>1.4112E-2</v>
      </c>
      <c r="D280" s="34">
        <v>1.5E-3</v>
      </c>
      <c r="E280" s="34">
        <v>2.8E-3</v>
      </c>
      <c r="F280" s="24">
        <v>0.01</v>
      </c>
      <c r="G280" s="24">
        <v>1.6999999999999999E-3</v>
      </c>
      <c r="H280" s="34">
        <v>1.9259259259259301E-3</v>
      </c>
      <c r="I280" s="46">
        <v>2E-3</v>
      </c>
      <c r="J280" s="24">
        <v>3.5000000000000001E-3</v>
      </c>
      <c r="K280" s="34">
        <v>2.0999999999999999E-3</v>
      </c>
      <c r="L280" s="24"/>
      <c r="M280" s="24"/>
      <c r="N280" s="24"/>
      <c r="O280" s="34"/>
      <c r="P280" s="24"/>
      <c r="Q280" s="24"/>
      <c r="R280" s="24"/>
      <c r="S280" s="24"/>
      <c r="T280" s="24"/>
      <c r="U280" s="95"/>
      <c r="V280" s="71">
        <f t="shared" si="111"/>
        <v>4.4042139917695481E-3</v>
      </c>
      <c r="W280" s="83">
        <f>V280/V$14</f>
        <v>0.27406366081039929</v>
      </c>
      <c r="X280" s="84">
        <f t="shared" si="112"/>
        <v>0.72593633918960077</v>
      </c>
    </row>
    <row r="281" spans="1:24" hidden="1" outlineLevel="2">
      <c r="A281" s="8" t="s">
        <v>27</v>
      </c>
      <c r="B281" s="39">
        <v>0.05</v>
      </c>
      <c r="C281" s="34">
        <v>4.4999999999999998E-2</v>
      </c>
      <c r="D281" s="34">
        <v>4.7500000000000001E-2</v>
      </c>
      <c r="E281" s="34">
        <v>3.2500000000000001E-2</v>
      </c>
      <c r="F281" s="24">
        <v>0.04</v>
      </c>
      <c r="G281" s="24">
        <v>4.8000000000000001E-2</v>
      </c>
      <c r="H281" s="34">
        <v>2.4E-2</v>
      </c>
      <c r="I281" s="46">
        <v>0.02</v>
      </c>
      <c r="J281" s="24">
        <v>0.05</v>
      </c>
      <c r="K281" s="34">
        <v>0.05</v>
      </c>
      <c r="L281" s="24"/>
      <c r="M281" s="24"/>
      <c r="N281" s="24"/>
      <c r="O281" s="34"/>
      <c r="P281" s="24"/>
      <c r="Q281" s="24"/>
      <c r="R281" s="24"/>
      <c r="S281" s="24"/>
      <c r="T281" s="24"/>
      <c r="U281" s="95"/>
      <c r="V281" s="71">
        <f t="shared" si="111"/>
        <v>3.9666666666666663E-2</v>
      </c>
      <c r="W281" s="83">
        <f>V281/V$15</f>
        <v>0.84397163120567364</v>
      </c>
      <c r="X281" s="84">
        <f t="shared" si="112"/>
        <v>0.15602836879432636</v>
      </c>
    </row>
    <row r="282" spans="1:24" hidden="1" outlineLevel="2">
      <c r="A282" s="8" t="s">
        <v>28</v>
      </c>
      <c r="B282" s="39">
        <v>0.09</v>
      </c>
      <c r="C282" s="34">
        <v>6.3E-2</v>
      </c>
      <c r="D282" s="34">
        <v>4.4999999999999998E-2</v>
      </c>
      <c r="E282" s="34">
        <v>4.4999999999999998E-2</v>
      </c>
      <c r="F282" s="24">
        <v>4.4999999999999998E-2</v>
      </c>
      <c r="G282" s="24">
        <v>4.4999999999999998E-2</v>
      </c>
      <c r="H282" s="34">
        <v>4.4999999999999998E-2</v>
      </c>
      <c r="I282" s="46">
        <v>4.4999999999999998E-2</v>
      </c>
      <c r="J282" s="24">
        <v>4.4999999999999998E-2</v>
      </c>
      <c r="K282" s="34">
        <v>4.4999999999999998E-2</v>
      </c>
      <c r="L282" s="24"/>
      <c r="M282" s="24"/>
      <c r="N282" s="24"/>
      <c r="O282" s="34"/>
      <c r="P282" s="24"/>
      <c r="Q282" s="24"/>
      <c r="R282" s="24"/>
      <c r="S282" s="24"/>
      <c r="T282" s="24"/>
      <c r="U282" s="95"/>
      <c r="V282" s="71">
        <f t="shared" si="111"/>
        <v>4.6999999999999993E-2</v>
      </c>
      <c r="W282" s="83">
        <f>V282/V$16</f>
        <v>1.0042735042735043</v>
      </c>
      <c r="X282" s="84">
        <f t="shared" si="112"/>
        <v>-4.2735042735042583E-3</v>
      </c>
    </row>
    <row r="283" spans="1:24" hidden="1" outlineLevel="2">
      <c r="A283" s="8" t="s">
        <v>29</v>
      </c>
      <c r="B283" s="39">
        <v>0.05</v>
      </c>
      <c r="C283" s="34">
        <v>3.5999999999999997E-2</v>
      </c>
      <c r="D283" s="34">
        <v>1.3299999999999999E-2</v>
      </c>
      <c r="E283" s="34">
        <v>8.0000000000000002E-3</v>
      </c>
      <c r="F283" s="24">
        <v>0.03</v>
      </c>
      <c r="G283" s="24">
        <v>4.3200000000000001E-3</v>
      </c>
      <c r="H283" s="34">
        <v>1.18342151675485E-2</v>
      </c>
      <c r="I283" s="46">
        <v>1.6299999999999999E-2</v>
      </c>
      <c r="J283" s="24">
        <v>0</v>
      </c>
      <c r="K283" s="34">
        <v>1.4799999999999999E-2</v>
      </c>
      <c r="L283" s="24"/>
      <c r="M283" s="24"/>
      <c r="N283" s="24"/>
      <c r="O283" s="34"/>
      <c r="P283" s="24"/>
      <c r="Q283" s="24"/>
      <c r="R283" s="24"/>
      <c r="S283" s="24"/>
      <c r="T283" s="24"/>
      <c r="U283" s="95"/>
      <c r="V283" s="71">
        <f t="shared" si="111"/>
        <v>1.4950468351949832E-2</v>
      </c>
      <c r="W283" s="83">
        <f>V283/V$17</f>
        <v>0.48227317264354286</v>
      </c>
      <c r="X283" s="84">
        <f t="shared" si="112"/>
        <v>0.51772682735645714</v>
      </c>
    </row>
    <row r="284" spans="1:24" hidden="1" outlineLevel="2">
      <c r="A284" s="8" t="s">
        <v>30</v>
      </c>
      <c r="B284" s="39">
        <v>0.09</v>
      </c>
      <c r="C284" s="34">
        <v>5.67E-2</v>
      </c>
      <c r="D284" s="34">
        <v>0</v>
      </c>
      <c r="E284" s="34">
        <v>5.0000000000000001E-3</v>
      </c>
      <c r="F284" s="24">
        <v>4.4999999999999998E-2</v>
      </c>
      <c r="G284" s="24">
        <v>0.04</v>
      </c>
      <c r="H284" s="34">
        <v>2.2499999999999999E-2</v>
      </c>
      <c r="I284" s="46">
        <v>2.2499999999999999E-2</v>
      </c>
      <c r="J284" s="24">
        <v>4.4999999999999998E-2</v>
      </c>
      <c r="K284" s="34">
        <v>1.808888888888889E-2</v>
      </c>
      <c r="L284" s="24"/>
      <c r="M284" s="24"/>
      <c r="N284" s="24"/>
      <c r="O284" s="34"/>
      <c r="P284" s="24"/>
      <c r="Q284" s="24"/>
      <c r="R284" s="24"/>
      <c r="S284" s="24"/>
      <c r="T284" s="24"/>
      <c r="U284" s="95"/>
      <c r="V284" s="71">
        <f t="shared" si="111"/>
        <v>2.8309876543209871E-2</v>
      </c>
      <c r="W284" s="83">
        <f>V284/V$18</f>
        <v>0.7434316319120241</v>
      </c>
      <c r="X284" s="84">
        <f t="shared" si="112"/>
        <v>0.2565683680879759</v>
      </c>
    </row>
    <row r="285" spans="1:24" s="15" customFormat="1" hidden="1" outlineLevel="1">
      <c r="A285" s="13" t="s">
        <v>31</v>
      </c>
      <c r="B285" s="16">
        <f>SUM(B275:B284)</f>
        <v>1</v>
      </c>
      <c r="C285" s="40">
        <f t="shared" ref="C285:G285" si="119">SUM(C275:C284)</f>
        <v>0.38634000000000002</v>
      </c>
      <c r="D285" s="40">
        <f t="shared" si="119"/>
        <v>0.16623712500000001</v>
      </c>
      <c r="E285" s="40">
        <f t="shared" si="119"/>
        <v>0.12290000000000001</v>
      </c>
      <c r="F285" s="40">
        <f t="shared" si="119"/>
        <v>0.21550000000000002</v>
      </c>
      <c r="G285" s="40">
        <f t="shared" si="119"/>
        <v>0.22632499999999997</v>
      </c>
      <c r="H285" s="40">
        <f t="shared" ref="H285:K285" si="120">SUM(H275:H284)</f>
        <v>0.14120014109347442</v>
      </c>
      <c r="I285" s="41">
        <f t="shared" si="120"/>
        <v>0.19540000000000002</v>
      </c>
      <c r="J285" s="40">
        <f t="shared" si="120"/>
        <v>0.18574999999999997</v>
      </c>
      <c r="K285" s="40">
        <f t="shared" si="120"/>
        <v>0.2016053888888889</v>
      </c>
      <c r="L285" s="40"/>
      <c r="M285" s="40"/>
      <c r="N285" s="40"/>
      <c r="O285" s="40"/>
      <c r="P285" s="40"/>
      <c r="Q285" s="40"/>
      <c r="R285" s="40"/>
      <c r="S285" s="40"/>
      <c r="T285" s="40"/>
      <c r="U285" s="97"/>
      <c r="V285" s="71">
        <f t="shared" si="111"/>
        <v>0.20458418388692923</v>
      </c>
      <c r="W285" s="83">
        <f>V285/V$19</f>
        <v>0.76963896885884719</v>
      </c>
      <c r="X285" s="84">
        <f t="shared" si="112"/>
        <v>0.23036103114115281</v>
      </c>
    </row>
    <row r="286" spans="1:24" collapsed="1">
      <c r="A286" s="13" t="s">
        <v>32</v>
      </c>
      <c r="B286" s="16">
        <f t="shared" ref="B286:K286" si="121">0.4*B274+0.6*B285</f>
        <v>1</v>
      </c>
      <c r="C286" s="40">
        <f t="shared" si="121"/>
        <v>0.50680400000000003</v>
      </c>
      <c r="D286" s="40">
        <f t="shared" si="121"/>
        <v>0.362242275</v>
      </c>
      <c r="E286" s="40">
        <f t="shared" si="121"/>
        <v>0.29524</v>
      </c>
      <c r="F286" s="40">
        <f t="shared" si="121"/>
        <v>0.35530000000000006</v>
      </c>
      <c r="G286" s="40">
        <f t="shared" si="121"/>
        <v>0.36179499999999998</v>
      </c>
      <c r="H286" s="40">
        <f t="shared" si="121"/>
        <v>0.28622008465608467</v>
      </c>
      <c r="I286" s="41">
        <f t="shared" si="121"/>
        <v>0.34284000000000003</v>
      </c>
      <c r="J286" s="40">
        <f t="shared" si="121"/>
        <v>0.32145000000000001</v>
      </c>
      <c r="K286" s="40">
        <f t="shared" si="121"/>
        <v>0.35136323333333341</v>
      </c>
      <c r="L286" s="40"/>
      <c r="M286" s="40"/>
      <c r="N286" s="40"/>
      <c r="O286" s="40"/>
      <c r="P286" s="40"/>
      <c r="Q286" s="40"/>
      <c r="R286" s="40"/>
      <c r="S286" s="40"/>
      <c r="T286" s="40"/>
      <c r="U286" s="97"/>
      <c r="V286" s="75">
        <f t="shared" si="111"/>
        <v>0.35369495477660201</v>
      </c>
      <c r="W286" s="75">
        <f>V286/V$20</f>
        <v>0.90523654840660894</v>
      </c>
      <c r="X286" s="75">
        <f t="shared" si="112"/>
        <v>9.4763451593391057E-2</v>
      </c>
    </row>
    <row r="287" spans="1:24">
      <c r="C287" s="29"/>
      <c r="D287" s="29"/>
      <c r="F287" s="29"/>
      <c r="G287" s="29"/>
      <c r="I287" s="29"/>
      <c r="J287" s="29"/>
      <c r="K287" s="29"/>
      <c r="L287" s="29"/>
      <c r="M287" s="29"/>
      <c r="N287" s="29"/>
      <c r="O287" s="29"/>
      <c r="P287" s="29"/>
      <c r="Q287" s="29"/>
      <c r="R287" s="29"/>
      <c r="S287" s="29"/>
      <c r="T287" s="29"/>
      <c r="U287" s="29"/>
      <c r="V287" s="71"/>
      <c r="W287" s="81"/>
      <c r="X287" s="84"/>
    </row>
    <row r="288" spans="1:24">
      <c r="A288" s="5" t="s">
        <v>47</v>
      </c>
      <c r="B288" s="6"/>
      <c r="C288" s="37"/>
      <c r="D288" s="37"/>
      <c r="E288" s="37"/>
      <c r="F288" s="37"/>
      <c r="G288" s="37"/>
      <c r="H288" s="6"/>
      <c r="I288" s="38"/>
      <c r="J288" s="37"/>
      <c r="K288" s="37"/>
      <c r="L288" s="37"/>
      <c r="M288" s="37"/>
      <c r="N288" s="37"/>
      <c r="O288" s="37"/>
      <c r="P288" s="37"/>
      <c r="Q288" s="37"/>
      <c r="R288" s="37"/>
      <c r="S288" s="37"/>
      <c r="T288" s="37"/>
      <c r="U288" s="98"/>
      <c r="V288" s="71"/>
      <c r="W288" s="81"/>
      <c r="X288" s="84"/>
    </row>
    <row r="289" spans="1:24" hidden="1" outlineLevel="2">
      <c r="A289" s="8" t="s">
        <v>16</v>
      </c>
      <c r="B289" s="39">
        <v>0.25</v>
      </c>
      <c r="C289" s="34">
        <v>0.25</v>
      </c>
      <c r="D289" s="34">
        <v>0.25</v>
      </c>
      <c r="E289" s="34">
        <v>0.25</v>
      </c>
      <c r="F289" s="34">
        <v>0.25</v>
      </c>
      <c r="G289" s="24">
        <v>0.25</v>
      </c>
      <c r="H289" s="34">
        <v>0.2</v>
      </c>
      <c r="I289" s="46">
        <v>0.25</v>
      </c>
      <c r="J289" s="24"/>
      <c r="K289" s="34">
        <v>0.25</v>
      </c>
      <c r="L289" s="24">
        <v>0.25</v>
      </c>
      <c r="M289" s="24"/>
      <c r="N289" s="24"/>
      <c r="O289" s="34"/>
      <c r="P289" s="24"/>
      <c r="Q289" s="24"/>
      <c r="R289" s="24"/>
      <c r="S289" s="24"/>
      <c r="T289" s="24"/>
      <c r="U289" s="95"/>
      <c r="V289" s="71">
        <f t="shared" si="111"/>
        <v>0.24444444444444446</v>
      </c>
      <c r="W289" s="83">
        <f>V289/V$4</f>
        <v>0.99773242630385484</v>
      </c>
      <c r="X289" s="84">
        <f t="shared" si="112"/>
        <v>2.2675736961451642E-3</v>
      </c>
    </row>
    <row r="290" spans="1:24" hidden="1" outlineLevel="2">
      <c r="A290" s="8" t="s">
        <v>17</v>
      </c>
      <c r="B290" s="39">
        <v>0.1</v>
      </c>
      <c r="C290" s="34">
        <v>0.05</v>
      </c>
      <c r="D290" s="34">
        <v>6.7000000000000004E-2</v>
      </c>
      <c r="E290" s="34">
        <v>0.05</v>
      </c>
      <c r="F290" s="34">
        <v>0.05</v>
      </c>
      <c r="G290" s="24">
        <v>0.05</v>
      </c>
      <c r="H290" s="34">
        <v>0.05</v>
      </c>
      <c r="I290" s="46">
        <v>0.05</v>
      </c>
      <c r="J290" s="24"/>
      <c r="K290" s="34">
        <v>0.05</v>
      </c>
      <c r="L290" s="24">
        <v>5.0000000000000017E-2</v>
      </c>
      <c r="M290" s="24"/>
      <c r="N290" s="24"/>
      <c r="O290" s="34"/>
      <c r="P290" s="24"/>
      <c r="Q290" s="24"/>
      <c r="R290" s="24"/>
      <c r="S290" s="24"/>
      <c r="T290" s="24"/>
      <c r="U290" s="95"/>
      <c r="V290" s="71">
        <f t="shared" si="111"/>
        <v>5.1888888888888887E-2</v>
      </c>
      <c r="W290" s="83">
        <f>V290/V$5</f>
        <v>1.0036535568450462</v>
      </c>
      <c r="X290" s="84">
        <f t="shared" si="112"/>
        <v>-3.6535568450462019E-3</v>
      </c>
    </row>
    <row r="291" spans="1:24" hidden="1" outlineLevel="2">
      <c r="A291" s="8" t="s">
        <v>18</v>
      </c>
      <c r="B291" s="39">
        <v>0.45</v>
      </c>
      <c r="C291" s="34">
        <v>0.33750000000000002</v>
      </c>
      <c r="D291" s="34">
        <v>0.29925000000000002</v>
      </c>
      <c r="E291" s="34">
        <v>0.21375</v>
      </c>
      <c r="F291" s="34">
        <v>0.22500000000000001</v>
      </c>
      <c r="G291" s="24">
        <v>0.22500000000000001</v>
      </c>
      <c r="H291" s="34">
        <v>0.21375</v>
      </c>
      <c r="I291" s="46">
        <v>0.214</v>
      </c>
      <c r="J291" s="24"/>
      <c r="K291" s="34">
        <v>0.23599999999999999</v>
      </c>
      <c r="L291" s="24">
        <v>0.25650000000000001</v>
      </c>
      <c r="M291" s="24"/>
      <c r="N291" s="24"/>
      <c r="O291" s="34"/>
      <c r="P291" s="24"/>
      <c r="Q291" s="24"/>
      <c r="R291" s="24"/>
      <c r="S291" s="24"/>
      <c r="T291" s="24"/>
      <c r="U291" s="95"/>
      <c r="V291" s="71">
        <f t="shared" si="111"/>
        <v>0.24675000000000002</v>
      </c>
      <c r="W291" s="83">
        <f>V291/V$6</f>
        <v>1.0088929776142286</v>
      </c>
      <c r="X291" s="84">
        <f t="shared" si="112"/>
        <v>-8.892977614228581E-3</v>
      </c>
    </row>
    <row r="292" spans="1:24" hidden="1" outlineLevel="2">
      <c r="A292" s="8" t="s">
        <v>19</v>
      </c>
      <c r="B292" s="39">
        <v>0.2</v>
      </c>
      <c r="C292" s="34">
        <v>0.05</v>
      </c>
      <c r="D292" s="34">
        <v>0.04</v>
      </c>
      <c r="E292" s="34">
        <v>0.04</v>
      </c>
      <c r="F292" s="34">
        <v>0.04</v>
      </c>
      <c r="G292" s="24">
        <v>0.04</v>
      </c>
      <c r="H292" s="34">
        <v>0.04</v>
      </c>
      <c r="I292" s="46">
        <v>0.05</v>
      </c>
      <c r="J292" s="24"/>
      <c r="K292" s="34">
        <v>0.04</v>
      </c>
      <c r="L292" s="24">
        <v>2.8000000000000011E-2</v>
      </c>
      <c r="M292" s="24"/>
      <c r="N292" s="24"/>
      <c r="O292" s="34"/>
      <c r="P292" s="24"/>
      <c r="Q292" s="24"/>
      <c r="R292" s="24"/>
      <c r="S292" s="24"/>
      <c r="T292" s="24"/>
      <c r="U292" s="95"/>
      <c r="V292" s="71">
        <f t="shared" si="111"/>
        <v>4.0888888888888891E-2</v>
      </c>
      <c r="W292" s="83">
        <f>V292/V$7</f>
        <v>1.1111111111111112</v>
      </c>
      <c r="X292" s="84">
        <f t="shared" si="112"/>
        <v>-0.11111111111111116</v>
      </c>
    </row>
    <row r="293" spans="1:24" s="15" customFormat="1" hidden="1" outlineLevel="1">
      <c r="A293" s="13" t="s">
        <v>20</v>
      </c>
      <c r="B293" s="16">
        <f>SUM(B289:B292)</f>
        <v>1</v>
      </c>
      <c r="C293" s="40">
        <f t="shared" ref="C293:D293" si="122">SUM(C289:C292)</f>
        <v>0.6875</v>
      </c>
      <c r="D293" s="40">
        <f t="shared" si="122"/>
        <v>0.65625</v>
      </c>
      <c r="E293" s="40">
        <f t="shared" ref="E293:G293" si="123">SUM(E289:E292)</f>
        <v>0.55374999999999996</v>
      </c>
      <c r="F293" s="40">
        <f t="shared" si="123"/>
        <v>0.56500000000000006</v>
      </c>
      <c r="G293" s="40">
        <f t="shared" si="123"/>
        <v>0.56500000000000006</v>
      </c>
      <c r="H293" s="40">
        <f t="shared" ref="H293:I293" si="124">SUM(H289:H292)</f>
        <v>0.50375000000000003</v>
      </c>
      <c r="I293" s="41">
        <f t="shared" si="124"/>
        <v>0.56400000000000006</v>
      </c>
      <c r="J293" s="40"/>
      <c r="K293" s="58">
        <f t="shared" ref="K293" si="125">SUM(K289:K292)</f>
        <v>0.57600000000000007</v>
      </c>
      <c r="L293" s="40">
        <v>0.58450000000000002</v>
      </c>
      <c r="M293" s="40"/>
      <c r="N293" s="40"/>
      <c r="O293" s="40"/>
      <c r="P293" s="40"/>
      <c r="Q293" s="40"/>
      <c r="R293" s="40"/>
      <c r="S293" s="40"/>
      <c r="T293" s="40"/>
      <c r="U293" s="97"/>
      <c r="V293" s="71">
        <f t="shared" si="111"/>
        <v>0.58397222222222234</v>
      </c>
      <c r="W293" s="83">
        <f>V293/V$8</f>
        <v>1.0102014828910129</v>
      </c>
      <c r="X293" s="84">
        <f t="shared" si="112"/>
        <v>-1.0201482891012859E-2</v>
      </c>
    </row>
    <row r="294" spans="1:24" hidden="1" outlineLevel="2">
      <c r="A294" s="8" t="s">
        <v>21</v>
      </c>
      <c r="B294" s="39">
        <v>0.1</v>
      </c>
      <c r="C294" s="34">
        <v>2.8000000000000001E-2</v>
      </c>
      <c r="D294" s="34">
        <v>1.2749999999999999E-2</v>
      </c>
      <c r="E294" s="34">
        <v>8.0000000000000002E-3</v>
      </c>
      <c r="F294" s="24">
        <v>0.01</v>
      </c>
      <c r="G294" s="24">
        <v>1.1305000000000001E-2</v>
      </c>
      <c r="H294" s="34">
        <v>1.225E-2</v>
      </c>
      <c r="I294" s="46">
        <v>1.0999999999999999E-2</v>
      </c>
      <c r="J294" s="24"/>
      <c r="K294" s="34">
        <v>1.2999999999999998E-2</v>
      </c>
      <c r="L294" s="24">
        <v>9.0000000000000011E-3</v>
      </c>
      <c r="M294" s="24"/>
      <c r="N294" s="24"/>
      <c r="O294" s="34"/>
      <c r="P294" s="24"/>
      <c r="Q294" s="24"/>
      <c r="R294" s="24"/>
      <c r="S294" s="24"/>
      <c r="T294" s="24"/>
      <c r="U294" s="95"/>
      <c r="V294" s="71">
        <f t="shared" si="111"/>
        <v>1.2811666666666666E-2</v>
      </c>
      <c r="W294" s="83">
        <f>V294/V$9</f>
        <v>1.0224385831903489</v>
      </c>
      <c r="X294" s="84">
        <f t="shared" si="112"/>
        <v>-2.243858319034886E-2</v>
      </c>
    </row>
    <row r="295" spans="1:24" hidden="1" outlineLevel="2">
      <c r="A295" s="8" t="s">
        <v>22</v>
      </c>
      <c r="B295" s="39">
        <v>0.04</v>
      </c>
      <c r="C295" s="34">
        <v>1.12E-2</v>
      </c>
      <c r="D295" s="34">
        <v>7.3968000000000002E-3</v>
      </c>
      <c r="E295" s="34">
        <v>4.7999999999999996E-3</v>
      </c>
      <c r="F295" s="24">
        <v>0.01</v>
      </c>
      <c r="G295" s="24">
        <v>3.0000000000000001E-3</v>
      </c>
      <c r="H295" s="34">
        <v>4.0000000000000001E-3</v>
      </c>
      <c r="I295" s="46">
        <v>6.0000000000000001E-3</v>
      </c>
      <c r="J295" s="24"/>
      <c r="K295" s="34">
        <v>6.0000000000000001E-3</v>
      </c>
      <c r="L295" s="24">
        <v>9.1500000000000001E-3</v>
      </c>
      <c r="M295" s="24"/>
      <c r="N295" s="24"/>
      <c r="O295" s="34"/>
      <c r="P295" s="24"/>
      <c r="Q295" s="24"/>
      <c r="R295" s="24"/>
      <c r="S295" s="24"/>
      <c r="T295" s="24"/>
      <c r="U295" s="95"/>
      <c r="V295" s="71">
        <f t="shared" si="111"/>
        <v>6.8385333333333322E-3</v>
      </c>
      <c r="W295" s="83">
        <f>V295/V$10</f>
        <v>0.96936123726849877</v>
      </c>
      <c r="X295" s="84">
        <f t="shared" si="112"/>
        <v>3.0638762731501235E-2</v>
      </c>
    </row>
    <row r="296" spans="1:24" hidden="1" outlineLevel="2">
      <c r="A296" s="8" t="s">
        <v>23</v>
      </c>
      <c r="B296" s="39">
        <v>0.1</v>
      </c>
      <c r="C296" s="34">
        <v>2.8000000000000001E-2</v>
      </c>
      <c r="D296" s="34">
        <v>7.6499999999999997E-3</v>
      </c>
      <c r="E296" s="34">
        <v>1.2E-2</v>
      </c>
      <c r="F296" s="24">
        <v>8.0000000000000002E-3</v>
      </c>
      <c r="G296" s="24">
        <v>9.4999999999999998E-3</v>
      </c>
      <c r="H296" s="34">
        <v>7.4999999999999997E-3</v>
      </c>
      <c r="I296" s="46">
        <v>0.01</v>
      </c>
      <c r="J296" s="24"/>
      <c r="K296" s="34">
        <v>0.01</v>
      </c>
      <c r="L296" s="24">
        <v>1.6875E-3</v>
      </c>
      <c r="M296" s="24"/>
      <c r="N296" s="24"/>
      <c r="O296" s="34"/>
      <c r="P296" s="24"/>
      <c r="Q296" s="24"/>
      <c r="R296" s="24"/>
      <c r="S296" s="24"/>
      <c r="T296" s="24"/>
      <c r="U296" s="95"/>
      <c r="V296" s="71">
        <f t="shared" si="111"/>
        <v>1.0481944444444441E-2</v>
      </c>
      <c r="W296" s="83">
        <f>V296/V$11</f>
        <v>0.95355419098880534</v>
      </c>
      <c r="X296" s="84">
        <f t="shared" si="112"/>
        <v>4.6445809011194661E-2</v>
      </c>
    </row>
    <row r="297" spans="1:24" hidden="1" outlineLevel="2">
      <c r="A297" s="8" t="s">
        <v>24</v>
      </c>
      <c r="B297" s="39">
        <v>0.24</v>
      </c>
      <c r="C297" s="34">
        <v>7.2576000000000002E-2</v>
      </c>
      <c r="D297" s="34">
        <v>1.5872219999999999E-2</v>
      </c>
      <c r="E297" s="34">
        <v>5.0000000000000001E-3</v>
      </c>
      <c r="F297" s="24">
        <v>1.0999999999999999E-2</v>
      </c>
      <c r="G297" s="24">
        <v>1.6199999999999999E-2</v>
      </c>
      <c r="H297" s="34">
        <v>1.2E-2</v>
      </c>
      <c r="I297" s="46">
        <v>3.9899999999999998E-2</v>
      </c>
      <c r="J297" s="24"/>
      <c r="K297" s="34">
        <v>9.6002083333333339E-3</v>
      </c>
      <c r="L297" s="24">
        <v>3.2999999999999995E-3</v>
      </c>
      <c r="M297" s="24"/>
      <c r="N297" s="24"/>
      <c r="O297" s="34"/>
      <c r="P297" s="24"/>
      <c r="Q297" s="24"/>
      <c r="R297" s="24"/>
      <c r="S297" s="24"/>
      <c r="T297" s="24"/>
      <c r="U297" s="95"/>
      <c r="V297" s="71">
        <f t="shared" si="111"/>
        <v>2.0605380925925926E-2</v>
      </c>
      <c r="W297" s="83">
        <f>V297/V$12</f>
        <v>0.4888449315730794</v>
      </c>
      <c r="X297" s="84">
        <f t="shared" si="112"/>
        <v>0.5111550684269206</v>
      </c>
    </row>
    <row r="298" spans="1:24" hidden="1" outlineLevel="2">
      <c r="A298" s="8" t="s">
        <v>25</v>
      </c>
      <c r="B298" s="39">
        <v>0.1</v>
      </c>
      <c r="C298" s="34">
        <v>1.3608E-2</v>
      </c>
      <c r="D298" s="34">
        <v>1.3500000000000001E-3</v>
      </c>
      <c r="E298" s="34">
        <v>2E-3</v>
      </c>
      <c r="F298" s="24">
        <v>4.4999999999999997E-3</v>
      </c>
      <c r="G298" s="24">
        <v>3.0000000000000001E-3</v>
      </c>
      <c r="H298" s="34">
        <v>7.8042328042328001E-4</v>
      </c>
      <c r="I298" s="46">
        <v>7.4999999999999997E-3</v>
      </c>
      <c r="J298" s="24"/>
      <c r="K298" s="34">
        <v>4.5539999999999999E-3</v>
      </c>
      <c r="L298" s="24">
        <v>2.9440000000000004E-3</v>
      </c>
      <c r="M298" s="24"/>
      <c r="N298" s="24"/>
      <c r="O298" s="34"/>
      <c r="P298" s="24"/>
      <c r="Q298" s="24"/>
      <c r="R298" s="24"/>
      <c r="S298" s="24"/>
      <c r="T298" s="24"/>
      <c r="U298" s="95"/>
      <c r="V298" s="71">
        <f t="shared" si="111"/>
        <v>4.4707136978248095E-3</v>
      </c>
      <c r="W298" s="83">
        <f>V298/V$13</f>
        <v>0.31618612382508637</v>
      </c>
      <c r="X298" s="84">
        <f t="shared" si="112"/>
        <v>0.68381387617491363</v>
      </c>
    </row>
    <row r="299" spans="1:24" hidden="1" outlineLevel="2">
      <c r="A299" s="8" t="s">
        <v>26</v>
      </c>
      <c r="B299" s="39">
        <v>0.14000000000000001</v>
      </c>
      <c r="C299" s="34">
        <v>1.4112E-2</v>
      </c>
      <c r="D299" s="34">
        <v>2.0999999999999999E-3</v>
      </c>
      <c r="E299" s="34">
        <v>3.0000000000000001E-3</v>
      </c>
      <c r="F299" s="24">
        <v>0.01</v>
      </c>
      <c r="G299" s="24">
        <v>3.5999999999999999E-3</v>
      </c>
      <c r="H299" s="34">
        <v>2.1851851851851902E-3</v>
      </c>
      <c r="I299" s="46">
        <v>2.5000000000000001E-3</v>
      </c>
      <c r="J299" s="24"/>
      <c r="K299" s="34">
        <v>2.0999999999999999E-3</v>
      </c>
      <c r="L299" s="24">
        <v>6.4000000000000003E-3</v>
      </c>
      <c r="M299" s="24"/>
      <c r="N299" s="24"/>
      <c r="O299" s="34"/>
      <c r="P299" s="24"/>
      <c r="Q299" s="24"/>
      <c r="R299" s="24"/>
      <c r="S299" s="24"/>
      <c r="T299" s="24"/>
      <c r="U299" s="95"/>
      <c r="V299" s="71">
        <f t="shared" si="111"/>
        <v>5.1107983539094666E-3</v>
      </c>
      <c r="W299" s="83">
        <f>V299/V$14</f>
        <v>0.31803270893597446</v>
      </c>
      <c r="X299" s="84">
        <f t="shared" si="112"/>
        <v>0.68196729106402554</v>
      </c>
    </row>
    <row r="300" spans="1:24" hidden="1" outlineLevel="2">
      <c r="A300" s="8" t="s">
        <v>27</v>
      </c>
      <c r="B300" s="39">
        <v>0.05</v>
      </c>
      <c r="C300" s="34">
        <v>4.4999999999999998E-2</v>
      </c>
      <c r="D300" s="34">
        <v>4.7500000000000001E-2</v>
      </c>
      <c r="E300" s="34">
        <v>3.2500000000000001E-2</v>
      </c>
      <c r="F300" s="24">
        <v>0.05</v>
      </c>
      <c r="G300" s="24">
        <v>0.05</v>
      </c>
      <c r="H300" s="34">
        <v>2.7E-2</v>
      </c>
      <c r="I300" s="46">
        <v>0.04</v>
      </c>
      <c r="J300" s="24"/>
      <c r="K300" s="34">
        <v>0.05</v>
      </c>
      <c r="L300" s="24">
        <v>3.0000000000000009E-2</v>
      </c>
      <c r="M300" s="24"/>
      <c r="N300" s="24"/>
      <c r="O300" s="34"/>
      <c r="P300" s="24"/>
      <c r="Q300" s="24"/>
      <c r="R300" s="24"/>
      <c r="S300" s="24"/>
      <c r="T300" s="24"/>
      <c r="U300" s="95"/>
      <c r="V300" s="71">
        <f t="shared" si="111"/>
        <v>4.1333333333333333E-2</v>
      </c>
      <c r="W300" s="83">
        <f>V300/V$15</f>
        <v>0.87943262411347511</v>
      </c>
      <c r="X300" s="84">
        <f t="shared" si="112"/>
        <v>0.12056737588652489</v>
      </c>
    </row>
    <row r="301" spans="1:24" hidden="1" outlineLevel="2">
      <c r="A301" s="8" t="s">
        <v>28</v>
      </c>
      <c r="B301" s="39">
        <v>0.09</v>
      </c>
      <c r="C301" s="34">
        <v>6.3E-2</v>
      </c>
      <c r="D301" s="34">
        <v>4.4999999999999998E-2</v>
      </c>
      <c r="E301" s="34">
        <v>4.4999999999999998E-2</v>
      </c>
      <c r="F301" s="24">
        <v>4.4999999999999998E-2</v>
      </c>
      <c r="G301" s="24">
        <v>4.4999999999999998E-2</v>
      </c>
      <c r="H301" s="34">
        <v>4.4999999999999998E-2</v>
      </c>
      <c r="I301" s="46">
        <v>4.4999999999999998E-2</v>
      </c>
      <c r="J301" s="24"/>
      <c r="K301" s="34">
        <v>4.4999999999999998E-2</v>
      </c>
      <c r="L301" s="24">
        <v>4.4999999999999998E-2</v>
      </c>
      <c r="M301" s="24"/>
      <c r="N301" s="24"/>
      <c r="O301" s="34"/>
      <c r="P301" s="24"/>
      <c r="Q301" s="24"/>
      <c r="R301" s="24"/>
      <c r="S301" s="24"/>
      <c r="T301" s="24"/>
      <c r="U301" s="95"/>
      <c r="V301" s="71">
        <f t="shared" si="111"/>
        <v>4.6999999999999993E-2</v>
      </c>
      <c r="W301" s="83">
        <f>V301/V$16</f>
        <v>1.0042735042735043</v>
      </c>
      <c r="X301" s="84">
        <f t="shared" si="112"/>
        <v>-4.2735042735042583E-3</v>
      </c>
    </row>
    <row r="302" spans="1:24" hidden="1" outlineLevel="2">
      <c r="A302" s="8" t="s">
        <v>29</v>
      </c>
      <c r="B302" s="39">
        <v>0.05</v>
      </c>
      <c r="C302" s="34">
        <v>2.8799999999999999E-2</v>
      </c>
      <c r="D302" s="34">
        <v>1.7403999999999999E-2</v>
      </c>
      <c r="E302" s="34">
        <v>0.01</v>
      </c>
      <c r="F302" s="24">
        <v>0.03</v>
      </c>
      <c r="G302" s="24">
        <v>7.4999999999999997E-3</v>
      </c>
      <c r="H302" s="34">
        <v>1.51014109347443E-2</v>
      </c>
      <c r="I302" s="46">
        <v>1.9199999999999998E-2</v>
      </c>
      <c r="J302" s="24"/>
      <c r="K302" s="34">
        <v>8.1399999999999979E-3</v>
      </c>
      <c r="L302" s="24">
        <v>6.0000000000000001E-3</v>
      </c>
      <c r="M302" s="24"/>
      <c r="N302" s="24"/>
      <c r="O302" s="34"/>
      <c r="P302" s="24"/>
      <c r="Q302" s="24"/>
      <c r="R302" s="24"/>
      <c r="S302" s="24"/>
      <c r="T302" s="24"/>
      <c r="U302" s="95"/>
      <c r="V302" s="71">
        <f t="shared" si="111"/>
        <v>1.5793934548304925E-2</v>
      </c>
      <c r="W302" s="83">
        <f>V302/V$17</f>
        <v>0.50948175962273945</v>
      </c>
      <c r="X302" s="84">
        <f t="shared" si="112"/>
        <v>0.49051824037726055</v>
      </c>
    </row>
    <row r="303" spans="1:24" hidden="1" outlineLevel="2">
      <c r="A303" s="8" t="s">
        <v>30</v>
      </c>
      <c r="B303" s="39">
        <v>0.09</v>
      </c>
      <c r="C303" s="34">
        <v>6.3E-2</v>
      </c>
      <c r="D303" s="34">
        <v>0</v>
      </c>
      <c r="E303" s="34">
        <v>1.0800000000000001E-2</v>
      </c>
      <c r="F303" s="24">
        <v>4.4999999999999998E-2</v>
      </c>
      <c r="G303" s="24">
        <v>4.4999999999999998E-2</v>
      </c>
      <c r="H303" s="34">
        <v>4.4999999999999998E-2</v>
      </c>
      <c r="I303" s="46">
        <v>4.4999999999999998E-2</v>
      </c>
      <c r="J303" s="24"/>
      <c r="K303" s="34">
        <v>3.6177777777777774E-2</v>
      </c>
      <c r="L303" s="24">
        <v>4.0500000000000001E-2</v>
      </c>
      <c r="M303" s="24"/>
      <c r="N303" s="24"/>
      <c r="O303" s="34"/>
      <c r="P303" s="24"/>
      <c r="Q303" s="24"/>
      <c r="R303" s="24"/>
      <c r="S303" s="24"/>
      <c r="T303" s="24"/>
      <c r="U303" s="95"/>
      <c r="V303" s="71">
        <f t="shared" si="111"/>
        <v>3.6719753086419747E-2</v>
      </c>
      <c r="W303" s="83">
        <f>V303/V$18</f>
        <v>0.96427923021060291</v>
      </c>
      <c r="X303" s="84">
        <f t="shared" si="112"/>
        <v>3.5720769789397089E-2</v>
      </c>
    </row>
    <row r="304" spans="1:24" s="15" customFormat="1" hidden="1" outlineLevel="1">
      <c r="A304" s="13" t="s">
        <v>31</v>
      </c>
      <c r="B304" s="16">
        <f>SUM(B294:B303)</f>
        <v>1</v>
      </c>
      <c r="C304" s="40">
        <f t="shared" ref="C304:G304" si="126">SUM(C294:C303)</f>
        <v>0.36729600000000001</v>
      </c>
      <c r="D304" s="40">
        <f t="shared" si="126"/>
        <v>0.15702301999999999</v>
      </c>
      <c r="E304" s="40">
        <f t="shared" si="126"/>
        <v>0.1331</v>
      </c>
      <c r="F304" s="40">
        <f t="shared" si="126"/>
        <v>0.22350000000000003</v>
      </c>
      <c r="G304" s="40">
        <f t="shared" si="126"/>
        <v>0.19410499999999997</v>
      </c>
      <c r="H304" s="40">
        <f t="shared" ref="H304:I304" si="127">SUM(H294:H303)</f>
        <v>0.17081701940035277</v>
      </c>
      <c r="I304" s="41">
        <f t="shared" si="127"/>
        <v>0.22609999999999997</v>
      </c>
      <c r="J304" s="40"/>
      <c r="K304" s="40">
        <f t="shared" ref="K304" si="128">SUM(K294:K303)</f>
        <v>0.18457198611111114</v>
      </c>
      <c r="L304" s="40">
        <v>0.15398150000000002</v>
      </c>
      <c r="M304" s="40"/>
      <c r="N304" s="40"/>
      <c r="O304" s="40"/>
      <c r="P304" s="40"/>
      <c r="Q304" s="40"/>
      <c r="R304" s="40"/>
      <c r="S304" s="40"/>
      <c r="T304" s="40"/>
      <c r="U304" s="97"/>
      <c r="V304" s="71">
        <f t="shared" si="111"/>
        <v>0.20116605839016266</v>
      </c>
      <c r="W304" s="83">
        <f>V304/V$19</f>
        <v>0.75678009319808004</v>
      </c>
      <c r="X304" s="84">
        <f t="shared" si="112"/>
        <v>0.24321990680191996</v>
      </c>
    </row>
    <row r="305" spans="1:24" collapsed="1">
      <c r="A305" s="13" t="s">
        <v>32</v>
      </c>
      <c r="B305" s="16">
        <f t="shared" ref="B305:I305" si="129">0.4*B293+0.6*B304</f>
        <v>1</v>
      </c>
      <c r="C305" s="40">
        <f t="shared" si="129"/>
        <v>0.49537760000000003</v>
      </c>
      <c r="D305" s="40">
        <f t="shared" si="129"/>
        <v>0.35671381200000002</v>
      </c>
      <c r="E305" s="40">
        <f t="shared" si="129"/>
        <v>0.30136000000000002</v>
      </c>
      <c r="F305" s="40">
        <f t="shared" si="129"/>
        <v>0.36010000000000009</v>
      </c>
      <c r="G305" s="40">
        <f t="shared" si="129"/>
        <v>0.34246300000000002</v>
      </c>
      <c r="H305" s="40">
        <f t="shared" si="129"/>
        <v>0.30399021164021167</v>
      </c>
      <c r="I305" s="41">
        <f t="shared" si="129"/>
        <v>0.36126000000000003</v>
      </c>
      <c r="J305" s="40"/>
      <c r="K305" s="40">
        <f t="shared" ref="K305" si="130">0.4*K293+0.6*K304</f>
        <v>0.34114319166666673</v>
      </c>
      <c r="L305" s="40">
        <v>0.3261889</v>
      </c>
      <c r="M305" s="40"/>
      <c r="N305" s="40"/>
      <c r="O305" s="40"/>
      <c r="P305" s="40"/>
      <c r="Q305" s="40"/>
      <c r="R305" s="40"/>
      <c r="S305" s="40"/>
      <c r="T305" s="40"/>
      <c r="U305" s="97"/>
      <c r="V305" s="75">
        <f t="shared" si="111"/>
        <v>0.35428852392298649</v>
      </c>
      <c r="W305" s="75">
        <f>V305/V$20</f>
        <v>0.9067557119628239</v>
      </c>
      <c r="X305" s="75">
        <f t="shared" si="112"/>
        <v>9.3244288037176104E-2</v>
      </c>
    </row>
    <row r="306" spans="1:24">
      <c r="C306" s="29"/>
      <c r="D306" s="29"/>
      <c r="F306" s="29"/>
      <c r="G306" s="29"/>
      <c r="I306" s="29"/>
      <c r="J306" s="29"/>
      <c r="K306" s="29"/>
      <c r="L306" s="29"/>
      <c r="M306" s="29"/>
      <c r="N306" s="29"/>
      <c r="O306" s="29"/>
      <c r="P306" s="29"/>
      <c r="Q306" s="29"/>
      <c r="R306" s="29"/>
      <c r="S306" s="29"/>
      <c r="T306" s="29"/>
      <c r="U306" s="29"/>
      <c r="V306" s="71"/>
      <c r="W306" s="81"/>
      <c r="X306" s="84"/>
    </row>
    <row r="307" spans="1:24">
      <c r="A307" s="5" t="s">
        <v>48</v>
      </c>
      <c r="B307" s="6"/>
      <c r="C307" s="37"/>
      <c r="D307" s="37"/>
      <c r="E307" s="37"/>
      <c r="F307" s="37"/>
      <c r="G307" s="37"/>
      <c r="H307" s="6"/>
      <c r="I307" s="38"/>
      <c r="J307" s="37"/>
      <c r="K307" s="37"/>
      <c r="L307" s="37"/>
      <c r="M307" s="37"/>
      <c r="N307" s="37"/>
      <c r="O307" s="37"/>
      <c r="P307" s="37"/>
      <c r="Q307" s="37"/>
      <c r="R307" s="37"/>
      <c r="S307" s="37"/>
      <c r="T307" s="37"/>
      <c r="U307" s="98"/>
      <c r="V307" s="71"/>
      <c r="W307" s="81"/>
      <c r="X307" s="84"/>
    </row>
    <row r="308" spans="1:24" hidden="1" outlineLevel="2">
      <c r="A308" s="8" t="s">
        <v>16</v>
      </c>
      <c r="B308" s="39">
        <v>0.25</v>
      </c>
      <c r="C308" s="34">
        <v>0.25</v>
      </c>
      <c r="D308" s="34">
        <v>0.25</v>
      </c>
      <c r="E308" s="34">
        <v>0.25</v>
      </c>
      <c r="F308" s="34">
        <v>0.25</v>
      </c>
      <c r="G308" s="24">
        <v>0.25</v>
      </c>
      <c r="H308" s="34">
        <v>0.2</v>
      </c>
      <c r="I308" s="46">
        <v>0.25</v>
      </c>
      <c r="J308" s="24">
        <v>0.25</v>
      </c>
      <c r="K308" s="34">
        <v>0.25</v>
      </c>
      <c r="L308" s="24"/>
      <c r="M308" s="24"/>
      <c r="N308" s="24"/>
      <c r="O308" s="34"/>
      <c r="P308" s="24"/>
      <c r="Q308" s="24"/>
      <c r="R308" s="24"/>
      <c r="S308" s="24"/>
      <c r="T308" s="24"/>
      <c r="U308" s="95"/>
      <c r="V308" s="71">
        <f t="shared" si="111"/>
        <v>0.24444444444444446</v>
      </c>
      <c r="W308" s="83">
        <f>V308/V$4</f>
        <v>0.99773242630385484</v>
      </c>
      <c r="X308" s="84">
        <f t="shared" si="112"/>
        <v>2.2675736961451642E-3</v>
      </c>
    </row>
    <row r="309" spans="1:24" hidden="1" outlineLevel="2">
      <c r="A309" s="8" t="s">
        <v>17</v>
      </c>
      <c r="B309" s="39">
        <v>0.1</v>
      </c>
      <c r="C309" s="34">
        <v>0.05</v>
      </c>
      <c r="D309" s="34">
        <v>6.7000000000000004E-2</v>
      </c>
      <c r="E309" s="34">
        <v>0.05</v>
      </c>
      <c r="F309" s="34">
        <v>0.05</v>
      </c>
      <c r="G309" s="24">
        <v>0.05</v>
      </c>
      <c r="H309" s="34">
        <v>0.05</v>
      </c>
      <c r="I309" s="46">
        <v>0.05</v>
      </c>
      <c r="J309" s="24">
        <v>0.05</v>
      </c>
      <c r="K309" s="34">
        <v>0.05</v>
      </c>
      <c r="L309" s="24"/>
      <c r="M309" s="24"/>
      <c r="N309" s="24"/>
      <c r="O309" s="34"/>
      <c r="P309" s="24"/>
      <c r="Q309" s="24"/>
      <c r="R309" s="24"/>
      <c r="S309" s="24"/>
      <c r="T309" s="24"/>
      <c r="U309" s="95"/>
      <c r="V309" s="71">
        <f t="shared" si="111"/>
        <v>5.1888888888888887E-2</v>
      </c>
      <c r="W309" s="83">
        <f>V309/V$5</f>
        <v>1.0036535568450462</v>
      </c>
      <c r="X309" s="84">
        <f t="shared" si="112"/>
        <v>-3.6535568450462019E-3</v>
      </c>
    </row>
    <row r="310" spans="1:24" hidden="1" outlineLevel="2">
      <c r="A310" s="8" t="s">
        <v>18</v>
      </c>
      <c r="B310" s="39">
        <v>0.45</v>
      </c>
      <c r="C310" s="34">
        <v>0.33750000000000002</v>
      </c>
      <c r="D310" s="34">
        <v>0.29925000000000002</v>
      </c>
      <c r="E310" s="34">
        <v>0.21375</v>
      </c>
      <c r="F310" s="34">
        <v>0.22500000000000001</v>
      </c>
      <c r="G310" s="24">
        <v>0.22500000000000001</v>
      </c>
      <c r="H310" s="34">
        <v>0.21375</v>
      </c>
      <c r="I310" s="46">
        <v>0.214</v>
      </c>
      <c r="J310" s="24">
        <v>0.22500000000000001</v>
      </c>
      <c r="K310" s="34">
        <v>0.23599999999999999</v>
      </c>
      <c r="L310" s="24"/>
      <c r="M310" s="24"/>
      <c r="N310" s="24"/>
      <c r="O310" s="34"/>
      <c r="P310" s="24"/>
      <c r="Q310" s="24"/>
      <c r="R310" s="24"/>
      <c r="S310" s="24"/>
      <c r="T310" s="24"/>
      <c r="U310" s="95"/>
      <c r="V310" s="71">
        <f t="shared" si="111"/>
        <v>0.24325000000000005</v>
      </c>
      <c r="W310" s="83">
        <f>V310/V$6</f>
        <v>0.99458243892466525</v>
      </c>
      <c r="X310" s="84">
        <f t="shared" si="112"/>
        <v>5.4175610753347536E-3</v>
      </c>
    </row>
    <row r="311" spans="1:24" hidden="1" outlineLevel="2">
      <c r="A311" s="8" t="s">
        <v>19</v>
      </c>
      <c r="B311" s="39">
        <v>0.2</v>
      </c>
      <c r="C311" s="34">
        <v>0.05</v>
      </c>
      <c r="D311" s="34">
        <v>0.04</v>
      </c>
      <c r="E311" s="34">
        <v>0.04</v>
      </c>
      <c r="F311" s="34">
        <v>0.04</v>
      </c>
      <c r="G311" s="24">
        <v>0.04</v>
      </c>
      <c r="H311" s="34">
        <v>0.04</v>
      </c>
      <c r="I311" s="46">
        <v>0.05</v>
      </c>
      <c r="J311" s="24">
        <v>0</v>
      </c>
      <c r="K311" s="34">
        <v>0.04</v>
      </c>
      <c r="L311" s="24"/>
      <c r="M311" s="24"/>
      <c r="N311" s="24"/>
      <c r="O311" s="34"/>
      <c r="P311" s="24"/>
      <c r="Q311" s="24"/>
      <c r="R311" s="24"/>
      <c r="S311" s="24"/>
      <c r="T311" s="24"/>
      <c r="U311" s="95"/>
      <c r="V311" s="71">
        <f t="shared" si="111"/>
        <v>3.7777777777777771E-2</v>
      </c>
      <c r="W311" s="83">
        <f>V311/V$7</f>
        <v>1.0265700483091786</v>
      </c>
      <c r="X311" s="84">
        <f t="shared" si="112"/>
        <v>-2.657004830917864E-2</v>
      </c>
    </row>
    <row r="312" spans="1:24" s="15" customFormat="1" hidden="1" outlineLevel="1">
      <c r="A312" s="13" t="s">
        <v>20</v>
      </c>
      <c r="B312" s="16">
        <f>SUM(B308:B311)</f>
        <v>1</v>
      </c>
      <c r="C312" s="40">
        <f t="shared" ref="C312:D312" si="131">SUM(C308:C311)</f>
        <v>0.6875</v>
      </c>
      <c r="D312" s="40">
        <f t="shared" si="131"/>
        <v>0.65625</v>
      </c>
      <c r="E312" s="40">
        <f t="shared" ref="E312:G312" si="132">SUM(E308:E311)</f>
        <v>0.55374999999999996</v>
      </c>
      <c r="F312" s="40">
        <f t="shared" si="132"/>
        <v>0.56500000000000006</v>
      </c>
      <c r="G312" s="40">
        <f t="shared" si="132"/>
        <v>0.56500000000000006</v>
      </c>
      <c r="H312" s="40">
        <f t="shared" ref="H312:K312" si="133">SUM(H308:H311)</f>
        <v>0.50375000000000003</v>
      </c>
      <c r="I312" s="41">
        <f t="shared" si="133"/>
        <v>0.56400000000000006</v>
      </c>
      <c r="J312" s="40">
        <f t="shared" si="133"/>
        <v>0.52500000000000002</v>
      </c>
      <c r="K312" s="58">
        <f t="shared" si="133"/>
        <v>0.57600000000000007</v>
      </c>
      <c r="L312" s="40"/>
      <c r="M312" s="40"/>
      <c r="N312" s="40"/>
      <c r="O312" s="40"/>
      <c r="P312" s="40"/>
      <c r="Q312" s="40"/>
      <c r="R312" s="40"/>
      <c r="S312" s="40"/>
      <c r="T312" s="40"/>
      <c r="U312" s="97"/>
      <c r="V312" s="71">
        <f t="shared" si="111"/>
        <v>0.57736111111111121</v>
      </c>
      <c r="W312" s="83">
        <f>V312/V$8</f>
        <v>0.99876505835940166</v>
      </c>
      <c r="X312" s="84">
        <f t="shared" si="112"/>
        <v>1.2349416405983416E-3</v>
      </c>
    </row>
    <row r="313" spans="1:24" hidden="1" outlineLevel="2">
      <c r="A313" s="8" t="s">
        <v>21</v>
      </c>
      <c r="B313" s="39">
        <v>0.1</v>
      </c>
      <c r="C313" s="34">
        <v>2.8000000000000001E-2</v>
      </c>
      <c r="D313" s="34">
        <v>1.2749999999999999E-2</v>
      </c>
      <c r="E313" s="34">
        <v>8.0000000000000002E-3</v>
      </c>
      <c r="F313" s="24">
        <v>0.01</v>
      </c>
      <c r="G313" s="24">
        <v>1.1305000000000001E-2</v>
      </c>
      <c r="H313" s="34">
        <v>1.225E-2</v>
      </c>
      <c r="I313" s="46">
        <v>1.0999999999999999E-2</v>
      </c>
      <c r="J313" s="24">
        <v>0.01</v>
      </c>
      <c r="K313" s="34">
        <v>1.3000000000000001E-2</v>
      </c>
      <c r="L313" s="24"/>
      <c r="M313" s="24"/>
      <c r="N313" s="24"/>
      <c r="O313" s="34"/>
      <c r="P313" s="24"/>
      <c r="Q313" s="24"/>
      <c r="R313" s="24"/>
      <c r="S313" s="24"/>
      <c r="T313" s="24"/>
      <c r="U313" s="95"/>
      <c r="V313" s="71">
        <f t="shared" si="111"/>
        <v>1.2922777777777776E-2</v>
      </c>
      <c r="W313" s="83">
        <f>V313/V$9</f>
        <v>1.031305835982425</v>
      </c>
      <c r="X313" s="84">
        <f t="shared" si="112"/>
        <v>-3.1305835982424979E-2</v>
      </c>
    </row>
    <row r="314" spans="1:24" hidden="1" outlineLevel="2">
      <c r="A314" s="8" t="s">
        <v>22</v>
      </c>
      <c r="B314" s="39">
        <v>0.04</v>
      </c>
      <c r="C314" s="34">
        <v>1.12E-2</v>
      </c>
      <c r="D314" s="34">
        <v>7.3968000000000002E-3</v>
      </c>
      <c r="E314" s="34">
        <v>4.7999999999999996E-3</v>
      </c>
      <c r="F314" s="24">
        <v>0.01</v>
      </c>
      <c r="G314" s="24">
        <v>3.0000000000000001E-3</v>
      </c>
      <c r="H314" s="34">
        <v>4.0000000000000001E-3</v>
      </c>
      <c r="I314" s="46">
        <v>6.0000000000000001E-3</v>
      </c>
      <c r="J314" s="24">
        <v>8.9999999999999993E-3</v>
      </c>
      <c r="K314" s="34">
        <v>6.0000000000000001E-3</v>
      </c>
      <c r="L314" s="24"/>
      <c r="M314" s="24"/>
      <c r="N314" s="24"/>
      <c r="O314" s="34"/>
      <c r="P314" s="24"/>
      <c r="Q314" s="24"/>
      <c r="R314" s="24"/>
      <c r="S314" s="24"/>
      <c r="T314" s="24"/>
      <c r="U314" s="95"/>
      <c r="V314" s="71">
        <f t="shared" si="111"/>
        <v>6.8218666666666657E-3</v>
      </c>
      <c r="W314" s="83">
        <f>V314/V$10</f>
        <v>0.96699873937112202</v>
      </c>
      <c r="X314" s="84">
        <f t="shared" si="112"/>
        <v>3.3001260628877982E-2</v>
      </c>
    </row>
    <row r="315" spans="1:24" hidden="1" outlineLevel="2">
      <c r="A315" s="8" t="s">
        <v>23</v>
      </c>
      <c r="B315" s="39">
        <v>0.1</v>
      </c>
      <c r="C315" s="34">
        <v>2.8000000000000001E-2</v>
      </c>
      <c r="D315" s="34">
        <v>7.6499999999999997E-3</v>
      </c>
      <c r="E315" s="34">
        <v>1.2E-2</v>
      </c>
      <c r="F315" s="24">
        <v>8.0000000000000002E-3</v>
      </c>
      <c r="G315" s="24">
        <v>9.4999999999999998E-3</v>
      </c>
      <c r="H315" s="34">
        <v>7.4999999999999997E-3</v>
      </c>
      <c r="I315" s="46">
        <v>0.01</v>
      </c>
      <c r="J315" s="24">
        <v>0.01</v>
      </c>
      <c r="K315" s="34">
        <v>1.0000000000000002E-2</v>
      </c>
      <c r="L315" s="24"/>
      <c r="M315" s="24"/>
      <c r="N315" s="24"/>
      <c r="O315" s="34"/>
      <c r="P315" s="24"/>
      <c r="Q315" s="24"/>
      <c r="R315" s="24"/>
      <c r="S315" s="24"/>
      <c r="T315" s="24"/>
      <c r="U315" s="95"/>
      <c r="V315" s="71">
        <f t="shared" si="111"/>
        <v>1.1405555555555554E-2</v>
      </c>
      <c r="W315" s="83">
        <f>V315/V$11</f>
        <v>1.0375761251358249</v>
      </c>
      <c r="X315" s="84">
        <f t="shared" si="112"/>
        <v>-3.7576125135824867E-2</v>
      </c>
    </row>
    <row r="316" spans="1:24" hidden="1" outlineLevel="2">
      <c r="A316" s="8" t="s">
        <v>24</v>
      </c>
      <c r="B316" s="39">
        <v>0.24</v>
      </c>
      <c r="C316" s="34">
        <v>7.2576000000000002E-2</v>
      </c>
      <c r="D316" s="34">
        <v>1.50639125E-2</v>
      </c>
      <c r="E316" s="34">
        <v>5.0000000000000001E-3</v>
      </c>
      <c r="F316" s="24">
        <v>1.0999999999999999E-2</v>
      </c>
      <c r="G316" s="24">
        <v>1.5525000000000001E-2</v>
      </c>
      <c r="H316" s="34">
        <v>1.15E-2</v>
      </c>
      <c r="I316" s="46">
        <v>3.9899999999999998E-2</v>
      </c>
      <c r="J316" s="24">
        <v>6.0000000000000001E-3</v>
      </c>
      <c r="K316" s="34">
        <v>9.6002083333333339E-3</v>
      </c>
      <c r="L316" s="24"/>
      <c r="M316" s="24"/>
      <c r="N316" s="24"/>
      <c r="O316" s="34"/>
      <c r="P316" s="24"/>
      <c r="Q316" s="24"/>
      <c r="R316" s="24"/>
      <c r="S316" s="24"/>
      <c r="T316" s="24"/>
      <c r="U316" s="95"/>
      <c r="V316" s="71">
        <f t="shared" si="111"/>
        <v>2.0685013425925925E-2</v>
      </c>
      <c r="W316" s="83">
        <f>V316/V$12</f>
        <v>0.49073414411195143</v>
      </c>
      <c r="X316" s="84">
        <f t="shared" si="112"/>
        <v>0.50926585588804851</v>
      </c>
    </row>
    <row r="317" spans="1:24" hidden="1" outlineLevel="2">
      <c r="A317" s="8" t="s">
        <v>25</v>
      </c>
      <c r="B317" s="39">
        <v>0.1</v>
      </c>
      <c r="C317" s="34">
        <v>1.3608E-2</v>
      </c>
      <c r="D317" s="34">
        <v>1.3500000000000001E-3</v>
      </c>
      <c r="E317" s="34">
        <v>2E-3</v>
      </c>
      <c r="F317" s="24">
        <v>4.4999999999999997E-3</v>
      </c>
      <c r="G317" s="24">
        <v>3.0000000000000001E-3</v>
      </c>
      <c r="H317" s="34">
        <v>7.8042328042328001E-4</v>
      </c>
      <c r="I317" s="46">
        <v>7.4999999999999997E-3</v>
      </c>
      <c r="J317" s="24">
        <v>1.25E-3</v>
      </c>
      <c r="K317" s="34">
        <v>4.5539999999999999E-3</v>
      </c>
      <c r="L317" s="24"/>
      <c r="M317" s="24"/>
      <c r="N317" s="24"/>
      <c r="O317" s="34"/>
      <c r="P317" s="24"/>
      <c r="Q317" s="24"/>
      <c r="R317" s="24"/>
      <c r="S317" s="24"/>
      <c r="T317" s="24"/>
      <c r="U317" s="95"/>
      <c r="V317" s="71">
        <f t="shared" si="111"/>
        <v>4.2824914756025879E-3</v>
      </c>
      <c r="W317" s="83">
        <f>V317/V$13</f>
        <v>0.30287432197762204</v>
      </c>
      <c r="X317" s="84">
        <f t="shared" si="112"/>
        <v>0.69712567802237801</v>
      </c>
    </row>
    <row r="318" spans="1:24" hidden="1" outlineLevel="2">
      <c r="A318" s="8" t="s">
        <v>26</v>
      </c>
      <c r="B318" s="39">
        <v>0.14000000000000001</v>
      </c>
      <c r="C318" s="34">
        <v>1.4112E-2</v>
      </c>
      <c r="D318" s="34">
        <v>2.0999999999999999E-3</v>
      </c>
      <c r="E318" s="34">
        <v>3.0000000000000001E-3</v>
      </c>
      <c r="F318" s="24">
        <v>0.01</v>
      </c>
      <c r="G318" s="24">
        <v>3.5999999999999999E-3</v>
      </c>
      <c r="H318" s="34">
        <v>2.1851851851851902E-3</v>
      </c>
      <c r="I318" s="46">
        <v>2.5000000000000001E-3</v>
      </c>
      <c r="J318" s="24">
        <v>3.5000000000000001E-3</v>
      </c>
      <c r="K318" s="34">
        <v>2.0999999999999999E-3</v>
      </c>
      <c r="L318" s="24"/>
      <c r="M318" s="24"/>
      <c r="N318" s="24"/>
      <c r="O318" s="34"/>
      <c r="P318" s="24"/>
      <c r="Q318" s="24"/>
      <c r="R318" s="24"/>
      <c r="S318" s="24"/>
      <c r="T318" s="24"/>
      <c r="U318" s="95"/>
      <c r="V318" s="71">
        <f t="shared" si="111"/>
        <v>4.7885761316872437E-3</v>
      </c>
      <c r="W318" s="83">
        <f>V318/V$14</f>
        <v>0.29798159380357764</v>
      </c>
      <c r="X318" s="84">
        <f t="shared" si="112"/>
        <v>0.70201840619642231</v>
      </c>
    </row>
    <row r="319" spans="1:24" hidden="1" outlineLevel="2">
      <c r="A319" s="8" t="s">
        <v>27</v>
      </c>
      <c r="B319" s="39">
        <v>0.05</v>
      </c>
      <c r="C319" s="34">
        <v>4.4999999999999998E-2</v>
      </c>
      <c r="D319" s="34">
        <v>4.7500000000000001E-2</v>
      </c>
      <c r="E319" s="34">
        <v>3.2500000000000001E-2</v>
      </c>
      <c r="F319" s="24">
        <v>0.04</v>
      </c>
      <c r="G319" s="24">
        <v>4.8000000000000001E-2</v>
      </c>
      <c r="H319" s="34">
        <v>2.4E-2</v>
      </c>
      <c r="I319" s="46">
        <v>0.02</v>
      </c>
      <c r="J319" s="24">
        <v>2.9000000000000001E-2</v>
      </c>
      <c r="K319" s="34">
        <v>0.05</v>
      </c>
      <c r="L319" s="24"/>
      <c r="M319" s="24"/>
      <c r="N319" s="24"/>
      <c r="O319" s="34"/>
      <c r="P319" s="24"/>
      <c r="Q319" s="24"/>
      <c r="R319" s="24"/>
      <c r="S319" s="24"/>
      <c r="T319" s="24"/>
      <c r="U319" s="95"/>
      <c r="V319" s="71">
        <f t="shared" si="111"/>
        <v>3.7333333333333336E-2</v>
      </c>
      <c r="W319" s="83">
        <f>V319/V$15</f>
        <v>0.79432624113475181</v>
      </c>
      <c r="X319" s="84">
        <f t="shared" si="112"/>
        <v>0.20567375886524819</v>
      </c>
    </row>
    <row r="320" spans="1:24" hidden="1" outlineLevel="2">
      <c r="A320" s="8" t="s">
        <v>28</v>
      </c>
      <c r="B320" s="39">
        <v>0.09</v>
      </c>
      <c r="C320" s="34">
        <v>6.3E-2</v>
      </c>
      <c r="D320" s="34">
        <v>4.4999999999999998E-2</v>
      </c>
      <c r="E320" s="34">
        <v>4.4999999999999998E-2</v>
      </c>
      <c r="F320" s="24">
        <v>4.4999999999999998E-2</v>
      </c>
      <c r="G320" s="24">
        <v>4.4999999999999998E-2</v>
      </c>
      <c r="H320" s="34">
        <v>4.4999999999999998E-2</v>
      </c>
      <c r="I320" s="46">
        <v>4.4999999999999998E-2</v>
      </c>
      <c r="J320" s="24">
        <v>4.4999999999999998E-2</v>
      </c>
      <c r="K320" s="34">
        <v>4.4999999999999998E-2</v>
      </c>
      <c r="L320" s="24"/>
      <c r="M320" s="24"/>
      <c r="N320" s="24"/>
      <c r="O320" s="34"/>
      <c r="P320" s="24"/>
      <c r="Q320" s="24"/>
      <c r="R320" s="24"/>
      <c r="S320" s="24"/>
      <c r="T320" s="24"/>
      <c r="U320" s="95"/>
      <c r="V320" s="71">
        <f t="shared" si="111"/>
        <v>4.6999999999999993E-2</v>
      </c>
      <c r="W320" s="83">
        <f>V320/V$16</f>
        <v>1.0042735042735043</v>
      </c>
      <c r="X320" s="84">
        <f t="shared" si="112"/>
        <v>-4.2735042735042583E-3</v>
      </c>
    </row>
    <row r="321" spans="1:24" hidden="1" outlineLevel="2">
      <c r="A321" s="8" t="s">
        <v>29</v>
      </c>
      <c r="B321" s="39">
        <v>0.05</v>
      </c>
      <c r="C321" s="34">
        <v>2.8799999999999999E-2</v>
      </c>
      <c r="D321" s="34">
        <v>1.7403999999999999E-2</v>
      </c>
      <c r="E321" s="34">
        <v>0.01</v>
      </c>
      <c r="F321" s="24">
        <v>0.03</v>
      </c>
      <c r="G321" s="24">
        <v>7.1999999999999998E-3</v>
      </c>
      <c r="H321" s="34">
        <v>1.20811287477954E-2</v>
      </c>
      <c r="I321" s="46">
        <v>1.54E-2</v>
      </c>
      <c r="J321" s="24">
        <v>0</v>
      </c>
      <c r="K321" s="34">
        <v>6.5119999999999987E-3</v>
      </c>
      <c r="L321" s="24"/>
      <c r="M321" s="24"/>
      <c r="N321" s="24"/>
      <c r="O321" s="34"/>
      <c r="P321" s="24"/>
      <c r="Q321" s="24"/>
      <c r="R321" s="24"/>
      <c r="S321" s="24"/>
      <c r="T321" s="24"/>
      <c r="U321" s="95"/>
      <c r="V321" s="71">
        <f t="shared" si="111"/>
        <v>1.4155236527532823E-2</v>
      </c>
      <c r="W321" s="83">
        <f>V321/V$17</f>
        <v>0.45662053314621998</v>
      </c>
      <c r="X321" s="84">
        <f t="shared" si="112"/>
        <v>0.54337946685378002</v>
      </c>
    </row>
    <row r="322" spans="1:24" hidden="1" outlineLevel="2">
      <c r="A322" s="8" t="s">
        <v>30</v>
      </c>
      <c r="B322" s="39">
        <v>0.09</v>
      </c>
      <c r="C322" s="34">
        <v>5.67E-2</v>
      </c>
      <c r="D322" s="34">
        <v>0</v>
      </c>
      <c r="E322" s="34">
        <v>5.0000000000000001E-3</v>
      </c>
      <c r="F322" s="24">
        <v>4.4999999999999998E-2</v>
      </c>
      <c r="G322" s="24">
        <v>0.04</v>
      </c>
      <c r="H322" s="34">
        <v>2.2499999999999999E-2</v>
      </c>
      <c r="I322" s="46">
        <v>2.2499999999999999E-2</v>
      </c>
      <c r="J322" s="24">
        <v>4.4999999999999998E-2</v>
      </c>
      <c r="K322" s="34">
        <v>1.808888888888889E-2</v>
      </c>
      <c r="L322" s="24"/>
      <c r="M322" s="24"/>
      <c r="N322" s="24"/>
      <c r="O322" s="34"/>
      <c r="P322" s="24"/>
      <c r="Q322" s="24"/>
      <c r="R322" s="24"/>
      <c r="S322" s="24"/>
      <c r="T322" s="24"/>
      <c r="U322" s="95"/>
      <c r="V322" s="71">
        <f t="shared" si="111"/>
        <v>2.8309876543209871E-2</v>
      </c>
      <c r="W322" s="83">
        <f>V322/V$18</f>
        <v>0.7434316319120241</v>
      </c>
      <c r="X322" s="84">
        <f t="shared" si="112"/>
        <v>0.2565683680879759</v>
      </c>
    </row>
    <row r="323" spans="1:24" s="15" customFormat="1" hidden="1" outlineLevel="1">
      <c r="A323" s="13" t="s">
        <v>31</v>
      </c>
      <c r="B323" s="16">
        <f>SUM(B313:B322)</f>
        <v>1</v>
      </c>
      <c r="C323" s="40">
        <f t="shared" ref="C323:G323" si="134">SUM(C313:C322)</f>
        <v>0.36099599999999998</v>
      </c>
      <c r="D323" s="40">
        <f t="shared" si="134"/>
        <v>0.15621471249999999</v>
      </c>
      <c r="E323" s="40">
        <f t="shared" si="134"/>
        <v>0.1273</v>
      </c>
      <c r="F323" s="40">
        <f t="shared" si="134"/>
        <v>0.21350000000000002</v>
      </c>
      <c r="G323" s="40">
        <f t="shared" si="134"/>
        <v>0.18613000000000002</v>
      </c>
      <c r="H323" s="40">
        <f t="shared" ref="H323:K323" si="135">SUM(H313:H322)</f>
        <v>0.14179673721340388</v>
      </c>
      <c r="I323" s="41">
        <f t="shared" si="135"/>
        <v>0.17979999999999999</v>
      </c>
      <c r="J323" s="40">
        <f t="shared" si="135"/>
        <v>0.15875</v>
      </c>
      <c r="K323" s="40">
        <f t="shared" si="135"/>
        <v>0.16485509722222225</v>
      </c>
      <c r="L323" s="40"/>
      <c r="M323" s="40"/>
      <c r="N323" s="40"/>
      <c r="O323" s="40"/>
      <c r="P323" s="40"/>
      <c r="Q323" s="40"/>
      <c r="R323" s="40"/>
      <c r="S323" s="40"/>
      <c r="T323" s="40"/>
      <c r="U323" s="97"/>
      <c r="V323" s="71">
        <f t="shared" si="111"/>
        <v>0.18770472743729177</v>
      </c>
      <c r="W323" s="83">
        <f>V323/V$19</f>
        <v>0.70613900903801974</v>
      </c>
      <c r="X323" s="84">
        <f t="shared" si="112"/>
        <v>0.29386099096198026</v>
      </c>
    </row>
    <row r="324" spans="1:24" collapsed="1">
      <c r="A324" s="13" t="s">
        <v>32</v>
      </c>
      <c r="B324" s="16">
        <f t="shared" ref="B324:K324" si="136">0.4*B312+0.6*B323</f>
        <v>1</v>
      </c>
      <c r="C324" s="40">
        <f t="shared" si="136"/>
        <v>0.49159759999999997</v>
      </c>
      <c r="D324" s="40">
        <f t="shared" si="136"/>
        <v>0.35622882750000001</v>
      </c>
      <c r="E324" s="40">
        <f t="shared" si="136"/>
        <v>0.29787999999999998</v>
      </c>
      <c r="F324" s="40">
        <f t="shared" si="136"/>
        <v>0.35410000000000008</v>
      </c>
      <c r="G324" s="40">
        <f t="shared" si="136"/>
        <v>0.33767800000000003</v>
      </c>
      <c r="H324" s="40">
        <f t="shared" si="136"/>
        <v>0.28657804232804235</v>
      </c>
      <c r="I324" s="41">
        <f t="shared" si="136"/>
        <v>0.33348</v>
      </c>
      <c r="J324" s="40">
        <f t="shared" si="136"/>
        <v>0.30525000000000002</v>
      </c>
      <c r="K324" s="40">
        <f t="shared" si="136"/>
        <v>0.32931305833333341</v>
      </c>
      <c r="L324" s="40"/>
      <c r="M324" s="40"/>
      <c r="N324" s="40"/>
      <c r="O324" s="40"/>
      <c r="P324" s="40"/>
      <c r="Q324" s="40"/>
      <c r="R324" s="40"/>
      <c r="S324" s="40"/>
      <c r="T324" s="40"/>
      <c r="U324" s="97"/>
      <c r="V324" s="75">
        <f t="shared" si="111"/>
        <v>0.34356728090681954</v>
      </c>
      <c r="W324" s="75">
        <f>V324/V$20</f>
        <v>0.87931607537339795</v>
      </c>
      <c r="X324" s="75">
        <f t="shared" si="112"/>
        <v>0.12068392462660205</v>
      </c>
    </row>
  </sheetData>
  <phoneticPr fontId="15" type="noConversion"/>
  <pageMargins left="0.7" right="0.7" top="0.75" bottom="0.75" header="0.3" footer="0.3"/>
  <pageSetup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Y324"/>
  <sheetViews>
    <sheetView workbookViewId="0">
      <pane xSplit="2" ySplit="1" topLeftCell="W2" activePane="bottomRight" state="frozen"/>
      <selection pane="topRight"/>
      <selection pane="bottomLeft"/>
      <selection pane="bottomRight" activeCell="W2" sqref="W2"/>
    </sheetView>
  </sheetViews>
  <sheetFormatPr defaultColWidth="9.140625" defaultRowHeight="11.25" outlineLevelRow="2" outlineLevelCol="1"/>
  <cols>
    <col min="1" max="1" width="47.42578125" style="19" customWidth="1"/>
    <col min="2" max="2" width="9.7109375" style="4" customWidth="1"/>
    <col min="3" max="3" width="9.7109375" style="4" hidden="1" customWidth="1" outlineLevel="1"/>
    <col min="4" max="4" width="9.85546875" style="20" hidden="1" customWidth="1" outlineLevel="1"/>
    <col min="5" max="5" width="9.7109375" style="29" hidden="1" customWidth="1" outlineLevel="1"/>
    <col min="6" max="8" width="9.7109375" style="4" hidden="1" customWidth="1" outlineLevel="1"/>
    <col min="9" max="9" width="9.7109375" style="61" hidden="1" customWidth="1" outlineLevel="1"/>
    <col min="10" max="22" width="9.7109375" style="4" hidden="1" customWidth="1" outlineLevel="1"/>
    <col min="23" max="23" width="9.7109375" style="72" customWidth="1" collapsed="1"/>
    <col min="24" max="24" width="13.28515625" style="66" customWidth="1"/>
    <col min="25" max="25" width="13.85546875" style="68" customWidth="1"/>
    <col min="26" max="16384" width="9.140625" style="4"/>
  </cols>
  <sheetData>
    <row r="1" spans="1:25" ht="45">
      <c r="B1" s="2" t="s">
        <v>0</v>
      </c>
      <c r="C1" s="2" t="s">
        <v>1</v>
      </c>
      <c r="D1" s="30" t="s">
        <v>2</v>
      </c>
      <c r="E1" s="3" t="s">
        <v>3</v>
      </c>
      <c r="F1" s="2" t="s">
        <v>4</v>
      </c>
      <c r="G1" s="2" t="s">
        <v>5</v>
      </c>
      <c r="H1" s="44" t="s">
        <v>7</v>
      </c>
      <c r="I1" s="51" t="s">
        <v>97</v>
      </c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69" t="s">
        <v>62</v>
      </c>
      <c r="X1" s="65" t="s">
        <v>100</v>
      </c>
      <c r="Y1" s="67" t="s">
        <v>101</v>
      </c>
    </row>
    <row r="2" spans="1:25">
      <c r="B2" s="89"/>
      <c r="C2" s="89"/>
      <c r="D2" s="11"/>
      <c r="E2" s="90"/>
      <c r="F2" s="89"/>
      <c r="G2" s="89"/>
      <c r="H2" s="89"/>
      <c r="I2" s="91"/>
      <c r="J2" s="89"/>
      <c r="K2" s="89"/>
      <c r="L2" s="89"/>
      <c r="M2" s="89"/>
      <c r="N2" s="89"/>
      <c r="O2" s="89"/>
      <c r="P2" s="89"/>
      <c r="Q2" s="89"/>
      <c r="R2" s="89"/>
      <c r="S2" s="89"/>
      <c r="T2" s="89"/>
      <c r="U2" s="89"/>
      <c r="V2" s="89"/>
      <c r="W2" s="92"/>
      <c r="X2" s="81"/>
      <c r="Y2" s="82"/>
    </row>
    <row r="3" spans="1:25">
      <c r="A3" s="86" t="s">
        <v>15</v>
      </c>
      <c r="B3" s="6"/>
      <c r="C3" s="6"/>
      <c r="D3" s="37"/>
      <c r="E3" s="37"/>
      <c r="F3" s="37"/>
      <c r="G3" s="6"/>
      <c r="H3" s="45"/>
      <c r="I3" s="53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74"/>
      <c r="X3" s="81"/>
      <c r="Y3" s="82"/>
    </row>
    <row r="4" spans="1:25" hidden="1" outlineLevel="2">
      <c r="A4" s="87" t="s">
        <v>16</v>
      </c>
      <c r="B4" s="39">
        <v>0.25</v>
      </c>
      <c r="C4" s="34">
        <v>0.25</v>
      </c>
      <c r="D4" s="34">
        <v>0.25</v>
      </c>
      <c r="E4" s="34">
        <v>0.25</v>
      </c>
      <c r="F4" s="34">
        <v>0.25</v>
      </c>
      <c r="G4" s="24">
        <v>0.25</v>
      </c>
      <c r="H4" s="24">
        <v>0.25</v>
      </c>
      <c r="I4" s="57">
        <v>0.21083333333333332</v>
      </c>
      <c r="J4" s="24"/>
      <c r="K4" s="24"/>
      <c r="L4" s="24"/>
      <c r="M4" s="24"/>
      <c r="N4" s="24"/>
      <c r="O4" s="24"/>
      <c r="P4" s="34"/>
      <c r="Q4" s="24"/>
      <c r="R4" s="24"/>
      <c r="S4" s="24"/>
      <c r="T4" s="24"/>
      <c r="U4" s="24"/>
      <c r="V4" s="24"/>
      <c r="W4" s="71">
        <f>AVERAGE(C4:V4)</f>
        <v>0.24440476190476193</v>
      </c>
      <c r="X4" s="83">
        <f>W4/W$4</f>
        <v>1</v>
      </c>
      <c r="Y4" s="84">
        <f>1-X4</f>
        <v>0</v>
      </c>
    </row>
    <row r="5" spans="1:25" hidden="1" outlineLevel="2">
      <c r="A5" s="87" t="s">
        <v>17</v>
      </c>
      <c r="B5" s="39">
        <v>0.15</v>
      </c>
      <c r="C5" s="34">
        <v>7.4999999999999997E-2</v>
      </c>
      <c r="D5" s="34">
        <v>0.09</v>
      </c>
      <c r="E5" s="34">
        <v>7.4999999999999997E-2</v>
      </c>
      <c r="F5" s="24">
        <v>7.4999999999999997E-2</v>
      </c>
      <c r="G5" s="24">
        <v>7.4999999999999997E-2</v>
      </c>
      <c r="H5" s="24">
        <v>7.4999999999999997E-2</v>
      </c>
      <c r="I5" s="57">
        <v>7.3229166666666665E-2</v>
      </c>
      <c r="J5" s="24"/>
      <c r="K5" s="24"/>
      <c r="L5" s="24"/>
      <c r="M5" s="24"/>
      <c r="N5" s="24"/>
      <c r="O5" s="24"/>
      <c r="P5" s="34"/>
      <c r="Q5" s="24"/>
      <c r="R5" s="24"/>
      <c r="S5" s="24"/>
      <c r="T5" s="24"/>
      <c r="U5" s="24"/>
      <c r="V5" s="24"/>
      <c r="W5" s="71">
        <f t="shared" ref="W5:W68" si="0">AVERAGE(C5:V5)</f>
        <v>7.6889880952380946E-2</v>
      </c>
      <c r="X5" s="83">
        <f>W5/W$5</f>
        <v>1</v>
      </c>
      <c r="Y5" s="84">
        <f t="shared" ref="Y5:Y68" si="1">1-X5</f>
        <v>0</v>
      </c>
    </row>
    <row r="6" spans="1:25" hidden="1" outlineLevel="2">
      <c r="A6" s="87" t="s">
        <v>18</v>
      </c>
      <c r="B6" s="39">
        <v>0.55000000000000004</v>
      </c>
      <c r="C6" s="34">
        <v>0.41249999999999998</v>
      </c>
      <c r="D6" s="34">
        <v>0.36575000000000002</v>
      </c>
      <c r="E6" s="34">
        <v>0.31900000000000001</v>
      </c>
      <c r="F6" s="24">
        <v>0.4</v>
      </c>
      <c r="G6" s="24">
        <v>0.27500000000000002</v>
      </c>
      <c r="H6" s="24">
        <v>0.29499999999999998</v>
      </c>
      <c r="I6" s="57">
        <v>0.28541583333333326</v>
      </c>
      <c r="J6" s="24"/>
      <c r="K6" s="24"/>
      <c r="L6" s="24"/>
      <c r="M6" s="24"/>
      <c r="N6" s="24"/>
      <c r="O6" s="24"/>
      <c r="P6" s="34"/>
      <c r="Q6" s="24"/>
      <c r="R6" s="24"/>
      <c r="S6" s="24"/>
      <c r="T6" s="24"/>
      <c r="U6" s="24"/>
      <c r="V6" s="24"/>
      <c r="W6" s="71">
        <f t="shared" si="0"/>
        <v>0.33609511904761907</v>
      </c>
      <c r="X6" s="83">
        <f>W6/W$6</f>
        <v>1</v>
      </c>
      <c r="Y6" s="84">
        <f t="shared" si="1"/>
        <v>0</v>
      </c>
    </row>
    <row r="7" spans="1:25" hidden="1" outlineLevel="2">
      <c r="A7" s="87" t="s">
        <v>19</v>
      </c>
      <c r="B7" s="39">
        <v>0.05</v>
      </c>
      <c r="C7" s="34">
        <v>0.05</v>
      </c>
      <c r="D7" s="34">
        <v>0.05</v>
      </c>
      <c r="E7" s="34">
        <v>0.05</v>
      </c>
      <c r="F7" s="24">
        <v>0.05</v>
      </c>
      <c r="G7" s="24">
        <v>0.05</v>
      </c>
      <c r="H7" s="24">
        <v>0.05</v>
      </c>
      <c r="I7" s="57">
        <v>4.8958333333333347E-2</v>
      </c>
      <c r="J7" s="24"/>
      <c r="K7" s="24"/>
      <c r="L7" s="24"/>
      <c r="M7" s="24"/>
      <c r="N7" s="24"/>
      <c r="O7" s="24"/>
      <c r="P7" s="34"/>
      <c r="Q7" s="24"/>
      <c r="R7" s="24"/>
      <c r="S7" s="24"/>
      <c r="T7" s="24"/>
      <c r="U7" s="24"/>
      <c r="V7" s="24"/>
      <c r="W7" s="71">
        <f t="shared" si="0"/>
        <v>4.9851190476190473E-2</v>
      </c>
      <c r="X7" s="83">
        <f>W7/W$7</f>
        <v>1</v>
      </c>
      <c r="Y7" s="84">
        <f t="shared" si="1"/>
        <v>0</v>
      </c>
    </row>
    <row r="8" spans="1:25" s="15" customFormat="1" hidden="1" outlineLevel="1">
      <c r="A8" s="88" t="s">
        <v>20</v>
      </c>
      <c r="B8" s="16">
        <f>SUM(B4:B7)</f>
        <v>1</v>
      </c>
      <c r="C8" s="14">
        <f t="shared" ref="C8:D8" si="2">SUM(C4:C7)</f>
        <v>0.78750000000000009</v>
      </c>
      <c r="D8" s="40">
        <f t="shared" si="2"/>
        <v>0.75575000000000003</v>
      </c>
      <c r="E8" s="40">
        <f t="shared" ref="E8:H8" si="3">SUM(E4:E7)</f>
        <v>0.69400000000000006</v>
      </c>
      <c r="F8" s="40">
        <f t="shared" si="3"/>
        <v>0.77500000000000013</v>
      </c>
      <c r="G8" s="40">
        <f t="shared" si="3"/>
        <v>0.65000000000000013</v>
      </c>
      <c r="H8" s="41">
        <f t="shared" si="3"/>
        <v>0.67</v>
      </c>
      <c r="I8" s="55">
        <v>0.61843666666666663</v>
      </c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71">
        <f t="shared" si="0"/>
        <v>0.70724095238095241</v>
      </c>
      <c r="X8" s="83">
        <f>W8/W$8</f>
        <v>1</v>
      </c>
      <c r="Y8" s="84">
        <f t="shared" si="1"/>
        <v>0</v>
      </c>
    </row>
    <row r="9" spans="1:25" hidden="1" outlineLevel="2">
      <c r="A9" s="87" t="s">
        <v>21</v>
      </c>
      <c r="B9" s="39">
        <v>0.09</v>
      </c>
      <c r="C9" s="10">
        <v>2.52E-2</v>
      </c>
      <c r="D9" s="34">
        <v>1.051875E-2</v>
      </c>
      <c r="E9" s="34">
        <v>6.3E-3</v>
      </c>
      <c r="F9" s="24">
        <v>8.3999999999999995E-3</v>
      </c>
      <c r="G9" s="24">
        <v>8.208E-3</v>
      </c>
      <c r="H9" s="24">
        <v>0.01</v>
      </c>
      <c r="I9" s="57">
        <v>1.0227711458333332E-2</v>
      </c>
      <c r="J9" s="24"/>
      <c r="K9" s="24"/>
      <c r="L9" s="24"/>
      <c r="M9" s="24"/>
      <c r="N9" s="24"/>
      <c r="O9" s="24"/>
      <c r="P9" s="34"/>
      <c r="Q9" s="24"/>
      <c r="R9" s="24"/>
      <c r="S9" s="24"/>
      <c r="T9" s="24"/>
      <c r="U9" s="24"/>
      <c r="V9" s="24"/>
      <c r="W9" s="71">
        <f t="shared" si="0"/>
        <v>1.126492306547619E-2</v>
      </c>
      <c r="X9" s="83">
        <f>W9/W$9</f>
        <v>1</v>
      </c>
      <c r="Y9" s="84">
        <f t="shared" si="1"/>
        <v>0</v>
      </c>
    </row>
    <row r="10" spans="1:25" hidden="1" outlineLevel="2">
      <c r="A10" s="87" t="s">
        <v>22</v>
      </c>
      <c r="B10" s="39">
        <v>0.04</v>
      </c>
      <c r="C10" s="10">
        <v>1.12E-2</v>
      </c>
      <c r="D10" s="34">
        <v>1.1039999999999999E-2</v>
      </c>
      <c r="E10" s="34">
        <v>4.7999999999999996E-3</v>
      </c>
      <c r="F10" s="24">
        <v>4.0000000000000001E-3</v>
      </c>
      <c r="G10" s="24">
        <v>3.0000000000000001E-3</v>
      </c>
      <c r="H10" s="24">
        <v>6.0000000000000001E-3</v>
      </c>
      <c r="I10" s="57">
        <v>6.2825000000000008E-3</v>
      </c>
      <c r="J10" s="24"/>
      <c r="K10" s="24"/>
      <c r="L10" s="24"/>
      <c r="M10" s="24"/>
      <c r="N10" s="24"/>
      <c r="O10" s="24"/>
      <c r="P10" s="34"/>
      <c r="Q10" s="24"/>
      <c r="R10" s="24"/>
      <c r="S10" s="24"/>
      <c r="T10" s="24"/>
      <c r="U10" s="24"/>
      <c r="V10" s="24"/>
      <c r="W10" s="71">
        <f t="shared" si="0"/>
        <v>6.6175000000000001E-3</v>
      </c>
      <c r="X10" s="83">
        <f>W10/W$10</f>
        <v>1</v>
      </c>
      <c r="Y10" s="84">
        <f t="shared" si="1"/>
        <v>0</v>
      </c>
    </row>
    <row r="11" spans="1:25" hidden="1" outlineLevel="2">
      <c r="A11" s="87" t="s">
        <v>23</v>
      </c>
      <c r="B11" s="39">
        <v>0.1</v>
      </c>
      <c r="C11" s="10">
        <v>2.8000000000000001E-2</v>
      </c>
      <c r="D11" s="34">
        <v>8.5000000000000006E-3</v>
      </c>
      <c r="E11" s="34">
        <v>0.01</v>
      </c>
      <c r="F11" s="24">
        <v>5.0000000000000001E-3</v>
      </c>
      <c r="G11" s="24">
        <v>9.4999999999999998E-3</v>
      </c>
      <c r="H11" s="24">
        <v>0.01</v>
      </c>
      <c r="I11" s="57">
        <v>1.0564583333333334E-2</v>
      </c>
      <c r="J11" s="24"/>
      <c r="K11" s="24"/>
      <c r="L11" s="24"/>
      <c r="M11" s="24"/>
      <c r="N11" s="24"/>
      <c r="O11" s="24"/>
      <c r="P11" s="34"/>
      <c r="Q11" s="24"/>
      <c r="R11" s="24"/>
      <c r="S11" s="24"/>
      <c r="T11" s="24"/>
      <c r="U11" s="24"/>
      <c r="V11" s="24"/>
      <c r="W11" s="71">
        <f t="shared" si="0"/>
        <v>1.1652083333333335E-2</v>
      </c>
      <c r="X11" s="83">
        <f>W11/W$11</f>
        <v>1</v>
      </c>
      <c r="Y11" s="84">
        <f t="shared" si="1"/>
        <v>0</v>
      </c>
    </row>
    <row r="12" spans="1:25" hidden="1" outlineLevel="2">
      <c r="A12" s="87" t="s">
        <v>24</v>
      </c>
      <c r="B12" s="39">
        <v>0.28999999999999998</v>
      </c>
      <c r="C12" s="10">
        <v>0.12180000000000001</v>
      </c>
      <c r="D12" s="34">
        <v>4.2619850000000001E-2</v>
      </c>
      <c r="E12" s="34">
        <v>1.1599999999999999E-2</v>
      </c>
      <c r="F12" s="24">
        <v>1.4999999999999999E-2</v>
      </c>
      <c r="G12" s="24">
        <v>7.8299999999999995E-2</v>
      </c>
      <c r="H12" s="24">
        <v>8.6999999999999994E-2</v>
      </c>
      <c r="I12" s="57">
        <v>5.1367987500000011E-2</v>
      </c>
      <c r="J12" s="24"/>
      <c r="K12" s="24"/>
      <c r="L12" s="24"/>
      <c r="M12" s="24"/>
      <c r="N12" s="24"/>
      <c r="O12" s="24"/>
      <c r="P12" s="34"/>
      <c r="Q12" s="24"/>
      <c r="R12" s="24"/>
      <c r="S12" s="24"/>
      <c r="T12" s="24"/>
      <c r="U12" s="24"/>
      <c r="V12" s="24"/>
      <c r="W12" s="71">
        <f t="shared" si="0"/>
        <v>5.8241119642857143E-2</v>
      </c>
      <c r="X12" s="83">
        <f>W12/W$12</f>
        <v>1</v>
      </c>
      <c r="Y12" s="84">
        <f t="shared" si="1"/>
        <v>0</v>
      </c>
    </row>
    <row r="13" spans="1:25" hidden="1" outlineLevel="2">
      <c r="A13" s="87" t="s">
        <v>25</v>
      </c>
      <c r="B13" s="39">
        <v>0.09</v>
      </c>
      <c r="C13" s="10">
        <v>2.2679999999999999E-2</v>
      </c>
      <c r="D13" s="34">
        <v>8.4375000000000006E-3</v>
      </c>
      <c r="E13" s="34">
        <v>3.5999999999999999E-3</v>
      </c>
      <c r="F13" s="24">
        <v>8.9999999999999993E-3</v>
      </c>
      <c r="G13" s="24">
        <v>2.1600000000000001E-2</v>
      </c>
      <c r="H13" s="24">
        <v>1.7000000000000001E-2</v>
      </c>
      <c r="I13" s="57">
        <v>1.0868591666666668E-2</v>
      </c>
      <c r="J13" s="24"/>
      <c r="K13" s="24"/>
      <c r="L13" s="24"/>
      <c r="M13" s="24"/>
      <c r="N13" s="24"/>
      <c r="O13" s="24"/>
      <c r="P13" s="34"/>
      <c r="Q13" s="24"/>
      <c r="R13" s="24"/>
      <c r="S13" s="24"/>
      <c r="T13" s="24"/>
      <c r="U13" s="24"/>
      <c r="V13" s="24"/>
      <c r="W13" s="71">
        <f t="shared" si="0"/>
        <v>1.3312298809523809E-2</v>
      </c>
      <c r="X13" s="83">
        <f>W13/W$13</f>
        <v>1</v>
      </c>
      <c r="Y13" s="84">
        <f t="shared" si="1"/>
        <v>0</v>
      </c>
    </row>
    <row r="14" spans="1:25" hidden="1" outlineLevel="2">
      <c r="A14" s="87" t="s">
        <v>26</v>
      </c>
      <c r="B14" s="39">
        <v>0.12</v>
      </c>
      <c r="C14" s="10">
        <v>3.024E-2</v>
      </c>
      <c r="D14" s="34">
        <v>8.9999999999999993E-3</v>
      </c>
      <c r="E14" s="34">
        <v>4.7999999999999996E-3</v>
      </c>
      <c r="F14" s="24">
        <v>6.0000000000000001E-3</v>
      </c>
      <c r="G14" s="24">
        <v>1.097592E-2</v>
      </c>
      <c r="H14" s="24">
        <v>8.6E-3</v>
      </c>
      <c r="I14" s="57">
        <v>1.1351447066666666E-2</v>
      </c>
      <c r="J14" s="24"/>
      <c r="K14" s="24"/>
      <c r="L14" s="24"/>
      <c r="M14" s="24"/>
      <c r="N14" s="24"/>
      <c r="O14" s="24"/>
      <c r="P14" s="34"/>
      <c r="Q14" s="24"/>
      <c r="R14" s="24"/>
      <c r="S14" s="24"/>
      <c r="T14" s="24"/>
      <c r="U14" s="24"/>
      <c r="V14" s="24"/>
      <c r="W14" s="71">
        <f t="shared" si="0"/>
        <v>1.1566766723809522E-2</v>
      </c>
      <c r="X14" s="83">
        <f>W14/W$14</f>
        <v>1</v>
      </c>
      <c r="Y14" s="84">
        <f t="shared" si="1"/>
        <v>0</v>
      </c>
    </row>
    <row r="15" spans="1:25" hidden="1" outlineLevel="2">
      <c r="A15" s="87" t="s">
        <v>27</v>
      </c>
      <c r="B15" s="39">
        <v>0.04</v>
      </c>
      <c r="C15" s="10">
        <v>0.04</v>
      </c>
      <c r="D15" s="34">
        <v>0.04</v>
      </c>
      <c r="E15" s="34">
        <v>3.2000000000000001E-2</v>
      </c>
      <c r="F15" s="24">
        <v>3.2000000000000001E-2</v>
      </c>
      <c r="G15" s="24">
        <v>0.04</v>
      </c>
      <c r="H15" s="24">
        <v>0.04</v>
      </c>
      <c r="I15" s="57">
        <v>3.8666666666666662E-2</v>
      </c>
      <c r="J15" s="24"/>
      <c r="K15" s="24"/>
      <c r="L15" s="24"/>
      <c r="M15" s="24"/>
      <c r="N15" s="24"/>
      <c r="O15" s="24"/>
      <c r="P15" s="34"/>
      <c r="Q15" s="24"/>
      <c r="R15" s="24"/>
      <c r="S15" s="24"/>
      <c r="T15" s="24"/>
      <c r="U15" s="24"/>
      <c r="V15" s="24"/>
      <c r="W15" s="71">
        <f t="shared" si="0"/>
        <v>3.7523809523809529E-2</v>
      </c>
      <c r="X15" s="83">
        <f>W15/W$15</f>
        <v>1</v>
      </c>
      <c r="Y15" s="84">
        <f t="shared" si="1"/>
        <v>0</v>
      </c>
    </row>
    <row r="16" spans="1:25" hidden="1" outlineLevel="2">
      <c r="A16" s="87" t="s">
        <v>28</v>
      </c>
      <c r="B16" s="39">
        <v>0.09</v>
      </c>
      <c r="C16" s="10">
        <v>6.3E-2</v>
      </c>
      <c r="D16" s="34">
        <v>4.4999999999999998E-2</v>
      </c>
      <c r="E16" s="34">
        <v>4.4999999999999998E-2</v>
      </c>
      <c r="F16" s="24">
        <v>2.3E-2</v>
      </c>
      <c r="G16" s="24">
        <v>4.4999999999999998E-2</v>
      </c>
      <c r="H16" s="24">
        <v>4.4999999999999998E-2</v>
      </c>
      <c r="I16" s="57">
        <v>4.8749999999999988E-2</v>
      </c>
      <c r="J16" s="24"/>
      <c r="K16" s="24"/>
      <c r="L16" s="24"/>
      <c r="M16" s="24"/>
      <c r="N16" s="24"/>
      <c r="O16" s="24"/>
      <c r="P16" s="34"/>
      <c r="Q16" s="24"/>
      <c r="R16" s="24"/>
      <c r="S16" s="24"/>
      <c r="T16" s="24"/>
      <c r="U16" s="24"/>
      <c r="V16" s="24"/>
      <c r="W16" s="71">
        <f t="shared" si="0"/>
        <v>4.4964285714285714E-2</v>
      </c>
      <c r="X16" s="83">
        <f>W16/W$16</f>
        <v>1</v>
      </c>
      <c r="Y16" s="84">
        <f t="shared" si="1"/>
        <v>0</v>
      </c>
    </row>
    <row r="17" spans="1:25" hidden="1" outlineLevel="2">
      <c r="A17" s="87" t="s">
        <v>29</v>
      </c>
      <c r="B17" s="39">
        <v>0.05</v>
      </c>
      <c r="C17" s="10">
        <v>0.04</v>
      </c>
      <c r="D17" s="34">
        <v>0.02</v>
      </c>
      <c r="E17" s="34">
        <v>0.02</v>
      </c>
      <c r="F17" s="24">
        <v>0.03</v>
      </c>
      <c r="G17" s="24">
        <v>0.03</v>
      </c>
      <c r="H17" s="24">
        <v>0.03</v>
      </c>
      <c r="I17" s="57">
        <v>2.8379166666666667E-2</v>
      </c>
      <c r="J17" s="24"/>
      <c r="K17" s="24"/>
      <c r="L17" s="24"/>
      <c r="M17" s="24"/>
      <c r="N17" s="24"/>
      <c r="O17" s="24"/>
      <c r="P17" s="34"/>
      <c r="Q17" s="24"/>
      <c r="R17" s="24"/>
      <c r="S17" s="24"/>
      <c r="T17" s="24"/>
      <c r="U17" s="24"/>
      <c r="V17" s="24"/>
      <c r="W17" s="71">
        <f t="shared" si="0"/>
        <v>2.8339880952380957E-2</v>
      </c>
      <c r="X17" s="83">
        <f>W17/W$17</f>
        <v>1</v>
      </c>
      <c r="Y17" s="84">
        <f t="shared" si="1"/>
        <v>0</v>
      </c>
    </row>
    <row r="18" spans="1:25" hidden="1" outlineLevel="2">
      <c r="A18" s="87" t="s">
        <v>30</v>
      </c>
      <c r="B18" s="39">
        <v>0.09</v>
      </c>
      <c r="C18" s="10">
        <v>6.3E-2</v>
      </c>
      <c r="D18" s="34">
        <v>4.4999999999999998E-2</v>
      </c>
      <c r="E18" s="34">
        <v>1.8E-3</v>
      </c>
      <c r="F18" s="24">
        <v>2.3E-2</v>
      </c>
      <c r="G18" s="24">
        <v>4.4999999999999998E-2</v>
      </c>
      <c r="H18" s="24">
        <v>4.4999999999999998E-2</v>
      </c>
      <c r="I18" s="57">
        <v>4.4563766666666664E-2</v>
      </c>
      <c r="J18" s="24"/>
      <c r="K18" s="24"/>
      <c r="L18" s="24"/>
      <c r="M18" s="24"/>
      <c r="N18" s="24"/>
      <c r="O18" s="24"/>
      <c r="P18" s="34"/>
      <c r="Q18" s="24"/>
      <c r="R18" s="24"/>
      <c r="S18" s="24"/>
      <c r="T18" s="24"/>
      <c r="U18" s="24"/>
      <c r="V18" s="24"/>
      <c r="W18" s="71">
        <f t="shared" si="0"/>
        <v>3.8194823809523812E-2</v>
      </c>
      <c r="X18" s="83">
        <f>W18/W$18</f>
        <v>1</v>
      </c>
      <c r="Y18" s="84">
        <f t="shared" si="1"/>
        <v>0</v>
      </c>
    </row>
    <row r="19" spans="1:25" s="15" customFormat="1" hidden="1" outlineLevel="1">
      <c r="A19" s="88" t="s">
        <v>31</v>
      </c>
      <c r="B19" s="16">
        <f>SUM(B9:B18)</f>
        <v>1</v>
      </c>
      <c r="C19" s="14">
        <f t="shared" ref="C19:D19" si="4">SUM(C9:C18)</f>
        <v>0.44511999999999996</v>
      </c>
      <c r="D19" s="40">
        <f t="shared" si="4"/>
        <v>0.2401161</v>
      </c>
      <c r="E19" s="40">
        <f t="shared" ref="E19:H19" si="5">SUM(E9:E18)</f>
        <v>0.1399</v>
      </c>
      <c r="F19" s="40">
        <f t="shared" si="5"/>
        <v>0.15539999999999998</v>
      </c>
      <c r="G19" s="40">
        <f t="shared" si="5"/>
        <v>0.29158392</v>
      </c>
      <c r="H19" s="41">
        <f t="shared" si="5"/>
        <v>0.29860000000000003</v>
      </c>
      <c r="I19" s="55">
        <v>0.26102242102500001</v>
      </c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71">
        <f t="shared" si="0"/>
        <v>0.26167749157500003</v>
      </c>
      <c r="X19" s="83">
        <f>W19/W$19</f>
        <v>1</v>
      </c>
      <c r="Y19" s="84">
        <f t="shared" si="1"/>
        <v>0</v>
      </c>
    </row>
    <row r="20" spans="1:25" collapsed="1">
      <c r="A20" s="88" t="s">
        <v>32</v>
      </c>
      <c r="B20" s="16">
        <f t="shared" ref="B20:H20" si="6">0.4*B8+0.6*B19</f>
        <v>1</v>
      </c>
      <c r="C20" s="40">
        <f t="shared" si="6"/>
        <v>0.58207200000000003</v>
      </c>
      <c r="D20" s="40">
        <f t="shared" si="6"/>
        <v>0.44636966</v>
      </c>
      <c r="E20" s="40">
        <f t="shared" si="6"/>
        <v>0.36154000000000003</v>
      </c>
      <c r="F20" s="40">
        <f t="shared" si="6"/>
        <v>0.40324000000000004</v>
      </c>
      <c r="G20" s="40">
        <f t="shared" si="6"/>
        <v>0.4349503520000001</v>
      </c>
      <c r="H20" s="41">
        <f t="shared" si="6"/>
        <v>0.44716</v>
      </c>
      <c r="I20" s="58">
        <v>0.40398811928166667</v>
      </c>
      <c r="J20" s="40"/>
      <c r="K20" s="40"/>
      <c r="L20" s="40"/>
      <c r="M20" s="40"/>
      <c r="N20" s="40"/>
      <c r="O20" s="40"/>
      <c r="P20" s="40"/>
      <c r="Q20" s="40"/>
      <c r="R20" s="40"/>
      <c r="S20" s="40"/>
      <c r="T20" s="40"/>
      <c r="U20" s="40"/>
      <c r="V20" s="40"/>
      <c r="W20" s="75">
        <f t="shared" si="0"/>
        <v>0.43990287589738097</v>
      </c>
      <c r="X20" s="75">
        <f>W20/W$20</f>
        <v>1</v>
      </c>
      <c r="Y20" s="75">
        <f t="shared" si="1"/>
        <v>0</v>
      </c>
    </row>
    <row r="21" spans="1:25">
      <c r="B21" s="89"/>
      <c r="C21" s="24"/>
      <c r="D21" s="24"/>
      <c r="E21" s="24"/>
      <c r="F21" s="24"/>
      <c r="G21" s="24"/>
      <c r="H21" s="24"/>
      <c r="I21" s="57"/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24"/>
      <c r="V21" s="24"/>
      <c r="W21" s="71"/>
      <c r="X21" s="81"/>
      <c r="Y21" s="84"/>
    </row>
    <row r="22" spans="1:25">
      <c r="A22" s="86" t="s">
        <v>33</v>
      </c>
      <c r="B22" s="6"/>
      <c r="C22" s="37"/>
      <c r="D22" s="37"/>
      <c r="E22" s="37"/>
      <c r="F22" s="37"/>
      <c r="G22" s="37"/>
      <c r="H22" s="38"/>
      <c r="I22" s="60"/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71"/>
      <c r="X22" s="81"/>
      <c r="Y22" s="84"/>
    </row>
    <row r="23" spans="1:25" hidden="1" outlineLevel="2">
      <c r="A23" s="87" t="s">
        <v>16</v>
      </c>
      <c r="B23" s="39">
        <v>0.25</v>
      </c>
      <c r="C23" s="34">
        <v>0.25</v>
      </c>
      <c r="D23" s="34">
        <v>0.25</v>
      </c>
      <c r="E23" s="34">
        <v>0.25</v>
      </c>
      <c r="F23" s="34">
        <v>0.25</v>
      </c>
      <c r="G23" s="24">
        <v>0.25</v>
      </c>
      <c r="H23" s="24">
        <v>0.25</v>
      </c>
      <c r="I23" s="57">
        <v>0.21083333333333332</v>
      </c>
      <c r="J23" s="24"/>
      <c r="K23" s="24"/>
      <c r="L23" s="24"/>
      <c r="M23" s="24"/>
      <c r="N23" s="24"/>
      <c r="O23" s="24"/>
      <c r="P23" s="34"/>
      <c r="Q23" s="24"/>
      <c r="R23" s="24"/>
      <c r="S23" s="24"/>
      <c r="T23" s="24"/>
      <c r="U23" s="24"/>
      <c r="V23" s="24"/>
      <c r="W23" s="71">
        <f t="shared" si="0"/>
        <v>0.24440476190476193</v>
      </c>
      <c r="X23" s="83">
        <f>W23/W$4</f>
        <v>1</v>
      </c>
      <c r="Y23" s="84">
        <f t="shared" si="1"/>
        <v>0</v>
      </c>
    </row>
    <row r="24" spans="1:25" hidden="1" outlineLevel="2">
      <c r="A24" s="87" t="s">
        <v>17</v>
      </c>
      <c r="B24" s="39">
        <v>0.15</v>
      </c>
      <c r="C24" s="34">
        <v>7.4999999999999997E-2</v>
      </c>
      <c r="D24" s="34">
        <v>0.09</v>
      </c>
      <c r="E24" s="34">
        <v>7.4999999999999997E-2</v>
      </c>
      <c r="F24" s="24">
        <v>4.1666666666666699E-2</v>
      </c>
      <c r="G24" s="24">
        <v>7.4999999999999997E-2</v>
      </c>
      <c r="H24" s="24">
        <v>7.4999999999999997E-2</v>
      </c>
      <c r="I24" s="57">
        <v>6.590625E-2</v>
      </c>
      <c r="J24" s="24"/>
      <c r="K24" s="24"/>
      <c r="L24" s="24"/>
      <c r="M24" s="24"/>
      <c r="N24" s="24"/>
      <c r="O24" s="24"/>
      <c r="P24" s="34"/>
      <c r="Q24" s="24"/>
      <c r="R24" s="24"/>
      <c r="S24" s="24"/>
      <c r="T24" s="24"/>
      <c r="U24" s="24"/>
      <c r="V24" s="24"/>
      <c r="W24" s="71">
        <f t="shared" si="0"/>
        <v>7.1081845238095243E-2</v>
      </c>
      <c r="X24" s="83">
        <f>W24/W$5</f>
        <v>0.92446293787497591</v>
      </c>
      <c r="Y24" s="84">
        <f t="shared" si="1"/>
        <v>7.553706212502409E-2</v>
      </c>
    </row>
    <row r="25" spans="1:25" hidden="1" outlineLevel="2">
      <c r="A25" s="87" t="s">
        <v>18</v>
      </c>
      <c r="B25" s="39">
        <v>0.55000000000000004</v>
      </c>
      <c r="C25" s="34">
        <v>0.41249999999999998</v>
      </c>
      <c r="D25" s="34">
        <v>0.36575000000000002</v>
      </c>
      <c r="E25" s="34">
        <v>0.31900000000000001</v>
      </c>
      <c r="F25" s="24">
        <v>0.30833333333333302</v>
      </c>
      <c r="G25" s="24">
        <v>0.27500000000000002</v>
      </c>
      <c r="H25" s="24">
        <v>0.26200000000000001</v>
      </c>
      <c r="I25" s="57">
        <v>0.28541583333333326</v>
      </c>
      <c r="J25" s="24"/>
      <c r="K25" s="24"/>
      <c r="L25" s="24"/>
      <c r="M25" s="24"/>
      <c r="N25" s="24"/>
      <c r="O25" s="24"/>
      <c r="P25" s="34"/>
      <c r="Q25" s="24"/>
      <c r="R25" s="24"/>
      <c r="S25" s="24"/>
      <c r="T25" s="24"/>
      <c r="U25" s="24"/>
      <c r="V25" s="24"/>
      <c r="W25" s="71">
        <f t="shared" si="0"/>
        <v>0.31828559523809519</v>
      </c>
      <c r="X25" s="83">
        <f>W25/W$6</f>
        <v>0.94701046578721493</v>
      </c>
      <c r="Y25" s="84">
        <f t="shared" si="1"/>
        <v>5.2989534212785072E-2</v>
      </c>
    </row>
    <row r="26" spans="1:25" hidden="1" outlineLevel="2">
      <c r="A26" s="87" t="s">
        <v>19</v>
      </c>
      <c r="B26" s="39">
        <v>0.05</v>
      </c>
      <c r="C26" s="34">
        <v>0.05</v>
      </c>
      <c r="D26" s="34">
        <v>0.05</v>
      </c>
      <c r="E26" s="34">
        <v>0.05</v>
      </c>
      <c r="F26" s="24">
        <v>0.05</v>
      </c>
      <c r="G26" s="24">
        <v>0.05</v>
      </c>
      <c r="H26" s="24">
        <v>0.05</v>
      </c>
      <c r="I26" s="57">
        <v>4.8958333333333347E-2</v>
      </c>
      <c r="J26" s="24"/>
      <c r="K26" s="24"/>
      <c r="L26" s="24"/>
      <c r="M26" s="24"/>
      <c r="N26" s="24"/>
      <c r="O26" s="24"/>
      <c r="P26" s="34"/>
      <c r="Q26" s="24"/>
      <c r="R26" s="24"/>
      <c r="S26" s="24"/>
      <c r="T26" s="24"/>
      <c r="U26" s="24"/>
      <c r="V26" s="24"/>
      <c r="W26" s="71">
        <f t="shared" si="0"/>
        <v>4.9851190476190473E-2</v>
      </c>
      <c r="X26" s="83">
        <f>W26/W$7</f>
        <v>1</v>
      </c>
      <c r="Y26" s="84">
        <f t="shared" si="1"/>
        <v>0</v>
      </c>
    </row>
    <row r="27" spans="1:25" s="15" customFormat="1" hidden="1" outlineLevel="1">
      <c r="A27" s="88" t="s">
        <v>20</v>
      </c>
      <c r="B27" s="16">
        <f>SUM(B23:B26)</f>
        <v>1</v>
      </c>
      <c r="C27" s="40">
        <f t="shared" ref="C27:D27" si="7">SUM(C23:C26)</f>
        <v>0.78750000000000009</v>
      </c>
      <c r="D27" s="40">
        <f t="shared" si="7"/>
        <v>0.75575000000000003</v>
      </c>
      <c r="E27" s="40">
        <f t="shared" ref="E27:F27" si="8">SUM(E23:E26)</f>
        <v>0.69400000000000006</v>
      </c>
      <c r="F27" s="40">
        <f t="shared" si="8"/>
        <v>0.64999999999999969</v>
      </c>
      <c r="G27" s="40">
        <f t="shared" ref="G27:H27" si="9">SUM(G23:G26)</f>
        <v>0.65000000000000013</v>
      </c>
      <c r="H27" s="41">
        <f t="shared" si="9"/>
        <v>0.63700000000000001</v>
      </c>
      <c r="I27" s="58">
        <v>0.6111137499999999</v>
      </c>
      <c r="J27" s="40"/>
      <c r="K27" s="40"/>
      <c r="L27" s="40"/>
      <c r="M27" s="40"/>
      <c r="N27" s="40"/>
      <c r="O27" s="40"/>
      <c r="P27" s="40"/>
      <c r="Q27" s="40"/>
      <c r="R27" s="40"/>
      <c r="S27" s="40"/>
      <c r="T27" s="40"/>
      <c r="U27" s="40"/>
      <c r="V27" s="40"/>
      <c r="W27" s="71">
        <f t="shared" si="0"/>
        <v>0.68362339285714291</v>
      </c>
      <c r="X27" s="83">
        <f>W27/W$8</f>
        <v>0.96660606340130595</v>
      </c>
      <c r="Y27" s="84">
        <f t="shared" si="1"/>
        <v>3.3393936598694052E-2</v>
      </c>
    </row>
    <row r="28" spans="1:25" hidden="1" outlineLevel="2">
      <c r="A28" s="87" t="s">
        <v>21</v>
      </c>
      <c r="B28" s="39">
        <v>0.09</v>
      </c>
      <c r="C28" s="34">
        <v>1.512E-2</v>
      </c>
      <c r="D28" s="34">
        <v>4.2075000000000003E-3</v>
      </c>
      <c r="E28" s="34">
        <v>1.8E-3</v>
      </c>
      <c r="F28" s="24">
        <v>5.0400000000000002E-3</v>
      </c>
      <c r="G28" s="24">
        <v>2.16E-3</v>
      </c>
      <c r="H28" s="24">
        <v>8.0000000000000002E-3</v>
      </c>
      <c r="I28" s="57">
        <v>2.5569278645833329E-3</v>
      </c>
      <c r="J28" s="24"/>
      <c r="K28" s="24"/>
      <c r="L28" s="24"/>
      <c r="M28" s="24"/>
      <c r="N28" s="24"/>
      <c r="O28" s="24"/>
      <c r="P28" s="34"/>
      <c r="Q28" s="24"/>
      <c r="R28" s="24"/>
      <c r="S28" s="24"/>
      <c r="T28" s="24"/>
      <c r="U28" s="24"/>
      <c r="V28" s="24"/>
      <c r="W28" s="71">
        <f t="shared" si="0"/>
        <v>5.5549182663690482E-3</v>
      </c>
      <c r="X28" s="83">
        <f>W28/W$9</f>
        <v>0.49311639627555959</v>
      </c>
      <c r="Y28" s="84">
        <f t="shared" si="1"/>
        <v>0.50688360372444041</v>
      </c>
    </row>
    <row r="29" spans="1:25" hidden="1" outlineLevel="2">
      <c r="A29" s="87" t="s">
        <v>22</v>
      </c>
      <c r="B29" s="39">
        <v>0.04</v>
      </c>
      <c r="C29" s="34">
        <v>6.7200000000000003E-3</v>
      </c>
      <c r="D29" s="34">
        <v>2.16E-3</v>
      </c>
      <c r="E29" s="34">
        <v>1.6000000000000001E-3</v>
      </c>
      <c r="F29" s="24">
        <v>3.3600000000000001E-3</v>
      </c>
      <c r="G29" s="24">
        <v>1E-3</v>
      </c>
      <c r="H29" s="24">
        <v>1.5E-3</v>
      </c>
      <c r="I29" s="57">
        <v>1.2565000000000002E-3</v>
      </c>
      <c r="J29" s="24"/>
      <c r="K29" s="24"/>
      <c r="L29" s="24"/>
      <c r="M29" s="24"/>
      <c r="N29" s="24"/>
      <c r="O29" s="24"/>
      <c r="P29" s="34"/>
      <c r="Q29" s="24"/>
      <c r="R29" s="24"/>
      <c r="S29" s="24"/>
      <c r="T29" s="24"/>
      <c r="U29" s="24"/>
      <c r="V29" s="24"/>
      <c r="W29" s="71">
        <f t="shared" si="0"/>
        <v>2.5137857142857149E-3</v>
      </c>
      <c r="X29" s="83">
        <f>W29/W$10</f>
        <v>0.37986939392303964</v>
      </c>
      <c r="Y29" s="84">
        <f t="shared" si="1"/>
        <v>0.62013060607696036</v>
      </c>
    </row>
    <row r="30" spans="1:25" hidden="1" outlineLevel="2">
      <c r="A30" s="87" t="s">
        <v>23</v>
      </c>
      <c r="B30" s="39">
        <v>0.1</v>
      </c>
      <c r="C30" s="34">
        <v>1.6799999999999999E-2</v>
      </c>
      <c r="D30" s="34">
        <v>2.1250000000000002E-3</v>
      </c>
      <c r="E30" s="34">
        <v>3.0000000000000001E-3</v>
      </c>
      <c r="F30" s="24">
        <v>4.1999999999999997E-3</v>
      </c>
      <c r="G30" s="24">
        <v>2.5000000000000001E-3</v>
      </c>
      <c r="H30" s="24">
        <v>2.5000000000000001E-3</v>
      </c>
      <c r="I30" s="57">
        <v>2.112916666666667E-3</v>
      </c>
      <c r="J30" s="24"/>
      <c r="K30" s="24"/>
      <c r="L30" s="24"/>
      <c r="M30" s="24"/>
      <c r="N30" s="24"/>
      <c r="O30" s="24"/>
      <c r="P30" s="34"/>
      <c r="Q30" s="24"/>
      <c r="R30" s="24"/>
      <c r="S30" s="24"/>
      <c r="T30" s="24"/>
      <c r="U30" s="24"/>
      <c r="V30" s="24"/>
      <c r="W30" s="71">
        <f t="shared" si="0"/>
        <v>4.7482738095238081E-3</v>
      </c>
      <c r="X30" s="83">
        <f>W30/W$11</f>
        <v>0.40750427830706731</v>
      </c>
      <c r="Y30" s="84">
        <f t="shared" si="1"/>
        <v>0.59249572169293274</v>
      </c>
    </row>
    <row r="31" spans="1:25" hidden="1" outlineLevel="2">
      <c r="A31" s="87" t="s">
        <v>24</v>
      </c>
      <c r="B31" s="39">
        <v>0.28999999999999998</v>
      </c>
      <c r="C31" s="34">
        <v>9.7439999999999999E-2</v>
      </c>
      <c r="D31" s="34">
        <v>2.1309925E-2</v>
      </c>
      <c r="E31" s="34">
        <v>5.7999999999999996E-3</v>
      </c>
      <c r="F31" s="24">
        <v>1.26E-2</v>
      </c>
      <c r="G31" s="24">
        <v>1.9574999999999999E-2</v>
      </c>
      <c r="H31" s="24">
        <v>4.3499999999999997E-2</v>
      </c>
      <c r="I31" s="57">
        <v>1.5410396250000003E-2</v>
      </c>
      <c r="J31" s="24"/>
      <c r="K31" s="24"/>
      <c r="L31" s="24"/>
      <c r="M31" s="24"/>
      <c r="N31" s="24"/>
      <c r="O31" s="24"/>
      <c r="P31" s="34"/>
      <c r="Q31" s="24"/>
      <c r="R31" s="24"/>
      <c r="S31" s="24"/>
      <c r="T31" s="24"/>
      <c r="U31" s="24"/>
      <c r="V31" s="24"/>
      <c r="W31" s="71">
        <f t="shared" si="0"/>
        <v>3.0805045892857146E-2</v>
      </c>
      <c r="X31" s="83">
        <f>W31/W$12</f>
        <v>0.52892262514453847</v>
      </c>
      <c r="Y31" s="84">
        <f t="shared" si="1"/>
        <v>0.47107737485546153</v>
      </c>
    </row>
    <row r="32" spans="1:25" hidden="1" outlineLevel="2">
      <c r="A32" s="87" t="s">
        <v>25</v>
      </c>
      <c r="B32" s="39">
        <v>0.09</v>
      </c>
      <c r="C32" s="34">
        <v>1.3608E-2</v>
      </c>
      <c r="D32" s="34">
        <v>3.375E-3</v>
      </c>
      <c r="E32" s="34">
        <v>1.8E-3</v>
      </c>
      <c r="F32" s="24">
        <v>7.5599999999999999E-3</v>
      </c>
      <c r="G32" s="24">
        <v>5.4000000000000003E-3</v>
      </c>
      <c r="H32" s="24">
        <v>8.5000000000000006E-3</v>
      </c>
      <c r="I32" s="57">
        <v>4.3474366666666677E-3</v>
      </c>
      <c r="J32" s="24"/>
      <c r="K32" s="24"/>
      <c r="L32" s="24"/>
      <c r="M32" s="24"/>
      <c r="N32" s="24"/>
      <c r="O32" s="24"/>
      <c r="P32" s="34"/>
      <c r="Q32" s="24"/>
      <c r="R32" s="24"/>
      <c r="S32" s="24"/>
      <c r="T32" s="24"/>
      <c r="U32" s="24"/>
      <c r="V32" s="24"/>
      <c r="W32" s="71">
        <f t="shared" si="0"/>
        <v>6.3700623809523817E-3</v>
      </c>
      <c r="X32" s="83">
        <f>W32/W$13</f>
        <v>0.47850957014239703</v>
      </c>
      <c r="Y32" s="84">
        <f t="shared" si="1"/>
        <v>0.52149042985760297</v>
      </c>
    </row>
    <row r="33" spans="1:25" hidden="1" outlineLevel="2">
      <c r="A33" s="87" t="s">
        <v>26</v>
      </c>
      <c r="B33" s="39">
        <v>0.12</v>
      </c>
      <c r="C33" s="34">
        <v>1.2096000000000001E-2</v>
      </c>
      <c r="D33" s="34">
        <v>2.2499999999999998E-3</v>
      </c>
      <c r="E33" s="34">
        <v>2.3999999999999998E-3</v>
      </c>
      <c r="F33" s="24">
        <v>4.1999999999999997E-3</v>
      </c>
      <c r="G33" s="24">
        <v>2.8884000000000002E-3</v>
      </c>
      <c r="H33" s="24">
        <v>2.2000000000000001E-3</v>
      </c>
      <c r="I33" s="57">
        <v>4.5405788266666665E-3</v>
      </c>
      <c r="J33" s="24"/>
      <c r="K33" s="24"/>
      <c r="L33" s="24"/>
      <c r="M33" s="24"/>
      <c r="N33" s="24"/>
      <c r="O33" s="24"/>
      <c r="P33" s="34"/>
      <c r="Q33" s="24"/>
      <c r="R33" s="24"/>
      <c r="S33" s="24"/>
      <c r="T33" s="24"/>
      <c r="U33" s="24"/>
      <c r="V33" s="24"/>
      <c r="W33" s="71">
        <f t="shared" si="0"/>
        <v>4.3678541180952376E-3</v>
      </c>
      <c r="X33" s="83">
        <f>W33/W$14</f>
        <v>0.37762100873913729</v>
      </c>
      <c r="Y33" s="84">
        <f t="shared" si="1"/>
        <v>0.62237899126086271</v>
      </c>
    </row>
    <row r="34" spans="1:25" hidden="1" outlineLevel="2">
      <c r="A34" s="87" t="s">
        <v>27</v>
      </c>
      <c r="B34" s="39">
        <v>0.04</v>
      </c>
      <c r="C34" s="34">
        <v>0.04</v>
      </c>
      <c r="D34" s="34">
        <v>0.04</v>
      </c>
      <c r="E34" s="34">
        <v>3.2000000000000001E-2</v>
      </c>
      <c r="F34" s="24">
        <v>3.2000000000000001E-2</v>
      </c>
      <c r="G34" s="24">
        <v>0.02</v>
      </c>
      <c r="H34" s="24">
        <v>2.4E-2</v>
      </c>
      <c r="I34" s="57">
        <v>2.8999999999999998E-2</v>
      </c>
      <c r="J34" s="24"/>
      <c r="K34" s="24"/>
      <c r="L34" s="24"/>
      <c r="M34" s="24"/>
      <c r="N34" s="24"/>
      <c r="O34" s="24"/>
      <c r="P34" s="34"/>
      <c r="Q34" s="24"/>
      <c r="R34" s="24"/>
      <c r="S34" s="24"/>
      <c r="T34" s="24"/>
      <c r="U34" s="24"/>
      <c r="V34" s="24"/>
      <c r="W34" s="71">
        <f t="shared" si="0"/>
        <v>3.1E-2</v>
      </c>
      <c r="X34" s="83">
        <f>W34/W$15</f>
        <v>0.82614213197969533</v>
      </c>
      <c r="Y34" s="84">
        <f t="shared" si="1"/>
        <v>0.17385786802030467</v>
      </c>
    </row>
    <row r="35" spans="1:25" hidden="1" outlineLevel="2">
      <c r="A35" s="87" t="s">
        <v>28</v>
      </c>
      <c r="B35" s="39">
        <v>0.09</v>
      </c>
      <c r="C35" s="34">
        <v>6.3E-2</v>
      </c>
      <c r="D35" s="34">
        <v>4.4999999999999998E-2</v>
      </c>
      <c r="E35" s="34">
        <v>4.4999999999999998E-2</v>
      </c>
      <c r="F35" s="24">
        <v>3.2199999999999999E-2</v>
      </c>
      <c r="G35" s="24">
        <v>0.04</v>
      </c>
      <c r="H35" s="24">
        <v>4.4999999999999998E-2</v>
      </c>
      <c r="I35" s="57">
        <v>4.8749999999999988E-2</v>
      </c>
      <c r="J35" s="24"/>
      <c r="K35" s="24"/>
      <c r="L35" s="24"/>
      <c r="M35" s="24"/>
      <c r="N35" s="24"/>
      <c r="O35" s="24"/>
      <c r="P35" s="34"/>
      <c r="Q35" s="24"/>
      <c r="R35" s="24"/>
      <c r="S35" s="24"/>
      <c r="T35" s="24"/>
      <c r="U35" s="24"/>
      <c r="V35" s="24"/>
      <c r="W35" s="71">
        <f t="shared" si="0"/>
        <v>4.556428571428571E-2</v>
      </c>
      <c r="X35" s="83">
        <f>W35/W$16</f>
        <v>1.0133439237490072</v>
      </c>
      <c r="Y35" s="84">
        <f t="shared" si="1"/>
        <v>-1.3343923749007169E-2</v>
      </c>
    </row>
    <row r="36" spans="1:25" hidden="1" outlineLevel="2">
      <c r="A36" s="87" t="s">
        <v>29</v>
      </c>
      <c r="B36" s="39">
        <v>0.05</v>
      </c>
      <c r="C36" s="34">
        <v>3.2000000000000001E-2</v>
      </c>
      <c r="D36" s="34">
        <v>1.2500000000000001E-2</v>
      </c>
      <c r="E36" s="34">
        <v>1.2500000000000001E-2</v>
      </c>
      <c r="F36" s="24">
        <v>1.7999999999999999E-2</v>
      </c>
      <c r="G36" s="24">
        <v>0.01</v>
      </c>
      <c r="H36" s="24">
        <v>2.4E-2</v>
      </c>
      <c r="I36" s="57">
        <v>1.4189583333333334E-2</v>
      </c>
      <c r="J36" s="24"/>
      <c r="K36" s="24"/>
      <c r="L36" s="24"/>
      <c r="M36" s="24"/>
      <c r="N36" s="24"/>
      <c r="O36" s="24"/>
      <c r="P36" s="34"/>
      <c r="Q36" s="24"/>
      <c r="R36" s="24"/>
      <c r="S36" s="24"/>
      <c r="T36" s="24"/>
      <c r="U36" s="24"/>
      <c r="V36" s="24"/>
      <c r="W36" s="71">
        <f t="shared" si="0"/>
        <v>1.7598511904761905E-2</v>
      </c>
      <c r="X36" s="83">
        <f>W36/W$17</f>
        <v>0.6209804456953224</v>
      </c>
      <c r="Y36" s="84">
        <f t="shared" si="1"/>
        <v>0.3790195543046776</v>
      </c>
    </row>
    <row r="37" spans="1:25" hidden="1" outlineLevel="2">
      <c r="A37" s="87" t="s">
        <v>30</v>
      </c>
      <c r="B37" s="39">
        <v>0.09</v>
      </c>
      <c r="C37" s="34">
        <v>6.3E-2</v>
      </c>
      <c r="D37" s="34">
        <v>4.4999999999999998E-2</v>
      </c>
      <c r="E37" s="34">
        <v>1.8E-3</v>
      </c>
      <c r="F37" s="24">
        <v>1.8200000000000001E-2</v>
      </c>
      <c r="G37" s="24">
        <v>4.4999999999999998E-2</v>
      </c>
      <c r="H37" s="24">
        <v>2.2499999999999999E-2</v>
      </c>
      <c r="I37" s="57">
        <v>1.7825506666666668E-2</v>
      </c>
      <c r="J37" s="24"/>
      <c r="K37" s="24"/>
      <c r="L37" s="24"/>
      <c r="M37" s="24"/>
      <c r="N37" s="24"/>
      <c r="O37" s="24"/>
      <c r="P37" s="34"/>
      <c r="Q37" s="24"/>
      <c r="R37" s="24"/>
      <c r="S37" s="24"/>
      <c r="T37" s="24"/>
      <c r="U37" s="24"/>
      <c r="V37" s="24"/>
      <c r="W37" s="71">
        <f t="shared" si="0"/>
        <v>3.0475072380952376E-2</v>
      </c>
      <c r="X37" s="83">
        <f>W37/W$18</f>
        <v>0.7978848791901868</v>
      </c>
      <c r="Y37" s="84">
        <f t="shared" si="1"/>
        <v>0.2021151208098132</v>
      </c>
    </row>
    <row r="38" spans="1:25" s="15" customFormat="1" hidden="1" outlineLevel="1">
      <c r="A38" s="88" t="s">
        <v>31</v>
      </c>
      <c r="B38" s="16">
        <f>SUM(B28:B37)</f>
        <v>1</v>
      </c>
      <c r="C38" s="40">
        <f t="shared" ref="C38:E38" si="10">SUM(C28:C37)</f>
        <v>0.35978400000000005</v>
      </c>
      <c r="D38" s="40">
        <f t="shared" si="10"/>
        <v>0.17792742500000003</v>
      </c>
      <c r="E38" s="40">
        <f t="shared" si="10"/>
        <v>0.10769999999999999</v>
      </c>
      <c r="F38" s="40">
        <f t="shared" ref="F38" si="11">SUM(F28:F37)</f>
        <v>0.13736000000000001</v>
      </c>
      <c r="G38" s="40">
        <f t="shared" ref="G38:H38" si="12">SUM(G28:G37)</f>
        <v>0.1485234</v>
      </c>
      <c r="H38" s="41">
        <f t="shared" si="12"/>
        <v>0.18169999999999997</v>
      </c>
      <c r="I38" s="58">
        <v>0.13998984627458333</v>
      </c>
      <c r="J38" s="40"/>
      <c r="K38" s="40"/>
      <c r="L38" s="40"/>
      <c r="M38" s="40"/>
      <c r="N38" s="40"/>
      <c r="O38" s="40"/>
      <c r="P38" s="40"/>
      <c r="Q38" s="40"/>
      <c r="R38" s="40"/>
      <c r="S38" s="40"/>
      <c r="T38" s="40"/>
      <c r="U38" s="40"/>
      <c r="V38" s="40"/>
      <c r="W38" s="71">
        <f t="shared" si="0"/>
        <v>0.17899781018208336</v>
      </c>
      <c r="X38" s="83">
        <f>W38/W$19</f>
        <v>0.68403976629675212</v>
      </c>
      <c r="Y38" s="84">
        <f t="shared" si="1"/>
        <v>0.31596023370324788</v>
      </c>
    </row>
    <row r="39" spans="1:25" collapsed="1">
      <c r="A39" s="88" t="s">
        <v>32</v>
      </c>
      <c r="B39" s="16">
        <f t="shared" ref="B39:H39" si="13">0.4*B27+0.6*B38</f>
        <v>1</v>
      </c>
      <c r="C39" s="40">
        <f t="shared" si="13"/>
        <v>0.53087040000000008</v>
      </c>
      <c r="D39" s="40">
        <f t="shared" si="13"/>
        <v>0.40905645500000004</v>
      </c>
      <c r="E39" s="40">
        <f t="shared" si="13"/>
        <v>0.34222000000000002</v>
      </c>
      <c r="F39" s="40">
        <f t="shared" si="13"/>
        <v>0.34241599999999989</v>
      </c>
      <c r="G39" s="40">
        <f t="shared" si="13"/>
        <v>0.34911404000000007</v>
      </c>
      <c r="H39" s="41">
        <f t="shared" si="13"/>
        <v>0.36382000000000003</v>
      </c>
      <c r="I39" s="58">
        <v>0.32843940776475</v>
      </c>
      <c r="J39" s="40"/>
      <c r="K39" s="40"/>
      <c r="L39" s="40"/>
      <c r="M39" s="40"/>
      <c r="N39" s="40"/>
      <c r="O39" s="40"/>
      <c r="P39" s="40"/>
      <c r="Q39" s="40"/>
      <c r="R39" s="40"/>
      <c r="S39" s="40"/>
      <c r="T39" s="40"/>
      <c r="U39" s="40"/>
      <c r="V39" s="40"/>
      <c r="W39" s="75">
        <f t="shared" si="0"/>
        <v>0.38084804325210714</v>
      </c>
      <c r="X39" s="75">
        <f>W39/W$20</f>
        <v>0.8657548384406335</v>
      </c>
      <c r="Y39" s="75">
        <f t="shared" si="1"/>
        <v>0.1342451615593665</v>
      </c>
    </row>
    <row r="40" spans="1:25">
      <c r="B40" s="89"/>
      <c r="C40" s="24"/>
      <c r="D40" s="24"/>
      <c r="E40" s="24"/>
      <c r="F40" s="24"/>
      <c r="G40" s="24"/>
      <c r="H40" s="24"/>
      <c r="I40" s="57"/>
      <c r="J40" s="24"/>
      <c r="K40" s="24"/>
      <c r="L40" s="24"/>
      <c r="M40" s="24"/>
      <c r="N40" s="24"/>
      <c r="O40" s="24"/>
      <c r="P40" s="24"/>
      <c r="Q40" s="24"/>
      <c r="R40" s="24"/>
      <c r="S40" s="24"/>
      <c r="T40" s="24"/>
      <c r="U40" s="24"/>
      <c r="V40" s="24"/>
      <c r="W40" s="71"/>
      <c r="X40" s="81"/>
      <c r="Y40" s="84"/>
    </row>
    <row r="41" spans="1:25">
      <c r="A41" s="86" t="s">
        <v>34</v>
      </c>
      <c r="B41" s="6"/>
      <c r="C41" s="37"/>
      <c r="D41" s="37"/>
      <c r="E41" s="37"/>
      <c r="F41" s="37"/>
      <c r="G41" s="37"/>
      <c r="H41" s="38"/>
      <c r="I41" s="60"/>
      <c r="J41" s="37"/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71"/>
      <c r="X41" s="81"/>
      <c r="Y41" s="84"/>
    </row>
    <row r="42" spans="1:25" hidden="1" outlineLevel="2">
      <c r="A42" s="87" t="s">
        <v>16</v>
      </c>
      <c r="B42" s="39">
        <v>0.25</v>
      </c>
      <c r="C42" s="34">
        <v>0.25</v>
      </c>
      <c r="D42" s="34">
        <v>0.25</v>
      </c>
      <c r="E42" s="34">
        <v>0.25</v>
      </c>
      <c r="F42" s="34">
        <v>0.25</v>
      </c>
      <c r="G42" s="24">
        <v>0.25</v>
      </c>
      <c r="H42" s="24">
        <v>0.25</v>
      </c>
      <c r="I42" s="57"/>
      <c r="J42" s="24"/>
      <c r="K42" s="24"/>
      <c r="L42" s="24"/>
      <c r="M42" s="24"/>
      <c r="N42" s="24"/>
      <c r="O42" s="24"/>
      <c r="P42" s="34"/>
      <c r="Q42" s="24"/>
      <c r="R42" s="24"/>
      <c r="S42" s="24"/>
      <c r="T42" s="24"/>
      <c r="U42" s="24"/>
      <c r="V42" s="24"/>
      <c r="W42" s="71">
        <f t="shared" si="0"/>
        <v>0.25</v>
      </c>
      <c r="X42" s="83">
        <f>W42/W$4</f>
        <v>1.0228933268387723</v>
      </c>
      <c r="Y42" s="84">
        <f t="shared" si="1"/>
        <v>-2.2893326838772321E-2</v>
      </c>
    </row>
    <row r="43" spans="1:25" hidden="1" outlineLevel="2">
      <c r="A43" s="87" t="s">
        <v>17</v>
      </c>
      <c r="B43" s="39">
        <v>0.15</v>
      </c>
      <c r="C43" s="34">
        <v>7.4999999999999997E-2</v>
      </c>
      <c r="D43" s="34">
        <v>0.09</v>
      </c>
      <c r="E43" s="34">
        <v>7.4999999999999997E-2</v>
      </c>
      <c r="F43" s="24">
        <v>7.4999999999999997E-2</v>
      </c>
      <c r="G43" s="24">
        <v>7.4999999999999997E-2</v>
      </c>
      <c r="H43" s="24">
        <v>7.4999999999999997E-2</v>
      </c>
      <c r="I43" s="57"/>
      <c r="J43" s="24"/>
      <c r="K43" s="24"/>
      <c r="L43" s="24"/>
      <c r="M43" s="24"/>
      <c r="N43" s="24"/>
      <c r="O43" s="24"/>
      <c r="P43" s="34"/>
      <c r="Q43" s="24"/>
      <c r="R43" s="24"/>
      <c r="S43" s="24"/>
      <c r="T43" s="24"/>
      <c r="U43" s="24"/>
      <c r="V43" s="24"/>
      <c r="W43" s="71">
        <f t="shared" si="0"/>
        <v>7.7499999999999999E-2</v>
      </c>
      <c r="X43" s="83">
        <f>W43/W$5</f>
        <v>1.0079349719372945</v>
      </c>
      <c r="Y43" s="84">
        <f t="shared" si="1"/>
        <v>-7.9349719372945327E-3</v>
      </c>
    </row>
    <row r="44" spans="1:25" hidden="1" outlineLevel="2">
      <c r="A44" s="87" t="s">
        <v>18</v>
      </c>
      <c r="B44" s="39">
        <v>0.55000000000000004</v>
      </c>
      <c r="C44" s="34">
        <v>0.41249999999999998</v>
      </c>
      <c r="D44" s="34">
        <v>0.36575000000000002</v>
      </c>
      <c r="E44" s="34">
        <v>0.31900000000000001</v>
      </c>
      <c r="F44" s="24">
        <v>0.4</v>
      </c>
      <c r="G44" s="24">
        <v>0.27500000000000002</v>
      </c>
      <c r="H44" s="24">
        <v>0.26200000000000001</v>
      </c>
      <c r="I44" s="57"/>
      <c r="J44" s="24"/>
      <c r="K44" s="24"/>
      <c r="L44" s="24"/>
      <c r="M44" s="24"/>
      <c r="N44" s="24"/>
      <c r="O44" s="24"/>
      <c r="P44" s="34"/>
      <c r="Q44" s="24"/>
      <c r="R44" s="24"/>
      <c r="S44" s="24"/>
      <c r="T44" s="24"/>
      <c r="U44" s="24"/>
      <c r="V44" s="24"/>
      <c r="W44" s="71">
        <f t="shared" si="0"/>
        <v>0.33904166666666669</v>
      </c>
      <c r="X44" s="83">
        <f>W44/W$6</f>
        <v>1.0087670050889079</v>
      </c>
      <c r="Y44" s="84">
        <f t="shared" si="1"/>
        <v>-8.767005088907931E-3</v>
      </c>
    </row>
    <row r="45" spans="1:25" hidden="1" outlineLevel="2">
      <c r="A45" s="87" t="s">
        <v>19</v>
      </c>
      <c r="B45" s="39">
        <v>0.05</v>
      </c>
      <c r="C45" s="34">
        <v>0.05</v>
      </c>
      <c r="D45" s="34">
        <v>0.05</v>
      </c>
      <c r="E45" s="34">
        <v>0.05</v>
      </c>
      <c r="F45" s="24">
        <v>0.05</v>
      </c>
      <c r="G45" s="24">
        <v>0.05</v>
      </c>
      <c r="H45" s="24">
        <v>0.05</v>
      </c>
      <c r="I45" s="57"/>
      <c r="J45" s="24"/>
      <c r="K45" s="24"/>
      <c r="L45" s="24"/>
      <c r="M45" s="24"/>
      <c r="N45" s="24"/>
      <c r="O45" s="24"/>
      <c r="P45" s="34"/>
      <c r="Q45" s="24"/>
      <c r="R45" s="24"/>
      <c r="S45" s="24"/>
      <c r="T45" s="24"/>
      <c r="U45" s="24"/>
      <c r="V45" s="24"/>
      <c r="W45" s="71">
        <f t="shared" si="0"/>
        <v>4.9999999999999996E-2</v>
      </c>
      <c r="X45" s="83">
        <f>W45/W$7</f>
        <v>1.0029850746268656</v>
      </c>
      <c r="Y45" s="84">
        <f t="shared" si="1"/>
        <v>-2.9850746268655914E-3</v>
      </c>
    </row>
    <row r="46" spans="1:25" s="15" customFormat="1" hidden="1" outlineLevel="1">
      <c r="A46" s="88" t="s">
        <v>20</v>
      </c>
      <c r="B46" s="16">
        <f>SUM(B42:B45)</f>
        <v>1</v>
      </c>
      <c r="C46" s="40">
        <f t="shared" ref="C46:D46" si="14">SUM(C42:C45)</f>
        <v>0.78750000000000009</v>
      </c>
      <c r="D46" s="40">
        <f t="shared" si="14"/>
        <v>0.75575000000000003</v>
      </c>
      <c r="E46" s="40">
        <f t="shared" ref="E46:H46" si="15">SUM(E42:E45)</f>
        <v>0.69400000000000006</v>
      </c>
      <c r="F46" s="40">
        <f t="shared" si="15"/>
        <v>0.77500000000000013</v>
      </c>
      <c r="G46" s="40">
        <f t="shared" si="15"/>
        <v>0.65000000000000013</v>
      </c>
      <c r="H46" s="41">
        <f t="shared" si="15"/>
        <v>0.63700000000000001</v>
      </c>
      <c r="I46" s="58"/>
      <c r="J46" s="40"/>
      <c r="K46" s="40"/>
      <c r="L46" s="40"/>
      <c r="M46" s="40"/>
      <c r="N46" s="40"/>
      <c r="O46" s="40"/>
      <c r="P46" s="40"/>
      <c r="Q46" s="40"/>
      <c r="R46" s="40"/>
      <c r="S46" s="40"/>
      <c r="T46" s="40"/>
      <c r="U46" s="40"/>
      <c r="V46" s="40"/>
      <c r="W46" s="71">
        <f t="shared" si="0"/>
        <v>0.71654166666666674</v>
      </c>
      <c r="X46" s="83">
        <f>W46/W$8</f>
        <v>1.0131507009802008</v>
      </c>
      <c r="Y46" s="84">
        <f t="shared" si="1"/>
        <v>-1.3150700980200769E-2</v>
      </c>
    </row>
    <row r="47" spans="1:25" hidden="1" outlineLevel="2">
      <c r="A47" s="87" t="s">
        <v>21</v>
      </c>
      <c r="B47" s="39">
        <v>0.09</v>
      </c>
      <c r="C47" s="34">
        <v>1.512E-2</v>
      </c>
      <c r="D47" s="34">
        <v>1.051875E-2</v>
      </c>
      <c r="E47" s="34">
        <v>6.3E-3</v>
      </c>
      <c r="F47" s="24">
        <v>5.0400000000000002E-3</v>
      </c>
      <c r="G47" s="24">
        <v>8.6400000000000001E-3</v>
      </c>
      <c r="H47" s="24">
        <v>8.0000000000000002E-3</v>
      </c>
      <c r="I47" s="57"/>
      <c r="J47" s="24"/>
      <c r="K47" s="24"/>
      <c r="L47" s="24"/>
      <c r="M47" s="24"/>
      <c r="N47" s="24"/>
      <c r="O47" s="24"/>
      <c r="P47" s="34"/>
      <c r="Q47" s="24"/>
      <c r="R47" s="24"/>
      <c r="S47" s="24"/>
      <c r="T47" s="24"/>
      <c r="U47" s="24"/>
      <c r="V47" s="24"/>
      <c r="W47" s="71">
        <f t="shared" si="0"/>
        <v>8.9364583333333344E-3</v>
      </c>
      <c r="X47" s="83">
        <f>W47/W$9</f>
        <v>0.79329954420381765</v>
      </c>
      <c r="Y47" s="84">
        <f t="shared" si="1"/>
        <v>0.20670045579618235</v>
      </c>
    </row>
    <row r="48" spans="1:25" hidden="1" outlineLevel="2">
      <c r="A48" s="87" t="s">
        <v>22</v>
      </c>
      <c r="B48" s="39">
        <v>0.04</v>
      </c>
      <c r="C48" s="34">
        <v>6.7200000000000003E-3</v>
      </c>
      <c r="D48" s="34">
        <v>1.1039999999999999E-2</v>
      </c>
      <c r="E48" s="34">
        <v>4.7999999999999996E-3</v>
      </c>
      <c r="F48" s="24">
        <v>3.3600000000000001E-3</v>
      </c>
      <c r="G48" s="24">
        <v>4.0000000000000001E-3</v>
      </c>
      <c r="H48" s="24">
        <v>1.5E-3</v>
      </c>
      <c r="I48" s="57"/>
      <c r="J48" s="24"/>
      <c r="K48" s="24"/>
      <c r="L48" s="24"/>
      <c r="M48" s="24"/>
      <c r="N48" s="24"/>
      <c r="O48" s="24"/>
      <c r="P48" s="34"/>
      <c r="Q48" s="24"/>
      <c r="R48" s="24"/>
      <c r="S48" s="24"/>
      <c r="T48" s="24"/>
      <c r="U48" s="24"/>
      <c r="V48" s="24"/>
      <c r="W48" s="71">
        <f t="shared" si="0"/>
        <v>5.2366666666666664E-3</v>
      </c>
      <c r="X48" s="83">
        <f>W48/W$10</f>
        <v>0.79133610376526875</v>
      </c>
      <c r="Y48" s="84">
        <f t="shared" si="1"/>
        <v>0.20866389623473125</v>
      </c>
    </row>
    <row r="49" spans="1:25" hidden="1" outlineLevel="2">
      <c r="A49" s="87" t="s">
        <v>23</v>
      </c>
      <c r="B49" s="39">
        <v>0.1</v>
      </c>
      <c r="C49" s="34">
        <v>1.6799999999999999E-2</v>
      </c>
      <c r="D49" s="34">
        <v>2.1250000000000002E-3</v>
      </c>
      <c r="E49" s="34">
        <v>3.0000000000000001E-3</v>
      </c>
      <c r="F49" s="24">
        <v>4.1999999999999997E-3</v>
      </c>
      <c r="G49" s="24">
        <v>2.5000000000000001E-3</v>
      </c>
      <c r="H49" s="24">
        <v>2.5000000000000001E-3</v>
      </c>
      <c r="I49" s="57"/>
      <c r="J49" s="24"/>
      <c r="K49" s="24"/>
      <c r="L49" s="24"/>
      <c r="M49" s="24"/>
      <c r="N49" s="24"/>
      <c r="O49" s="24"/>
      <c r="P49" s="34"/>
      <c r="Q49" s="24"/>
      <c r="R49" s="24"/>
      <c r="S49" s="24"/>
      <c r="T49" s="24"/>
      <c r="U49" s="24"/>
      <c r="V49" s="24"/>
      <c r="W49" s="71">
        <f t="shared" si="0"/>
        <v>5.1874999999999985E-3</v>
      </c>
      <c r="X49" s="83">
        <f>W49/W$11</f>
        <v>0.44519935633827978</v>
      </c>
      <c r="Y49" s="84">
        <f t="shared" si="1"/>
        <v>0.55480064366172022</v>
      </c>
    </row>
    <row r="50" spans="1:25" hidden="1" outlineLevel="2">
      <c r="A50" s="87" t="s">
        <v>24</v>
      </c>
      <c r="B50" s="39">
        <v>0.28999999999999998</v>
      </c>
      <c r="C50" s="34">
        <v>9.7439999999999999E-2</v>
      </c>
      <c r="D50" s="34">
        <v>2.1309925E-2</v>
      </c>
      <c r="E50" s="34">
        <v>5.7999999999999996E-3</v>
      </c>
      <c r="F50" s="24">
        <v>1.26E-2</v>
      </c>
      <c r="G50" s="24">
        <v>1.9574999999999999E-2</v>
      </c>
      <c r="H50" s="24">
        <v>4.3499999999999997E-2</v>
      </c>
      <c r="I50" s="57"/>
      <c r="J50" s="24"/>
      <c r="K50" s="24"/>
      <c r="L50" s="24"/>
      <c r="M50" s="24"/>
      <c r="N50" s="24"/>
      <c r="O50" s="24"/>
      <c r="P50" s="34"/>
      <c r="Q50" s="24"/>
      <c r="R50" s="24"/>
      <c r="S50" s="24"/>
      <c r="T50" s="24"/>
      <c r="U50" s="24"/>
      <c r="V50" s="24"/>
      <c r="W50" s="71">
        <f t="shared" si="0"/>
        <v>3.3370820833333335E-2</v>
      </c>
      <c r="X50" s="83">
        <f>W50/W$12</f>
        <v>0.57297697980340989</v>
      </c>
      <c r="Y50" s="84">
        <f t="shared" si="1"/>
        <v>0.42702302019659011</v>
      </c>
    </row>
    <row r="51" spans="1:25" hidden="1" outlineLevel="2">
      <c r="A51" s="87" t="s">
        <v>25</v>
      </c>
      <c r="B51" s="39">
        <v>0.09</v>
      </c>
      <c r="C51" s="34">
        <v>1.3608E-2</v>
      </c>
      <c r="D51" s="34">
        <v>3.375E-3</v>
      </c>
      <c r="E51" s="34">
        <v>1.8E-3</v>
      </c>
      <c r="F51" s="24">
        <v>7.5599999999999999E-3</v>
      </c>
      <c r="G51" s="24">
        <v>5.4000000000000003E-3</v>
      </c>
      <c r="H51" s="24">
        <v>8.5000000000000006E-3</v>
      </c>
      <c r="I51" s="57"/>
      <c r="J51" s="24"/>
      <c r="K51" s="24"/>
      <c r="L51" s="24"/>
      <c r="M51" s="24"/>
      <c r="N51" s="24"/>
      <c r="O51" s="24"/>
      <c r="P51" s="34"/>
      <c r="Q51" s="24"/>
      <c r="R51" s="24"/>
      <c r="S51" s="24"/>
      <c r="T51" s="24"/>
      <c r="U51" s="24"/>
      <c r="V51" s="24"/>
      <c r="W51" s="71">
        <f t="shared" si="0"/>
        <v>6.7071666666666668E-3</v>
      </c>
      <c r="X51" s="83">
        <f>W51/W$13</f>
        <v>0.50383234050217263</v>
      </c>
      <c r="Y51" s="84">
        <f t="shared" si="1"/>
        <v>0.49616765949782737</v>
      </c>
    </row>
    <row r="52" spans="1:25" hidden="1" outlineLevel="2">
      <c r="A52" s="87" t="s">
        <v>26</v>
      </c>
      <c r="B52" s="39">
        <v>0.12</v>
      </c>
      <c r="C52" s="34">
        <v>1.2096000000000001E-2</v>
      </c>
      <c r="D52" s="34">
        <v>2.2499999999999998E-3</v>
      </c>
      <c r="E52" s="34">
        <v>2.3999999999999998E-3</v>
      </c>
      <c r="F52" s="24">
        <v>4.1999999999999997E-3</v>
      </c>
      <c r="G52" s="24">
        <v>2.8884000000000002E-3</v>
      </c>
      <c r="H52" s="24">
        <v>2.2000000000000001E-3</v>
      </c>
      <c r="I52" s="57"/>
      <c r="J52" s="24"/>
      <c r="K52" s="24"/>
      <c r="L52" s="24"/>
      <c r="M52" s="24"/>
      <c r="N52" s="24"/>
      <c r="O52" s="24"/>
      <c r="P52" s="34"/>
      <c r="Q52" s="24"/>
      <c r="R52" s="24"/>
      <c r="S52" s="24"/>
      <c r="T52" s="24"/>
      <c r="U52" s="24"/>
      <c r="V52" s="24"/>
      <c r="W52" s="71">
        <f t="shared" si="0"/>
        <v>4.3390666666666662E-3</v>
      </c>
      <c r="X52" s="83">
        <f>W52/W$14</f>
        <v>0.37513220161473021</v>
      </c>
      <c r="Y52" s="84">
        <f t="shared" si="1"/>
        <v>0.62486779838526973</v>
      </c>
    </row>
    <row r="53" spans="1:25" hidden="1" outlineLevel="2">
      <c r="A53" s="87" t="s">
        <v>27</v>
      </c>
      <c r="B53" s="39">
        <v>0.04</v>
      </c>
      <c r="C53" s="34">
        <v>0.04</v>
      </c>
      <c r="D53" s="34">
        <v>0.04</v>
      </c>
      <c r="E53" s="34">
        <v>3.2000000000000001E-2</v>
      </c>
      <c r="F53" s="24">
        <v>3.2000000000000001E-2</v>
      </c>
      <c r="G53" s="24">
        <v>0.02</v>
      </c>
      <c r="H53" s="24">
        <v>2.4E-2</v>
      </c>
      <c r="I53" s="57"/>
      <c r="J53" s="24"/>
      <c r="K53" s="24"/>
      <c r="L53" s="24"/>
      <c r="M53" s="24"/>
      <c r="N53" s="24"/>
      <c r="O53" s="24"/>
      <c r="P53" s="34"/>
      <c r="Q53" s="24"/>
      <c r="R53" s="24"/>
      <c r="S53" s="24"/>
      <c r="T53" s="24"/>
      <c r="U53" s="24"/>
      <c r="V53" s="24"/>
      <c r="W53" s="71">
        <f t="shared" si="0"/>
        <v>3.1333333333333331E-2</v>
      </c>
      <c r="X53" s="83">
        <f>W53/W$15</f>
        <v>0.83502538071065968</v>
      </c>
      <c r="Y53" s="84">
        <f t="shared" si="1"/>
        <v>0.16497461928934032</v>
      </c>
    </row>
    <row r="54" spans="1:25" hidden="1" outlineLevel="2">
      <c r="A54" s="87" t="s">
        <v>28</v>
      </c>
      <c r="B54" s="39">
        <v>0.09</v>
      </c>
      <c r="C54" s="34">
        <v>6.3E-2</v>
      </c>
      <c r="D54" s="34">
        <v>4.4999999999999998E-2</v>
      </c>
      <c r="E54" s="34">
        <v>4.4999999999999998E-2</v>
      </c>
      <c r="F54" s="24">
        <v>3.2199999999999999E-2</v>
      </c>
      <c r="G54" s="24">
        <v>0.04</v>
      </c>
      <c r="H54" s="24">
        <v>4.4999999999999998E-2</v>
      </c>
      <c r="I54" s="57"/>
      <c r="J54" s="24"/>
      <c r="K54" s="24"/>
      <c r="L54" s="24"/>
      <c r="M54" s="24"/>
      <c r="N54" s="24"/>
      <c r="O54" s="24"/>
      <c r="P54" s="34"/>
      <c r="Q54" s="24"/>
      <c r="R54" s="24"/>
      <c r="S54" s="24"/>
      <c r="T54" s="24"/>
      <c r="U54" s="24"/>
      <c r="V54" s="24"/>
      <c r="W54" s="71">
        <f t="shared" si="0"/>
        <v>4.5033333333333335E-2</v>
      </c>
      <c r="X54" s="83">
        <f>W54/W$16</f>
        <v>1.0015356102727033</v>
      </c>
      <c r="Y54" s="84">
        <f t="shared" si="1"/>
        <v>-1.535610272703325E-3</v>
      </c>
    </row>
    <row r="55" spans="1:25" hidden="1" outlineLevel="2">
      <c r="A55" s="87" t="s">
        <v>29</v>
      </c>
      <c r="B55" s="39">
        <v>0.05</v>
      </c>
      <c r="C55" s="34">
        <v>3.2000000000000001E-2</v>
      </c>
      <c r="D55" s="34">
        <v>1.2500000000000001E-2</v>
      </c>
      <c r="E55" s="34">
        <v>1.2500000000000001E-2</v>
      </c>
      <c r="F55" s="24">
        <v>1.7999999999999999E-2</v>
      </c>
      <c r="G55" s="24">
        <v>0.01</v>
      </c>
      <c r="H55" s="24">
        <v>2.4E-2</v>
      </c>
      <c r="I55" s="57"/>
      <c r="J55" s="24"/>
      <c r="K55" s="24"/>
      <c r="L55" s="24"/>
      <c r="M55" s="24"/>
      <c r="N55" s="24"/>
      <c r="O55" s="24"/>
      <c r="P55" s="34"/>
      <c r="Q55" s="24"/>
      <c r="R55" s="24"/>
      <c r="S55" s="24"/>
      <c r="T55" s="24"/>
      <c r="U55" s="24"/>
      <c r="V55" s="24"/>
      <c r="W55" s="71">
        <f t="shared" si="0"/>
        <v>1.8166666666666664E-2</v>
      </c>
      <c r="X55" s="83">
        <f>W55/W$17</f>
        <v>0.64102833378841007</v>
      </c>
      <c r="Y55" s="84">
        <f t="shared" si="1"/>
        <v>0.35897166621158993</v>
      </c>
    </row>
    <row r="56" spans="1:25" hidden="1" outlineLevel="2">
      <c r="A56" s="87" t="s">
        <v>30</v>
      </c>
      <c r="B56" s="39">
        <v>0.09</v>
      </c>
      <c r="C56" s="34">
        <v>6.3E-2</v>
      </c>
      <c r="D56" s="34">
        <v>4.4999999999999998E-2</v>
      </c>
      <c r="E56" s="34">
        <v>1.8E-3</v>
      </c>
      <c r="F56" s="24">
        <v>1.8200000000000001E-2</v>
      </c>
      <c r="G56" s="24">
        <v>4.4999999999999998E-2</v>
      </c>
      <c r="H56" s="24">
        <v>2.2499999999999999E-2</v>
      </c>
      <c r="I56" s="57"/>
      <c r="J56" s="24"/>
      <c r="K56" s="24"/>
      <c r="L56" s="24"/>
      <c r="M56" s="24"/>
      <c r="N56" s="24"/>
      <c r="O56" s="24"/>
      <c r="P56" s="34"/>
      <c r="Q56" s="24"/>
      <c r="R56" s="24"/>
      <c r="S56" s="24"/>
      <c r="T56" s="24"/>
      <c r="U56" s="24"/>
      <c r="V56" s="24"/>
      <c r="W56" s="71">
        <f t="shared" si="0"/>
        <v>3.2583333333333332E-2</v>
      </c>
      <c r="X56" s="83">
        <f>W56/W$18</f>
        <v>0.85308243587731214</v>
      </c>
      <c r="Y56" s="84">
        <f t="shared" si="1"/>
        <v>0.14691756412268786</v>
      </c>
    </row>
    <row r="57" spans="1:25" s="15" customFormat="1" hidden="1" outlineLevel="1">
      <c r="A57" s="88" t="s">
        <v>31</v>
      </c>
      <c r="B57" s="16">
        <f>SUM(B47:B56)</f>
        <v>1</v>
      </c>
      <c r="C57" s="40">
        <f t="shared" ref="C57:H57" si="16">SUM(C47:C56)</f>
        <v>0.35978400000000005</v>
      </c>
      <c r="D57" s="40">
        <f t="shared" si="16"/>
        <v>0.19311867500000002</v>
      </c>
      <c r="E57" s="40">
        <f t="shared" si="16"/>
        <v>0.11539999999999999</v>
      </c>
      <c r="F57" s="40">
        <f t="shared" si="16"/>
        <v>0.13736000000000001</v>
      </c>
      <c r="G57" s="40">
        <f t="shared" si="16"/>
        <v>0.15800339999999999</v>
      </c>
      <c r="H57" s="41">
        <f t="shared" si="16"/>
        <v>0.18169999999999997</v>
      </c>
      <c r="I57" s="58"/>
      <c r="J57" s="40"/>
      <c r="K57" s="40"/>
      <c r="L57" s="40"/>
      <c r="M57" s="40"/>
      <c r="N57" s="40"/>
      <c r="O57" s="40"/>
      <c r="P57" s="40"/>
      <c r="Q57" s="40"/>
      <c r="R57" s="40"/>
      <c r="S57" s="40"/>
      <c r="T57" s="40"/>
      <c r="U57" s="40"/>
      <c r="V57" s="40"/>
      <c r="W57" s="71">
        <f t="shared" si="0"/>
        <v>0.19089434583333334</v>
      </c>
      <c r="X57" s="83">
        <f>W57/W$19</f>
        <v>0.72950235300853394</v>
      </c>
      <c r="Y57" s="84">
        <f t="shared" si="1"/>
        <v>0.27049764699146606</v>
      </c>
    </row>
    <row r="58" spans="1:25" collapsed="1">
      <c r="A58" s="88" t="s">
        <v>32</v>
      </c>
      <c r="B58" s="16">
        <f t="shared" ref="B58:H58" si="17">0.4*B46+0.6*B57</f>
        <v>1</v>
      </c>
      <c r="C58" s="40">
        <f t="shared" si="17"/>
        <v>0.53087040000000008</v>
      </c>
      <c r="D58" s="40">
        <f t="shared" si="17"/>
        <v>0.41817120500000005</v>
      </c>
      <c r="E58" s="40">
        <f t="shared" si="17"/>
        <v>0.34684000000000004</v>
      </c>
      <c r="F58" s="40">
        <f t="shared" si="17"/>
        <v>0.39241600000000004</v>
      </c>
      <c r="G58" s="40">
        <f t="shared" si="17"/>
        <v>0.35480204000000004</v>
      </c>
      <c r="H58" s="41">
        <f t="shared" si="17"/>
        <v>0.36382000000000003</v>
      </c>
      <c r="I58" s="58"/>
      <c r="J58" s="40"/>
      <c r="K58" s="40"/>
      <c r="L58" s="40"/>
      <c r="M58" s="40"/>
      <c r="N58" s="40"/>
      <c r="O58" s="40"/>
      <c r="P58" s="40"/>
      <c r="Q58" s="40"/>
      <c r="R58" s="40"/>
      <c r="S58" s="40"/>
      <c r="T58" s="40"/>
      <c r="U58" s="40"/>
      <c r="V58" s="40"/>
      <c r="W58" s="75">
        <f t="shared" si="0"/>
        <v>0.40115327416666674</v>
      </c>
      <c r="X58" s="75">
        <f>W58/W$20</f>
        <v>0.9119132793763467</v>
      </c>
      <c r="Y58" s="75">
        <f t="shared" si="1"/>
        <v>8.8086720623653303E-2</v>
      </c>
    </row>
    <row r="59" spans="1:25">
      <c r="B59" s="89"/>
      <c r="C59" s="24"/>
      <c r="D59" s="24"/>
      <c r="E59" s="24"/>
      <c r="F59" s="24"/>
      <c r="G59" s="24"/>
      <c r="H59" s="24"/>
      <c r="I59" s="57"/>
      <c r="J59" s="24"/>
      <c r="K59" s="24"/>
      <c r="L59" s="24"/>
      <c r="M59" s="24"/>
      <c r="N59" s="24"/>
      <c r="O59" s="24"/>
      <c r="P59" s="24"/>
      <c r="Q59" s="24"/>
      <c r="R59" s="24"/>
      <c r="S59" s="24"/>
      <c r="T59" s="24"/>
      <c r="U59" s="24"/>
      <c r="V59" s="24"/>
      <c r="W59" s="71"/>
      <c r="X59" s="81"/>
      <c r="Y59" s="84"/>
    </row>
    <row r="60" spans="1:25">
      <c r="A60" s="86" t="s">
        <v>35</v>
      </c>
      <c r="B60" s="6"/>
      <c r="C60" s="37"/>
      <c r="D60" s="37"/>
      <c r="E60" s="37"/>
      <c r="F60" s="37"/>
      <c r="G60" s="37"/>
      <c r="H60" s="38"/>
      <c r="I60" s="60"/>
      <c r="J60" s="37"/>
      <c r="K60" s="37"/>
      <c r="L60" s="37"/>
      <c r="M60" s="37"/>
      <c r="N60" s="37"/>
      <c r="O60" s="37"/>
      <c r="P60" s="37"/>
      <c r="Q60" s="37"/>
      <c r="R60" s="37"/>
      <c r="S60" s="37"/>
      <c r="T60" s="37"/>
      <c r="U60" s="37"/>
      <c r="V60" s="37"/>
      <c r="W60" s="71"/>
      <c r="X60" s="81"/>
      <c r="Y60" s="84"/>
    </row>
    <row r="61" spans="1:25" hidden="1" outlineLevel="2">
      <c r="A61" s="87" t="s">
        <v>16</v>
      </c>
      <c r="B61" s="39">
        <v>0.25</v>
      </c>
      <c r="C61" s="34">
        <v>0.25</v>
      </c>
      <c r="D61" s="34">
        <v>0.25</v>
      </c>
      <c r="E61" s="34">
        <v>0.25</v>
      </c>
      <c r="F61" s="34">
        <v>0.25</v>
      </c>
      <c r="G61" s="24">
        <v>0.25</v>
      </c>
      <c r="H61" s="24">
        <v>0.25</v>
      </c>
      <c r="I61" s="57">
        <v>0.21083333333333332</v>
      </c>
      <c r="J61" s="24"/>
      <c r="K61" s="24"/>
      <c r="L61" s="24"/>
      <c r="M61" s="24"/>
      <c r="N61" s="24"/>
      <c r="O61" s="24"/>
      <c r="P61" s="34"/>
      <c r="Q61" s="24"/>
      <c r="R61" s="24"/>
      <c r="S61" s="24"/>
      <c r="T61" s="24"/>
      <c r="U61" s="24"/>
      <c r="V61" s="24"/>
      <c r="W61" s="71">
        <f t="shared" si="0"/>
        <v>0.24440476190476193</v>
      </c>
      <c r="X61" s="83">
        <f>W61/W$4</f>
        <v>1</v>
      </c>
      <c r="Y61" s="84">
        <f t="shared" si="1"/>
        <v>0</v>
      </c>
    </row>
    <row r="62" spans="1:25" hidden="1" outlineLevel="2">
      <c r="A62" s="87" t="s">
        <v>17</v>
      </c>
      <c r="B62" s="39">
        <v>0.15</v>
      </c>
      <c r="C62" s="34">
        <v>7.4999999999999997E-2</v>
      </c>
      <c r="D62" s="34">
        <v>0.09</v>
      </c>
      <c r="E62" s="34">
        <v>7.4999999999999997E-2</v>
      </c>
      <c r="F62" s="24">
        <v>7.4999999999999997E-2</v>
      </c>
      <c r="G62" s="24">
        <v>7.4999999999999997E-2</v>
      </c>
      <c r="H62" s="24">
        <v>7.4999999999999997E-2</v>
      </c>
      <c r="I62" s="57">
        <v>7.3229166666666665E-2</v>
      </c>
      <c r="J62" s="24"/>
      <c r="K62" s="24"/>
      <c r="L62" s="24"/>
      <c r="M62" s="24"/>
      <c r="N62" s="24"/>
      <c r="O62" s="24"/>
      <c r="P62" s="34"/>
      <c r="Q62" s="24"/>
      <c r="R62" s="24"/>
      <c r="S62" s="24"/>
      <c r="T62" s="24"/>
      <c r="U62" s="24"/>
      <c r="V62" s="24"/>
      <c r="W62" s="71">
        <f t="shared" si="0"/>
        <v>7.6889880952380946E-2</v>
      </c>
      <c r="X62" s="83">
        <f>W62/W$5</f>
        <v>1</v>
      </c>
      <c r="Y62" s="84">
        <f t="shared" si="1"/>
        <v>0</v>
      </c>
    </row>
    <row r="63" spans="1:25" hidden="1" outlineLevel="2">
      <c r="A63" s="87" t="s">
        <v>18</v>
      </c>
      <c r="B63" s="39">
        <v>0.55000000000000004</v>
      </c>
      <c r="C63" s="34">
        <v>0.41249999999999998</v>
      </c>
      <c r="D63" s="34">
        <v>0.36575000000000002</v>
      </c>
      <c r="E63" s="34">
        <v>0.31900000000000001</v>
      </c>
      <c r="F63" s="24">
        <v>0.4</v>
      </c>
      <c r="G63" s="24">
        <v>0.27500000000000002</v>
      </c>
      <c r="H63" s="24">
        <v>0.26200000000000001</v>
      </c>
      <c r="I63" s="57">
        <v>0.28541583333333326</v>
      </c>
      <c r="J63" s="24"/>
      <c r="K63" s="24"/>
      <c r="L63" s="24"/>
      <c r="M63" s="24"/>
      <c r="N63" s="24"/>
      <c r="O63" s="24"/>
      <c r="P63" s="34"/>
      <c r="Q63" s="24"/>
      <c r="R63" s="24"/>
      <c r="S63" s="24"/>
      <c r="T63" s="24"/>
      <c r="U63" s="24"/>
      <c r="V63" s="24"/>
      <c r="W63" s="71">
        <f t="shared" si="0"/>
        <v>0.33138083333333335</v>
      </c>
      <c r="X63" s="83">
        <f>W63/W$6</f>
        <v>0.98597335859073343</v>
      </c>
      <c r="Y63" s="84">
        <f t="shared" si="1"/>
        <v>1.4026641409266571E-2</v>
      </c>
    </row>
    <row r="64" spans="1:25" hidden="1" outlineLevel="2">
      <c r="A64" s="87" t="s">
        <v>19</v>
      </c>
      <c r="B64" s="39">
        <v>0.05</v>
      </c>
      <c r="C64" s="34">
        <v>0.05</v>
      </c>
      <c r="D64" s="34">
        <v>0.05</v>
      </c>
      <c r="E64" s="34">
        <v>0.05</v>
      </c>
      <c r="F64" s="24">
        <v>0.05</v>
      </c>
      <c r="G64" s="24">
        <v>0.05</v>
      </c>
      <c r="H64" s="24">
        <v>0.05</v>
      </c>
      <c r="I64" s="57">
        <v>4.8958333333333347E-2</v>
      </c>
      <c r="J64" s="24"/>
      <c r="K64" s="24"/>
      <c r="L64" s="24"/>
      <c r="M64" s="24"/>
      <c r="N64" s="24"/>
      <c r="O64" s="24"/>
      <c r="P64" s="34"/>
      <c r="Q64" s="24"/>
      <c r="R64" s="24"/>
      <c r="S64" s="24"/>
      <c r="T64" s="24"/>
      <c r="U64" s="24"/>
      <c r="V64" s="24"/>
      <c r="W64" s="71">
        <f t="shared" si="0"/>
        <v>4.9851190476190473E-2</v>
      </c>
      <c r="X64" s="83">
        <f>W64/W$7</f>
        <v>1</v>
      </c>
      <c r="Y64" s="84">
        <f t="shared" si="1"/>
        <v>0</v>
      </c>
    </row>
    <row r="65" spans="1:25" s="15" customFormat="1" hidden="1" outlineLevel="1">
      <c r="A65" s="88" t="s">
        <v>20</v>
      </c>
      <c r="B65" s="16">
        <f>SUM(B61:B64)</f>
        <v>1</v>
      </c>
      <c r="C65" s="40">
        <f t="shared" ref="C65:D65" si="18">SUM(C61:C64)</f>
        <v>0.78750000000000009</v>
      </c>
      <c r="D65" s="40">
        <f t="shared" si="18"/>
        <v>0.75575000000000003</v>
      </c>
      <c r="E65" s="40">
        <f t="shared" ref="E65:H65" si="19">SUM(E61:E64)</f>
        <v>0.69400000000000006</v>
      </c>
      <c r="F65" s="40">
        <f t="shared" si="19"/>
        <v>0.77500000000000013</v>
      </c>
      <c r="G65" s="40">
        <f t="shared" si="19"/>
        <v>0.65000000000000013</v>
      </c>
      <c r="H65" s="41">
        <f t="shared" si="19"/>
        <v>0.63700000000000001</v>
      </c>
      <c r="I65" s="58">
        <v>0.61843666666666663</v>
      </c>
      <c r="J65" s="40"/>
      <c r="K65" s="40"/>
      <c r="L65" s="40"/>
      <c r="M65" s="40"/>
      <c r="N65" s="40"/>
      <c r="O65" s="40"/>
      <c r="P65" s="40"/>
      <c r="Q65" s="40"/>
      <c r="R65" s="40"/>
      <c r="S65" s="40"/>
      <c r="T65" s="40"/>
      <c r="U65" s="40"/>
      <c r="V65" s="40"/>
      <c r="W65" s="71">
        <f t="shared" si="0"/>
        <v>0.70252666666666674</v>
      </c>
      <c r="X65" s="83">
        <f>W65/W$8</f>
        <v>0.99333425800865338</v>
      </c>
      <c r="Y65" s="84">
        <f t="shared" si="1"/>
        <v>6.6657419913466187E-3</v>
      </c>
    </row>
    <row r="66" spans="1:25" hidden="1" outlineLevel="2">
      <c r="A66" s="87" t="s">
        <v>21</v>
      </c>
      <c r="B66" s="39">
        <v>0.09</v>
      </c>
      <c r="C66" s="34">
        <v>2.52E-2</v>
      </c>
      <c r="D66" s="34">
        <v>1.051875E-2</v>
      </c>
      <c r="E66" s="34">
        <v>6.3E-3</v>
      </c>
      <c r="F66" s="24">
        <v>8.3999999999999995E-3</v>
      </c>
      <c r="G66" s="24">
        <v>8.6400000000000001E-3</v>
      </c>
      <c r="H66" s="24">
        <v>0.01</v>
      </c>
      <c r="I66" s="57">
        <v>1.0227711458333332E-2</v>
      </c>
      <c r="J66" s="24"/>
      <c r="K66" s="24"/>
      <c r="L66" s="24"/>
      <c r="M66" s="24"/>
      <c r="N66" s="24"/>
      <c r="O66" s="24"/>
      <c r="P66" s="34"/>
      <c r="Q66" s="24"/>
      <c r="R66" s="24"/>
      <c r="S66" s="24"/>
      <c r="T66" s="24"/>
      <c r="U66" s="24"/>
      <c r="V66" s="24"/>
      <c r="W66" s="71">
        <f t="shared" si="0"/>
        <v>1.1326637351190477E-2</v>
      </c>
      <c r="X66" s="83">
        <f>W66/W$9</f>
        <v>1.0054784471545504</v>
      </c>
      <c r="Y66" s="84">
        <f t="shared" si="1"/>
        <v>-5.4784471545503699E-3</v>
      </c>
    </row>
    <row r="67" spans="1:25" hidden="1" outlineLevel="2">
      <c r="A67" s="87" t="s">
        <v>22</v>
      </c>
      <c r="B67" s="39">
        <v>0.04</v>
      </c>
      <c r="C67" s="34">
        <v>1.12E-2</v>
      </c>
      <c r="D67" s="34">
        <v>1.1039999999999999E-2</v>
      </c>
      <c r="E67" s="34">
        <v>4.7999999999999996E-3</v>
      </c>
      <c r="F67" s="24">
        <v>5.5999999999999999E-3</v>
      </c>
      <c r="G67" s="24">
        <v>4.0000000000000001E-3</v>
      </c>
      <c r="H67" s="24">
        <v>6.0000000000000001E-3</v>
      </c>
      <c r="I67" s="57">
        <v>6.2825000000000008E-3</v>
      </c>
      <c r="J67" s="24"/>
      <c r="K67" s="24"/>
      <c r="L67" s="24"/>
      <c r="M67" s="24"/>
      <c r="N67" s="24"/>
      <c r="O67" s="24"/>
      <c r="P67" s="34"/>
      <c r="Q67" s="24"/>
      <c r="R67" s="24"/>
      <c r="S67" s="24"/>
      <c r="T67" s="24"/>
      <c r="U67" s="24"/>
      <c r="V67" s="24"/>
      <c r="W67" s="71">
        <f t="shared" si="0"/>
        <v>6.9889285714285704E-3</v>
      </c>
      <c r="X67" s="83">
        <f>W67/W$10</f>
        <v>1.0561282314210156</v>
      </c>
      <c r="Y67" s="84">
        <f t="shared" si="1"/>
        <v>-5.612823142101564E-2</v>
      </c>
    </row>
    <row r="68" spans="1:25" hidden="1" outlineLevel="2">
      <c r="A68" s="87" t="s">
        <v>23</v>
      </c>
      <c r="B68" s="39">
        <v>0.1</v>
      </c>
      <c r="C68" s="34">
        <v>1.6799999999999999E-2</v>
      </c>
      <c r="D68" s="34">
        <v>3.7187499999999998E-3</v>
      </c>
      <c r="E68" s="34">
        <v>0.01</v>
      </c>
      <c r="F68" s="24">
        <v>4.1999999999999997E-3</v>
      </c>
      <c r="G68" s="24">
        <v>2.5000000000000001E-3</v>
      </c>
      <c r="H68" s="24">
        <v>0.01</v>
      </c>
      <c r="I68" s="57">
        <v>1.0564583333333334E-2</v>
      </c>
      <c r="J68" s="24"/>
      <c r="K68" s="24"/>
      <c r="L68" s="24"/>
      <c r="M68" s="24"/>
      <c r="N68" s="24"/>
      <c r="O68" s="24"/>
      <c r="P68" s="34"/>
      <c r="Q68" s="24"/>
      <c r="R68" s="24"/>
      <c r="S68" s="24"/>
      <c r="T68" s="24"/>
      <c r="U68" s="24"/>
      <c r="V68" s="24"/>
      <c r="W68" s="71">
        <f t="shared" si="0"/>
        <v>8.2547619047619054E-3</v>
      </c>
      <c r="X68" s="83">
        <f>W68/W$11</f>
        <v>0.70843656611580796</v>
      </c>
      <c r="Y68" s="84">
        <f t="shared" si="1"/>
        <v>0.29156343388419204</v>
      </c>
    </row>
    <row r="69" spans="1:25" hidden="1" outlineLevel="2">
      <c r="A69" s="87" t="s">
        <v>24</v>
      </c>
      <c r="B69" s="39">
        <v>0.28999999999999998</v>
      </c>
      <c r="C69" s="34">
        <v>9.7439999999999999E-2</v>
      </c>
      <c r="D69" s="34">
        <v>2.1309925E-2</v>
      </c>
      <c r="E69" s="34">
        <v>5.7999999999999996E-3</v>
      </c>
      <c r="F69" s="24">
        <v>1.26E-2</v>
      </c>
      <c r="G69" s="24">
        <v>1.9574999999999999E-2</v>
      </c>
      <c r="H69" s="24">
        <v>4.3499999999999997E-2</v>
      </c>
      <c r="I69" s="57">
        <v>2.0547195000000004E-2</v>
      </c>
      <c r="J69" s="24"/>
      <c r="K69" s="24"/>
      <c r="L69" s="24"/>
      <c r="M69" s="24"/>
      <c r="N69" s="24"/>
      <c r="O69" s="24"/>
      <c r="P69" s="34"/>
      <c r="Q69" s="24"/>
      <c r="R69" s="24"/>
      <c r="S69" s="24"/>
      <c r="T69" s="24"/>
      <c r="U69" s="24"/>
      <c r="V69" s="24"/>
      <c r="W69" s="71">
        <f t="shared" ref="W69:W132" si="20">AVERAGE(C69:V69)</f>
        <v>3.1538874285714287E-2</v>
      </c>
      <c r="X69" s="83">
        <f>W69/W$12</f>
        <v>0.5415224583441246</v>
      </c>
      <c r="Y69" s="84">
        <f t="shared" ref="Y69:Y132" si="21">1-X69</f>
        <v>0.4584775416558754</v>
      </c>
    </row>
    <row r="70" spans="1:25" hidden="1" outlineLevel="2">
      <c r="A70" s="87" t="s">
        <v>25</v>
      </c>
      <c r="B70" s="39">
        <v>0.09</v>
      </c>
      <c r="C70" s="34">
        <v>1.3608E-2</v>
      </c>
      <c r="D70" s="34">
        <v>3.375E-3</v>
      </c>
      <c r="E70" s="34">
        <v>1.8E-3</v>
      </c>
      <c r="F70" s="24">
        <v>7.5599999999999999E-3</v>
      </c>
      <c r="G70" s="24">
        <v>5.4000000000000003E-3</v>
      </c>
      <c r="H70" s="24">
        <v>8.5000000000000006E-3</v>
      </c>
      <c r="I70" s="57">
        <v>4.3474366666666677E-3</v>
      </c>
      <c r="J70" s="24"/>
      <c r="K70" s="24"/>
      <c r="L70" s="24"/>
      <c r="M70" s="24"/>
      <c r="N70" s="24"/>
      <c r="O70" s="24"/>
      <c r="P70" s="34"/>
      <c r="Q70" s="24"/>
      <c r="R70" s="24"/>
      <c r="S70" s="24"/>
      <c r="T70" s="24"/>
      <c r="U70" s="24"/>
      <c r="V70" s="24"/>
      <c r="W70" s="71">
        <f t="shared" si="20"/>
        <v>6.3700623809523817E-3</v>
      </c>
      <c r="X70" s="83">
        <f>W70/W$13</f>
        <v>0.47850957014239703</v>
      </c>
      <c r="Y70" s="84">
        <f t="shared" si="21"/>
        <v>0.52149042985760297</v>
      </c>
    </row>
    <row r="71" spans="1:25" hidden="1" outlineLevel="2">
      <c r="A71" s="87" t="s">
        <v>26</v>
      </c>
      <c r="B71" s="39">
        <v>0.12</v>
      </c>
      <c r="C71" s="34">
        <v>1.2096000000000001E-2</v>
      </c>
      <c r="D71" s="34">
        <v>2.2499999999999998E-3</v>
      </c>
      <c r="E71" s="34">
        <v>2.3999999999999998E-3</v>
      </c>
      <c r="F71" s="24">
        <v>4.1999999999999997E-3</v>
      </c>
      <c r="G71" s="24">
        <v>2.8884000000000002E-3</v>
      </c>
      <c r="H71" s="24">
        <v>2.2000000000000001E-3</v>
      </c>
      <c r="I71" s="57">
        <v>4.5405788266666665E-3</v>
      </c>
      <c r="J71" s="24"/>
      <c r="K71" s="24"/>
      <c r="L71" s="24"/>
      <c r="M71" s="24"/>
      <c r="N71" s="24"/>
      <c r="O71" s="24"/>
      <c r="P71" s="34"/>
      <c r="Q71" s="24"/>
      <c r="R71" s="24"/>
      <c r="S71" s="24"/>
      <c r="T71" s="24"/>
      <c r="U71" s="24"/>
      <c r="V71" s="24"/>
      <c r="W71" s="71">
        <f t="shared" si="20"/>
        <v>4.3678541180952376E-3</v>
      </c>
      <c r="X71" s="83">
        <f>W71/W$14</f>
        <v>0.37762100873913729</v>
      </c>
      <c r="Y71" s="84">
        <f t="shared" si="21"/>
        <v>0.62237899126086271</v>
      </c>
    </row>
    <row r="72" spans="1:25" hidden="1" outlineLevel="2">
      <c r="A72" s="87" t="s">
        <v>27</v>
      </c>
      <c r="B72" s="39">
        <v>0.04</v>
      </c>
      <c r="C72" s="34">
        <v>0.04</v>
      </c>
      <c r="D72" s="34">
        <v>0.04</v>
      </c>
      <c r="E72" s="34">
        <v>3.2000000000000001E-2</v>
      </c>
      <c r="F72" s="24">
        <v>3.2000000000000001E-2</v>
      </c>
      <c r="G72" s="24">
        <v>0.04</v>
      </c>
      <c r="H72" s="24">
        <v>0.04</v>
      </c>
      <c r="I72" s="57">
        <v>3.8666666666666662E-2</v>
      </c>
      <c r="J72" s="24"/>
      <c r="K72" s="24"/>
      <c r="L72" s="24"/>
      <c r="M72" s="24"/>
      <c r="N72" s="24"/>
      <c r="O72" s="24"/>
      <c r="P72" s="34"/>
      <c r="Q72" s="24"/>
      <c r="R72" s="24"/>
      <c r="S72" s="24"/>
      <c r="T72" s="24"/>
      <c r="U72" s="24"/>
      <c r="V72" s="24"/>
      <c r="W72" s="71">
        <f t="shared" si="20"/>
        <v>3.7523809523809529E-2</v>
      </c>
      <c r="X72" s="83">
        <f>W72/W$15</f>
        <v>1</v>
      </c>
      <c r="Y72" s="84">
        <f t="shared" si="21"/>
        <v>0</v>
      </c>
    </row>
    <row r="73" spans="1:25" hidden="1" outlineLevel="2">
      <c r="A73" s="87" t="s">
        <v>28</v>
      </c>
      <c r="B73" s="39">
        <v>0.09</v>
      </c>
      <c r="C73" s="34">
        <v>6.3E-2</v>
      </c>
      <c r="D73" s="34">
        <v>4.4999999999999998E-2</v>
      </c>
      <c r="E73" s="34">
        <v>4.4999999999999998E-2</v>
      </c>
      <c r="F73" s="24">
        <v>3.2199999999999999E-2</v>
      </c>
      <c r="G73" s="24">
        <v>4.4999999999999998E-2</v>
      </c>
      <c r="H73" s="24">
        <v>4.4999999999999998E-2</v>
      </c>
      <c r="I73" s="57">
        <v>4.8749999999999988E-2</v>
      </c>
      <c r="J73" s="24"/>
      <c r="K73" s="24"/>
      <c r="L73" s="24"/>
      <c r="M73" s="24"/>
      <c r="N73" s="24"/>
      <c r="O73" s="24"/>
      <c r="P73" s="34"/>
      <c r="Q73" s="24"/>
      <c r="R73" s="24"/>
      <c r="S73" s="24"/>
      <c r="T73" s="24"/>
      <c r="U73" s="24"/>
      <c r="V73" s="24"/>
      <c r="W73" s="71">
        <f t="shared" si="20"/>
        <v>4.6278571428571426E-2</v>
      </c>
      <c r="X73" s="83">
        <f>W73/W$16</f>
        <v>1.0292295472597299</v>
      </c>
      <c r="Y73" s="84">
        <f t="shared" si="21"/>
        <v>-2.9229547259729927E-2</v>
      </c>
    </row>
    <row r="74" spans="1:25" hidden="1" outlineLevel="2">
      <c r="A74" s="87" t="s">
        <v>29</v>
      </c>
      <c r="B74" s="39">
        <v>0.05</v>
      </c>
      <c r="C74" s="34">
        <v>3.2000000000000001E-2</v>
      </c>
      <c r="D74" s="34">
        <v>1.2500000000000001E-2</v>
      </c>
      <c r="E74" s="34">
        <v>1.2500000000000001E-2</v>
      </c>
      <c r="F74" s="24">
        <v>1.7999999999999999E-2</v>
      </c>
      <c r="G74" s="24">
        <v>0.01</v>
      </c>
      <c r="H74" s="24">
        <v>2.4E-2</v>
      </c>
      <c r="I74" s="57">
        <v>1.9297833333333334E-2</v>
      </c>
      <c r="J74" s="24"/>
      <c r="K74" s="24"/>
      <c r="L74" s="24"/>
      <c r="M74" s="24"/>
      <c r="N74" s="24"/>
      <c r="O74" s="24"/>
      <c r="P74" s="34"/>
      <c r="Q74" s="24"/>
      <c r="R74" s="24"/>
      <c r="S74" s="24"/>
      <c r="T74" s="24"/>
      <c r="U74" s="24"/>
      <c r="V74" s="24"/>
      <c r="W74" s="71">
        <f t="shared" si="20"/>
        <v>1.8328261904761906E-2</v>
      </c>
      <c r="X74" s="83">
        <f>W74/W$17</f>
        <v>0.64673037743378625</v>
      </c>
      <c r="Y74" s="84">
        <f t="shared" si="21"/>
        <v>0.35326962256621375</v>
      </c>
    </row>
    <row r="75" spans="1:25" hidden="1" outlineLevel="2">
      <c r="A75" s="87" t="s">
        <v>30</v>
      </c>
      <c r="B75" s="39">
        <v>0.09</v>
      </c>
      <c r="C75" s="34">
        <v>6.3E-2</v>
      </c>
      <c r="D75" s="34">
        <v>4.4999999999999998E-2</v>
      </c>
      <c r="E75" s="34">
        <v>1.8E-3</v>
      </c>
      <c r="F75" s="24">
        <v>1.8200000000000001E-2</v>
      </c>
      <c r="G75" s="24">
        <v>4.4999999999999998E-2</v>
      </c>
      <c r="H75" s="24">
        <v>4.4999999999999998E-2</v>
      </c>
      <c r="I75" s="57">
        <v>4.4563766666666664E-2</v>
      </c>
      <c r="J75" s="24"/>
      <c r="K75" s="24"/>
      <c r="L75" s="24"/>
      <c r="M75" s="24"/>
      <c r="N75" s="24"/>
      <c r="O75" s="24"/>
      <c r="P75" s="34"/>
      <c r="Q75" s="24"/>
      <c r="R75" s="24"/>
      <c r="S75" s="24"/>
      <c r="T75" s="24"/>
      <c r="U75" s="24"/>
      <c r="V75" s="24"/>
      <c r="W75" s="71">
        <f t="shared" si="20"/>
        <v>3.7509109523809522E-2</v>
      </c>
      <c r="X75" s="83">
        <f>W75/W$18</f>
        <v>0.98204693156502254</v>
      </c>
      <c r="Y75" s="84">
        <f t="shared" si="21"/>
        <v>1.7953068434977459E-2</v>
      </c>
    </row>
    <row r="76" spans="1:25" s="15" customFormat="1" hidden="1" outlineLevel="1">
      <c r="A76" s="88" t="s">
        <v>31</v>
      </c>
      <c r="B76" s="16">
        <f>SUM(B66:B75)</f>
        <v>1</v>
      </c>
      <c r="C76" s="40">
        <f t="shared" ref="C76:H76" si="22">SUM(C66:C75)</f>
        <v>0.37434400000000007</v>
      </c>
      <c r="D76" s="40">
        <f t="shared" si="22"/>
        <v>0.19471242500000002</v>
      </c>
      <c r="E76" s="40">
        <f t="shared" si="22"/>
        <v>0.12239999999999999</v>
      </c>
      <c r="F76" s="40">
        <f t="shared" si="22"/>
        <v>0.14296</v>
      </c>
      <c r="G76" s="40">
        <f t="shared" si="22"/>
        <v>0.18300339999999998</v>
      </c>
      <c r="H76" s="41">
        <f t="shared" si="22"/>
        <v>0.23420000000000002</v>
      </c>
      <c r="I76" s="58">
        <v>0.20778827195166666</v>
      </c>
      <c r="J76" s="40"/>
      <c r="K76" s="40"/>
      <c r="L76" s="40"/>
      <c r="M76" s="40"/>
      <c r="N76" s="40"/>
      <c r="O76" s="40"/>
      <c r="P76" s="40"/>
      <c r="Q76" s="40"/>
      <c r="R76" s="40"/>
      <c r="S76" s="40"/>
      <c r="T76" s="40"/>
      <c r="U76" s="40"/>
      <c r="V76" s="40"/>
      <c r="W76" s="71">
        <f t="shared" si="20"/>
        <v>0.20848687099309521</v>
      </c>
      <c r="X76" s="83">
        <f>W76/W$19</f>
        <v>0.79673215200223013</v>
      </c>
      <c r="Y76" s="84">
        <f t="shared" si="21"/>
        <v>0.20326784799776987</v>
      </c>
    </row>
    <row r="77" spans="1:25" collapsed="1">
      <c r="A77" s="88" t="s">
        <v>32</v>
      </c>
      <c r="B77" s="16">
        <f t="shared" ref="B77:H77" si="23">0.4*B65+0.6*B76</f>
        <v>1</v>
      </c>
      <c r="C77" s="40">
        <f t="shared" si="23"/>
        <v>0.53960640000000004</v>
      </c>
      <c r="D77" s="40">
        <f t="shared" si="23"/>
        <v>0.41912745500000004</v>
      </c>
      <c r="E77" s="40">
        <f t="shared" si="23"/>
        <v>0.35104000000000002</v>
      </c>
      <c r="F77" s="40">
        <f t="shared" si="23"/>
        <v>0.39577600000000007</v>
      </c>
      <c r="G77" s="40">
        <f t="shared" si="23"/>
        <v>0.36980204000000005</v>
      </c>
      <c r="H77" s="41">
        <f t="shared" si="23"/>
        <v>0.39532</v>
      </c>
      <c r="I77" s="58">
        <v>0.37204762983766665</v>
      </c>
      <c r="J77" s="40"/>
      <c r="K77" s="40"/>
      <c r="L77" s="40"/>
      <c r="M77" s="40"/>
      <c r="N77" s="40"/>
      <c r="O77" s="40"/>
      <c r="P77" s="40"/>
      <c r="Q77" s="40"/>
      <c r="R77" s="40"/>
      <c r="S77" s="40"/>
      <c r="T77" s="40"/>
      <c r="U77" s="40"/>
      <c r="V77" s="40"/>
      <c r="W77" s="75">
        <f t="shared" si="20"/>
        <v>0.40610278926252386</v>
      </c>
      <c r="X77" s="75">
        <f>W77/W$20</f>
        <v>0.92316466091314686</v>
      </c>
      <c r="Y77" s="75">
        <f t="shared" si="21"/>
        <v>7.6835339086853138E-2</v>
      </c>
    </row>
    <row r="78" spans="1:25">
      <c r="B78" s="89"/>
      <c r="C78" s="24"/>
      <c r="D78" s="24"/>
      <c r="E78" s="24"/>
      <c r="F78" s="24"/>
      <c r="G78" s="24"/>
      <c r="H78" s="24"/>
      <c r="I78" s="57"/>
      <c r="J78" s="24"/>
      <c r="K78" s="24"/>
      <c r="L78" s="24"/>
      <c r="M78" s="24"/>
      <c r="N78" s="24"/>
      <c r="O78" s="24"/>
      <c r="P78" s="24"/>
      <c r="Q78" s="24"/>
      <c r="R78" s="24"/>
      <c r="S78" s="24"/>
      <c r="T78" s="24"/>
      <c r="U78" s="24"/>
      <c r="V78" s="24"/>
      <c r="W78" s="71"/>
      <c r="X78" s="81"/>
      <c r="Y78" s="84"/>
    </row>
    <row r="79" spans="1:25">
      <c r="A79" s="86" t="s">
        <v>36</v>
      </c>
      <c r="B79" s="6"/>
      <c r="C79" s="37"/>
      <c r="D79" s="37"/>
      <c r="E79" s="37"/>
      <c r="F79" s="37"/>
      <c r="G79" s="37"/>
      <c r="H79" s="38"/>
      <c r="I79" s="60"/>
      <c r="J79" s="37"/>
      <c r="K79" s="37"/>
      <c r="L79" s="37"/>
      <c r="M79" s="37"/>
      <c r="N79" s="37"/>
      <c r="O79" s="37"/>
      <c r="P79" s="37"/>
      <c r="Q79" s="37"/>
      <c r="R79" s="37"/>
      <c r="S79" s="37"/>
      <c r="T79" s="37"/>
      <c r="U79" s="37"/>
      <c r="V79" s="37"/>
      <c r="W79" s="71"/>
      <c r="X79" s="81"/>
      <c r="Y79" s="84"/>
    </row>
    <row r="80" spans="1:25" hidden="1" outlineLevel="2">
      <c r="A80" s="87" t="s">
        <v>16</v>
      </c>
      <c r="B80" s="39">
        <v>0.25</v>
      </c>
      <c r="C80" s="34">
        <v>0.25</v>
      </c>
      <c r="D80" s="34">
        <v>0.25</v>
      </c>
      <c r="E80" s="34">
        <v>0.25</v>
      </c>
      <c r="F80" s="34">
        <v>0.25</v>
      </c>
      <c r="G80" s="24">
        <v>0.25</v>
      </c>
      <c r="H80" s="24">
        <v>0.25</v>
      </c>
      <c r="I80" s="57">
        <v>0.21083333333333332</v>
      </c>
      <c r="J80" s="24"/>
      <c r="K80" s="24"/>
      <c r="L80" s="24"/>
      <c r="M80" s="24"/>
      <c r="N80" s="24"/>
      <c r="O80" s="24"/>
      <c r="P80" s="34"/>
      <c r="Q80" s="24"/>
      <c r="R80" s="24"/>
      <c r="S80" s="24"/>
      <c r="T80" s="24"/>
      <c r="U80" s="24"/>
      <c r="V80" s="24"/>
      <c r="W80" s="71">
        <f t="shared" si="20"/>
        <v>0.24440476190476193</v>
      </c>
      <c r="X80" s="83">
        <f>W80/W$4</f>
        <v>1</v>
      </c>
      <c r="Y80" s="84">
        <f t="shared" si="21"/>
        <v>0</v>
      </c>
    </row>
    <row r="81" spans="1:25" hidden="1" outlineLevel="2">
      <c r="A81" s="87" t="s">
        <v>17</v>
      </c>
      <c r="B81" s="39">
        <v>0.15</v>
      </c>
      <c r="C81" s="34">
        <v>7.4999999999999997E-2</v>
      </c>
      <c r="D81" s="34">
        <v>0.09</v>
      </c>
      <c r="E81" s="34">
        <v>7.4999999999999997E-2</v>
      </c>
      <c r="F81" s="24">
        <v>7.4999999999999997E-2</v>
      </c>
      <c r="G81" s="24">
        <v>7.4999999999999997E-2</v>
      </c>
      <c r="H81" s="24">
        <v>7.4999999999999997E-2</v>
      </c>
      <c r="I81" s="57">
        <v>7.3229166666666665E-2</v>
      </c>
      <c r="J81" s="24"/>
      <c r="K81" s="24"/>
      <c r="L81" s="24"/>
      <c r="M81" s="24"/>
      <c r="N81" s="24"/>
      <c r="O81" s="24"/>
      <c r="P81" s="34"/>
      <c r="Q81" s="24"/>
      <c r="R81" s="24"/>
      <c r="S81" s="24"/>
      <c r="T81" s="24"/>
      <c r="U81" s="24"/>
      <c r="V81" s="24"/>
      <c r="W81" s="71">
        <f t="shared" si="20"/>
        <v>7.6889880952380946E-2</v>
      </c>
      <c r="X81" s="83">
        <f>W81/W$5</f>
        <v>1</v>
      </c>
      <c r="Y81" s="84">
        <f t="shared" si="21"/>
        <v>0</v>
      </c>
    </row>
    <row r="82" spans="1:25" hidden="1" outlineLevel="2">
      <c r="A82" s="87" t="s">
        <v>18</v>
      </c>
      <c r="B82" s="39">
        <v>0.55000000000000004</v>
      </c>
      <c r="C82" s="34">
        <v>0.41249999999999998</v>
      </c>
      <c r="D82" s="34">
        <v>0.36575000000000002</v>
      </c>
      <c r="E82" s="34">
        <v>0.31900000000000001</v>
      </c>
      <c r="F82" s="24">
        <v>0.4</v>
      </c>
      <c r="G82" s="24">
        <v>0.27500000000000002</v>
      </c>
      <c r="H82" s="24">
        <v>0.26200000000000001</v>
      </c>
      <c r="I82" s="57">
        <v>0.28541583333333326</v>
      </c>
      <c r="J82" s="24"/>
      <c r="K82" s="24"/>
      <c r="L82" s="24"/>
      <c r="M82" s="24"/>
      <c r="N82" s="24"/>
      <c r="O82" s="24"/>
      <c r="P82" s="34"/>
      <c r="Q82" s="24"/>
      <c r="R82" s="24"/>
      <c r="S82" s="24"/>
      <c r="T82" s="24"/>
      <c r="U82" s="24"/>
      <c r="V82" s="24"/>
      <c r="W82" s="71">
        <f t="shared" si="20"/>
        <v>0.33138083333333335</v>
      </c>
      <c r="X82" s="83">
        <f>W82/W$6</f>
        <v>0.98597335859073343</v>
      </c>
      <c r="Y82" s="84">
        <f t="shared" si="21"/>
        <v>1.4026641409266571E-2</v>
      </c>
    </row>
    <row r="83" spans="1:25" hidden="1" outlineLevel="2">
      <c r="A83" s="87" t="s">
        <v>19</v>
      </c>
      <c r="B83" s="39">
        <v>0.05</v>
      </c>
      <c r="C83" s="34">
        <v>0.05</v>
      </c>
      <c r="D83" s="34">
        <v>0.05</v>
      </c>
      <c r="E83" s="34">
        <v>0.05</v>
      </c>
      <c r="F83" s="24">
        <v>0.05</v>
      </c>
      <c r="G83" s="24">
        <v>0.05</v>
      </c>
      <c r="H83" s="24">
        <v>0.05</v>
      </c>
      <c r="I83" s="57">
        <v>4.8958333333333347E-2</v>
      </c>
      <c r="J83" s="24"/>
      <c r="K83" s="24"/>
      <c r="L83" s="24"/>
      <c r="M83" s="24"/>
      <c r="N83" s="24"/>
      <c r="O83" s="24"/>
      <c r="P83" s="34"/>
      <c r="Q83" s="24"/>
      <c r="R83" s="24"/>
      <c r="S83" s="24"/>
      <c r="T83" s="24"/>
      <c r="U83" s="24"/>
      <c r="V83" s="24"/>
      <c r="W83" s="71">
        <f t="shared" si="20"/>
        <v>4.9851190476190473E-2</v>
      </c>
      <c r="X83" s="83">
        <f>W83/W$7</f>
        <v>1</v>
      </c>
      <c r="Y83" s="84">
        <f t="shared" si="21"/>
        <v>0</v>
      </c>
    </row>
    <row r="84" spans="1:25" s="15" customFormat="1" hidden="1" outlineLevel="1">
      <c r="A84" s="88" t="s">
        <v>20</v>
      </c>
      <c r="B84" s="16">
        <f>SUM(B80:B83)</f>
        <v>1</v>
      </c>
      <c r="C84" s="40">
        <f t="shared" ref="C84:D84" si="24">SUM(C80:C83)</f>
        <v>0.78750000000000009</v>
      </c>
      <c r="D84" s="40">
        <f t="shared" si="24"/>
        <v>0.75575000000000003</v>
      </c>
      <c r="E84" s="40">
        <f t="shared" ref="E84:H84" si="25">SUM(E80:E83)</f>
        <v>0.69400000000000006</v>
      </c>
      <c r="F84" s="40">
        <f t="shared" si="25"/>
        <v>0.77500000000000013</v>
      </c>
      <c r="G84" s="40">
        <f t="shared" si="25"/>
        <v>0.65000000000000013</v>
      </c>
      <c r="H84" s="41">
        <f t="shared" si="25"/>
        <v>0.63700000000000001</v>
      </c>
      <c r="I84" s="58">
        <v>0.61843666666666663</v>
      </c>
      <c r="J84" s="40"/>
      <c r="K84" s="40"/>
      <c r="L84" s="40"/>
      <c r="M84" s="40"/>
      <c r="N84" s="40"/>
      <c r="O84" s="40"/>
      <c r="P84" s="40"/>
      <c r="Q84" s="40"/>
      <c r="R84" s="40"/>
      <c r="S84" s="40"/>
      <c r="T84" s="40"/>
      <c r="U84" s="40"/>
      <c r="V84" s="40"/>
      <c r="W84" s="71">
        <f t="shared" si="20"/>
        <v>0.70252666666666674</v>
      </c>
      <c r="X84" s="83">
        <f>W84/W$8</f>
        <v>0.99333425800865338</v>
      </c>
      <c r="Y84" s="84">
        <f t="shared" si="21"/>
        <v>6.6657419913466187E-3</v>
      </c>
    </row>
    <row r="85" spans="1:25" hidden="1" outlineLevel="2">
      <c r="A85" s="87" t="s">
        <v>21</v>
      </c>
      <c r="B85" s="39">
        <v>0.09</v>
      </c>
      <c r="C85" s="34">
        <v>2.52E-2</v>
      </c>
      <c r="D85" s="34">
        <v>1.051875E-2</v>
      </c>
      <c r="E85" s="34">
        <v>6.3E-3</v>
      </c>
      <c r="F85" s="24">
        <v>8.3999999999999995E-3</v>
      </c>
      <c r="G85" s="24">
        <v>8.208E-3</v>
      </c>
      <c r="H85" s="24">
        <v>0.01</v>
      </c>
      <c r="I85" s="57">
        <v>1.0227711458333332E-2</v>
      </c>
      <c r="J85" s="24"/>
      <c r="K85" s="24"/>
      <c r="L85" s="24"/>
      <c r="M85" s="24"/>
      <c r="N85" s="24"/>
      <c r="O85" s="24"/>
      <c r="P85" s="34"/>
      <c r="Q85" s="24"/>
      <c r="R85" s="24"/>
      <c r="S85" s="24"/>
      <c r="T85" s="24"/>
      <c r="U85" s="24"/>
      <c r="V85" s="24"/>
      <c r="W85" s="71">
        <f t="shared" si="20"/>
        <v>1.126492306547619E-2</v>
      </c>
      <c r="X85" s="83">
        <f>W85/W$9</f>
        <v>1</v>
      </c>
      <c r="Y85" s="84">
        <f t="shared" si="21"/>
        <v>0</v>
      </c>
    </row>
    <row r="86" spans="1:25" hidden="1" outlineLevel="2">
      <c r="A86" s="87" t="s">
        <v>22</v>
      </c>
      <c r="B86" s="39">
        <v>0.04</v>
      </c>
      <c r="C86" s="34">
        <v>1.12E-2</v>
      </c>
      <c r="D86" s="34">
        <v>1.1039999999999999E-2</v>
      </c>
      <c r="E86" s="34">
        <v>4.7999999999999996E-3</v>
      </c>
      <c r="F86" s="24">
        <v>5.5999999999999999E-3</v>
      </c>
      <c r="G86" s="24">
        <v>3.0000000000000001E-3</v>
      </c>
      <c r="H86" s="24">
        <v>6.0000000000000001E-3</v>
      </c>
      <c r="I86" s="57">
        <v>6.2825000000000008E-3</v>
      </c>
      <c r="J86" s="24"/>
      <c r="K86" s="24"/>
      <c r="L86" s="24"/>
      <c r="M86" s="24"/>
      <c r="N86" s="24"/>
      <c r="O86" s="24"/>
      <c r="P86" s="34"/>
      <c r="Q86" s="24"/>
      <c r="R86" s="24"/>
      <c r="S86" s="24"/>
      <c r="T86" s="24"/>
      <c r="U86" s="24"/>
      <c r="V86" s="24"/>
      <c r="W86" s="71">
        <f t="shared" si="20"/>
        <v>6.8460714285714288E-3</v>
      </c>
      <c r="X86" s="83">
        <f>W86/W$10</f>
        <v>1.0345404501052404</v>
      </c>
      <c r="Y86" s="84">
        <f t="shared" si="21"/>
        <v>-3.4540450105240428E-2</v>
      </c>
    </row>
    <row r="87" spans="1:25" hidden="1" outlineLevel="2">
      <c r="A87" s="87" t="s">
        <v>23</v>
      </c>
      <c r="B87" s="39">
        <v>0.1</v>
      </c>
      <c r="C87" s="34">
        <v>2.8000000000000001E-2</v>
      </c>
      <c r="D87" s="34">
        <v>8.5000000000000006E-3</v>
      </c>
      <c r="E87" s="34">
        <v>1.0999999999999999E-2</v>
      </c>
      <c r="F87" s="24">
        <v>7.0000000000000001E-3</v>
      </c>
      <c r="G87" s="24">
        <v>9.4999999999999998E-3</v>
      </c>
      <c r="H87" s="24">
        <v>0.01</v>
      </c>
      <c r="I87" s="57">
        <v>1.0564583333333334E-2</v>
      </c>
      <c r="J87" s="24"/>
      <c r="K87" s="24"/>
      <c r="L87" s="24"/>
      <c r="M87" s="24"/>
      <c r="N87" s="24"/>
      <c r="O87" s="24"/>
      <c r="P87" s="34"/>
      <c r="Q87" s="24"/>
      <c r="R87" s="24"/>
      <c r="S87" s="24"/>
      <c r="T87" s="24"/>
      <c r="U87" s="24"/>
      <c r="V87" s="24"/>
      <c r="W87" s="71">
        <f t="shared" si="20"/>
        <v>1.2080654761904761E-2</v>
      </c>
      <c r="X87" s="83">
        <f>W87/W$11</f>
        <v>1.0367806697146942</v>
      </c>
      <c r="Y87" s="84">
        <f t="shared" si="21"/>
        <v>-3.6780669714694181E-2</v>
      </c>
    </row>
    <row r="88" spans="1:25" hidden="1" outlineLevel="2">
      <c r="A88" s="87" t="s">
        <v>24</v>
      </c>
      <c r="B88" s="39">
        <v>0.28999999999999998</v>
      </c>
      <c r="C88" s="34">
        <v>0.12180000000000001</v>
      </c>
      <c r="D88" s="34">
        <v>4.2619850000000001E-2</v>
      </c>
      <c r="E88" s="34">
        <v>5.7999999999999996E-3</v>
      </c>
      <c r="F88" s="24">
        <v>1.26E-2</v>
      </c>
      <c r="G88" s="24">
        <v>7.8299999999999995E-2</v>
      </c>
      <c r="H88" s="24">
        <v>8.6999999999999994E-2</v>
      </c>
      <c r="I88" s="57">
        <v>5.1367987500000011E-2</v>
      </c>
      <c r="J88" s="24"/>
      <c r="K88" s="24"/>
      <c r="L88" s="24"/>
      <c r="M88" s="24"/>
      <c r="N88" s="24"/>
      <c r="O88" s="24"/>
      <c r="P88" s="34"/>
      <c r="Q88" s="24"/>
      <c r="R88" s="24"/>
      <c r="S88" s="24"/>
      <c r="T88" s="24"/>
      <c r="U88" s="24"/>
      <c r="V88" s="24"/>
      <c r="W88" s="71">
        <f t="shared" si="20"/>
        <v>5.706969107142857E-2</v>
      </c>
      <c r="X88" s="83">
        <f>W88/W$12</f>
        <v>0.97988657191668116</v>
      </c>
      <c r="Y88" s="84">
        <f t="shared" si="21"/>
        <v>2.0113428083318841E-2</v>
      </c>
    </row>
    <row r="89" spans="1:25" hidden="1" outlineLevel="2">
      <c r="A89" s="87" t="s">
        <v>25</v>
      </c>
      <c r="B89" s="39">
        <v>0.09</v>
      </c>
      <c r="C89" s="34">
        <v>1.3608E-2</v>
      </c>
      <c r="D89" s="34">
        <v>1.6875E-3</v>
      </c>
      <c r="E89" s="34">
        <v>2E-3</v>
      </c>
      <c r="F89" s="24">
        <v>7.5599999999999999E-3</v>
      </c>
      <c r="G89" s="24">
        <v>2.5000000000000001E-3</v>
      </c>
      <c r="H89" s="24">
        <v>6.3E-3</v>
      </c>
      <c r="I89" s="57">
        <v>4.3474366666666677E-3</v>
      </c>
      <c r="J89" s="24"/>
      <c r="K89" s="24"/>
      <c r="L89" s="24"/>
      <c r="M89" s="24"/>
      <c r="N89" s="24"/>
      <c r="O89" s="24"/>
      <c r="P89" s="34"/>
      <c r="Q89" s="24"/>
      <c r="R89" s="24"/>
      <c r="S89" s="24"/>
      <c r="T89" s="24"/>
      <c r="U89" s="24"/>
      <c r="V89" s="24"/>
      <c r="W89" s="71">
        <f t="shared" si="20"/>
        <v>5.4289909523809526E-3</v>
      </c>
      <c r="X89" s="83">
        <f>W89/W$13</f>
        <v>0.40781769024723025</v>
      </c>
      <c r="Y89" s="84">
        <f t="shared" si="21"/>
        <v>0.59218230975276975</v>
      </c>
    </row>
    <row r="90" spans="1:25" hidden="1" outlineLevel="2">
      <c r="A90" s="87" t="s">
        <v>26</v>
      </c>
      <c r="B90" s="39">
        <v>0.12</v>
      </c>
      <c r="C90" s="34">
        <v>1.2096000000000001E-2</v>
      </c>
      <c r="D90" s="34">
        <v>2.2499999999999998E-3</v>
      </c>
      <c r="E90" s="34">
        <v>2.3999999999999998E-3</v>
      </c>
      <c r="F90" s="24">
        <v>4.1999999999999997E-3</v>
      </c>
      <c r="G90" s="24">
        <v>1.2999999999999999E-3</v>
      </c>
      <c r="H90" s="24">
        <v>1.6999999999999999E-3</v>
      </c>
      <c r="I90" s="57">
        <v>4.5405788266666665E-3</v>
      </c>
      <c r="J90" s="24"/>
      <c r="K90" s="24"/>
      <c r="L90" s="24"/>
      <c r="M90" s="24"/>
      <c r="N90" s="24"/>
      <c r="O90" s="24"/>
      <c r="P90" s="34"/>
      <c r="Q90" s="24"/>
      <c r="R90" s="24"/>
      <c r="S90" s="24"/>
      <c r="T90" s="24"/>
      <c r="U90" s="24"/>
      <c r="V90" s="24"/>
      <c r="W90" s="71">
        <f t="shared" si="20"/>
        <v>4.0695112609523808E-3</v>
      </c>
      <c r="X90" s="83">
        <f>W90/W$14</f>
        <v>0.35182790127300889</v>
      </c>
      <c r="Y90" s="84">
        <f t="shared" si="21"/>
        <v>0.64817209872699111</v>
      </c>
    </row>
    <row r="91" spans="1:25" hidden="1" outlineLevel="2">
      <c r="A91" s="87" t="s">
        <v>27</v>
      </c>
      <c r="B91" s="39">
        <v>0.04</v>
      </c>
      <c r="C91" s="34">
        <v>0.04</v>
      </c>
      <c r="D91" s="34">
        <v>0.04</v>
      </c>
      <c r="E91" s="34">
        <v>3.2000000000000001E-2</v>
      </c>
      <c r="F91" s="24">
        <v>3.2000000000000001E-2</v>
      </c>
      <c r="G91" s="24">
        <v>0.04</v>
      </c>
      <c r="H91" s="24">
        <v>0.04</v>
      </c>
      <c r="I91" s="57">
        <v>3.8666666666666662E-2</v>
      </c>
      <c r="J91" s="24"/>
      <c r="K91" s="24"/>
      <c r="L91" s="24"/>
      <c r="M91" s="24"/>
      <c r="N91" s="24"/>
      <c r="O91" s="24"/>
      <c r="P91" s="34"/>
      <c r="Q91" s="24"/>
      <c r="R91" s="24"/>
      <c r="S91" s="24"/>
      <c r="T91" s="24"/>
      <c r="U91" s="24"/>
      <c r="V91" s="24"/>
      <c r="W91" s="71">
        <f t="shared" si="20"/>
        <v>3.7523809523809529E-2</v>
      </c>
      <c r="X91" s="83">
        <f>W91/W$15</f>
        <v>1</v>
      </c>
      <c r="Y91" s="84">
        <f t="shared" si="21"/>
        <v>0</v>
      </c>
    </row>
    <row r="92" spans="1:25" hidden="1" outlineLevel="2">
      <c r="A92" s="87" t="s">
        <v>28</v>
      </c>
      <c r="B92" s="39">
        <v>0.09</v>
      </c>
      <c r="C92" s="34">
        <v>6.3E-2</v>
      </c>
      <c r="D92" s="34">
        <v>4.4999999999999998E-2</v>
      </c>
      <c r="E92" s="34">
        <v>4.4999999999999998E-2</v>
      </c>
      <c r="F92" s="24">
        <v>3.2199999999999999E-2</v>
      </c>
      <c r="G92" s="24">
        <v>4.4999999999999998E-2</v>
      </c>
      <c r="H92" s="24">
        <v>4.4999999999999998E-2</v>
      </c>
      <c r="I92" s="57">
        <v>4.8749999999999988E-2</v>
      </c>
      <c r="J92" s="24"/>
      <c r="K92" s="24"/>
      <c r="L92" s="24"/>
      <c r="M92" s="24"/>
      <c r="N92" s="24"/>
      <c r="O92" s="24"/>
      <c r="P92" s="34"/>
      <c r="Q92" s="24"/>
      <c r="R92" s="24"/>
      <c r="S92" s="24"/>
      <c r="T92" s="24"/>
      <c r="U92" s="24"/>
      <c r="V92" s="24"/>
      <c r="W92" s="71">
        <f t="shared" si="20"/>
        <v>4.6278571428571426E-2</v>
      </c>
      <c r="X92" s="83">
        <f>W92/W$16</f>
        <v>1.0292295472597299</v>
      </c>
      <c r="Y92" s="84">
        <f t="shared" si="21"/>
        <v>-2.9229547259729927E-2</v>
      </c>
    </row>
    <row r="93" spans="1:25" hidden="1" outlineLevel="2">
      <c r="A93" s="87" t="s">
        <v>29</v>
      </c>
      <c r="B93" s="39">
        <v>0.05</v>
      </c>
      <c r="C93" s="34">
        <v>0.04</v>
      </c>
      <c r="D93" s="34">
        <v>1.4E-2</v>
      </c>
      <c r="E93" s="34">
        <v>1.2E-2</v>
      </c>
      <c r="F93" s="24">
        <v>1.7999999999999999E-2</v>
      </c>
      <c r="G93" s="24">
        <v>6.0000000000000001E-3</v>
      </c>
      <c r="H93" s="24">
        <v>2.5499999999999998E-2</v>
      </c>
      <c r="I93" s="57">
        <v>1.9297833333333334E-2</v>
      </c>
      <c r="J93" s="24"/>
      <c r="K93" s="24"/>
      <c r="L93" s="24"/>
      <c r="M93" s="24"/>
      <c r="N93" s="24"/>
      <c r="O93" s="24"/>
      <c r="P93" s="34"/>
      <c r="Q93" s="24"/>
      <c r="R93" s="24"/>
      <c r="S93" s="24"/>
      <c r="T93" s="24"/>
      <c r="U93" s="24"/>
      <c r="V93" s="24"/>
      <c r="W93" s="71">
        <f t="shared" si="20"/>
        <v>1.9256833333333334E-2</v>
      </c>
      <c r="X93" s="83">
        <f>W93/W$17</f>
        <v>0.6794959148096027</v>
      </c>
      <c r="Y93" s="84">
        <f t="shared" si="21"/>
        <v>0.3205040851903973</v>
      </c>
    </row>
    <row r="94" spans="1:25" hidden="1" outlineLevel="2">
      <c r="A94" s="87" t="s">
        <v>30</v>
      </c>
      <c r="B94" s="39">
        <v>0.09</v>
      </c>
      <c r="C94" s="34">
        <v>6.3E-2</v>
      </c>
      <c r="D94" s="34">
        <v>4.4999999999999998E-2</v>
      </c>
      <c r="E94" s="34">
        <v>2.7000000000000001E-3</v>
      </c>
      <c r="F94" s="24">
        <v>1.8200000000000001E-2</v>
      </c>
      <c r="G94" s="24">
        <v>4.4999999999999998E-2</v>
      </c>
      <c r="H94" s="24">
        <v>4.4999999999999998E-2</v>
      </c>
      <c r="I94" s="57">
        <v>4.4563766666666664E-2</v>
      </c>
      <c r="J94" s="24"/>
      <c r="K94" s="24"/>
      <c r="L94" s="24"/>
      <c r="M94" s="24"/>
      <c r="N94" s="24"/>
      <c r="O94" s="24"/>
      <c r="P94" s="34"/>
      <c r="Q94" s="24"/>
      <c r="R94" s="24"/>
      <c r="S94" s="24"/>
      <c r="T94" s="24"/>
      <c r="U94" s="24"/>
      <c r="V94" s="24"/>
      <c r="W94" s="71">
        <f t="shared" si="20"/>
        <v>3.7637680952380952E-2</v>
      </c>
      <c r="X94" s="83">
        <f>W94/W$18</f>
        <v>0.98541313189658075</v>
      </c>
      <c r="Y94" s="84">
        <f t="shared" si="21"/>
        <v>1.4586868103419248E-2</v>
      </c>
    </row>
    <row r="95" spans="1:25" s="15" customFormat="1" hidden="1" outlineLevel="1">
      <c r="A95" s="88" t="s">
        <v>31</v>
      </c>
      <c r="B95" s="16">
        <f>SUM(B85:B94)</f>
        <v>1</v>
      </c>
      <c r="C95" s="40">
        <f t="shared" ref="C95:H95" si="26">SUM(C85:C94)</f>
        <v>0.417904</v>
      </c>
      <c r="D95" s="40">
        <f t="shared" si="26"/>
        <v>0.22061609999999998</v>
      </c>
      <c r="E95" s="40">
        <f t="shared" si="26"/>
        <v>0.12399999999999999</v>
      </c>
      <c r="F95" s="40">
        <f t="shared" si="26"/>
        <v>0.14575999999999997</v>
      </c>
      <c r="G95" s="40">
        <f t="shared" si="26"/>
        <v>0.23880799999999996</v>
      </c>
      <c r="H95" s="41">
        <f t="shared" si="26"/>
        <v>0.27649999999999997</v>
      </c>
      <c r="I95" s="58">
        <v>0.23860906445166669</v>
      </c>
      <c r="J95" s="40"/>
      <c r="K95" s="40"/>
      <c r="L95" s="40"/>
      <c r="M95" s="40"/>
      <c r="N95" s="40"/>
      <c r="O95" s="40"/>
      <c r="P95" s="40"/>
      <c r="Q95" s="40"/>
      <c r="R95" s="40"/>
      <c r="S95" s="40"/>
      <c r="T95" s="40"/>
      <c r="U95" s="40"/>
      <c r="V95" s="40"/>
      <c r="W95" s="71">
        <f t="shared" si="20"/>
        <v>0.23745673777880952</v>
      </c>
      <c r="X95" s="83">
        <f>W95/W$19</f>
        <v>0.90744043879964909</v>
      </c>
      <c r="Y95" s="84">
        <f t="shared" si="21"/>
        <v>9.2559561200350915E-2</v>
      </c>
    </row>
    <row r="96" spans="1:25" collapsed="1">
      <c r="A96" s="88" t="s">
        <v>32</v>
      </c>
      <c r="B96" s="16">
        <f t="shared" ref="B96:H96" si="27">0.4*B84+0.6*B95</f>
        <v>1</v>
      </c>
      <c r="C96" s="40">
        <f t="shared" si="27"/>
        <v>0.56574239999999998</v>
      </c>
      <c r="D96" s="40">
        <f t="shared" si="27"/>
        <v>0.43466965999999996</v>
      </c>
      <c r="E96" s="40">
        <f t="shared" si="27"/>
        <v>0.35199999999999998</v>
      </c>
      <c r="F96" s="40">
        <f t="shared" si="27"/>
        <v>0.39745600000000003</v>
      </c>
      <c r="G96" s="40">
        <f t="shared" si="27"/>
        <v>0.4032848</v>
      </c>
      <c r="H96" s="41">
        <f t="shared" si="27"/>
        <v>0.42069999999999996</v>
      </c>
      <c r="I96" s="58">
        <v>0.3905401053376667</v>
      </c>
      <c r="J96" s="40"/>
      <c r="K96" s="40"/>
      <c r="L96" s="40"/>
      <c r="M96" s="40"/>
      <c r="N96" s="40"/>
      <c r="O96" s="40"/>
      <c r="P96" s="40"/>
      <c r="Q96" s="40"/>
      <c r="R96" s="40"/>
      <c r="S96" s="40"/>
      <c r="T96" s="40"/>
      <c r="U96" s="40"/>
      <c r="V96" s="40"/>
      <c r="W96" s="75">
        <f t="shared" si="20"/>
        <v>0.42348470933395232</v>
      </c>
      <c r="X96" s="75">
        <f>W96/W$20</f>
        <v>0.9626777466959352</v>
      </c>
      <c r="Y96" s="75">
        <f t="shared" si="21"/>
        <v>3.7322253304064801E-2</v>
      </c>
    </row>
    <row r="97" spans="1:25">
      <c r="B97" s="89"/>
      <c r="C97" s="24"/>
      <c r="D97" s="24"/>
      <c r="E97" s="24"/>
      <c r="F97" s="24"/>
      <c r="G97" s="24"/>
      <c r="H97" s="24"/>
      <c r="I97" s="57"/>
      <c r="J97" s="24"/>
      <c r="K97" s="24"/>
      <c r="L97" s="24"/>
      <c r="M97" s="24"/>
      <c r="N97" s="24"/>
      <c r="O97" s="24"/>
      <c r="P97" s="24"/>
      <c r="Q97" s="24"/>
      <c r="R97" s="24"/>
      <c r="S97" s="24"/>
      <c r="T97" s="24"/>
      <c r="U97" s="24"/>
      <c r="V97" s="24"/>
      <c r="W97" s="71"/>
      <c r="X97" s="81"/>
      <c r="Y97" s="84"/>
    </row>
    <row r="98" spans="1:25">
      <c r="A98" s="86" t="s">
        <v>37</v>
      </c>
      <c r="B98" s="6"/>
      <c r="C98" s="37"/>
      <c r="D98" s="37"/>
      <c r="E98" s="37"/>
      <c r="F98" s="37"/>
      <c r="G98" s="37"/>
      <c r="H98" s="38"/>
      <c r="I98" s="60"/>
      <c r="J98" s="37"/>
      <c r="K98" s="37"/>
      <c r="L98" s="37"/>
      <c r="M98" s="37"/>
      <c r="N98" s="37"/>
      <c r="O98" s="37"/>
      <c r="P98" s="37"/>
      <c r="Q98" s="37"/>
      <c r="R98" s="37"/>
      <c r="S98" s="37"/>
      <c r="T98" s="37"/>
      <c r="U98" s="37"/>
      <c r="V98" s="37"/>
      <c r="W98" s="71"/>
      <c r="X98" s="81"/>
      <c r="Y98" s="84"/>
    </row>
    <row r="99" spans="1:25" hidden="1" outlineLevel="2">
      <c r="A99" s="87" t="s">
        <v>16</v>
      </c>
      <c r="B99" s="39">
        <v>0.25</v>
      </c>
      <c r="C99" s="34">
        <v>0.25</v>
      </c>
      <c r="D99" s="34">
        <v>0.25</v>
      </c>
      <c r="E99" s="34">
        <v>0.25</v>
      </c>
      <c r="F99" s="34">
        <v>0.25</v>
      </c>
      <c r="G99" s="24">
        <v>0.25</v>
      </c>
      <c r="H99" s="24">
        <v>0.25</v>
      </c>
      <c r="I99" s="57">
        <v>0.21083333333333332</v>
      </c>
      <c r="J99" s="24"/>
      <c r="K99" s="24"/>
      <c r="L99" s="24"/>
      <c r="M99" s="24"/>
      <c r="N99" s="24"/>
      <c r="O99" s="24"/>
      <c r="P99" s="34"/>
      <c r="Q99" s="24"/>
      <c r="R99" s="24"/>
      <c r="S99" s="24"/>
      <c r="T99" s="24"/>
      <c r="U99" s="24"/>
      <c r="V99" s="24"/>
      <c r="W99" s="71">
        <f t="shared" si="20"/>
        <v>0.24440476190476193</v>
      </c>
      <c r="X99" s="83">
        <f>W99/W$4</f>
        <v>1</v>
      </c>
      <c r="Y99" s="84">
        <f t="shared" si="21"/>
        <v>0</v>
      </c>
    </row>
    <row r="100" spans="1:25" hidden="1" outlineLevel="2">
      <c r="A100" s="87" t="s">
        <v>17</v>
      </c>
      <c r="B100" s="39">
        <v>0.15</v>
      </c>
      <c r="C100" s="34">
        <v>7.4999999999999997E-2</v>
      </c>
      <c r="D100" s="34">
        <v>0.09</v>
      </c>
      <c r="E100" s="34">
        <v>7.4999999999999997E-2</v>
      </c>
      <c r="F100" s="24">
        <v>7.4999999999999997E-2</v>
      </c>
      <c r="G100" s="24">
        <v>7.4999999999999997E-2</v>
      </c>
      <c r="H100" s="24">
        <v>7.4999999999999997E-2</v>
      </c>
      <c r="I100" s="57">
        <v>7.3229166666666665E-2</v>
      </c>
      <c r="J100" s="24"/>
      <c r="K100" s="24"/>
      <c r="L100" s="24"/>
      <c r="M100" s="24"/>
      <c r="N100" s="24"/>
      <c r="O100" s="24"/>
      <c r="P100" s="34"/>
      <c r="Q100" s="24"/>
      <c r="R100" s="24"/>
      <c r="S100" s="24"/>
      <c r="T100" s="24"/>
      <c r="U100" s="24"/>
      <c r="V100" s="24"/>
      <c r="W100" s="71">
        <f t="shared" si="20"/>
        <v>7.6889880952380946E-2</v>
      </c>
      <c r="X100" s="83">
        <f>W100/W$5</f>
        <v>1</v>
      </c>
      <c r="Y100" s="84">
        <f t="shared" si="21"/>
        <v>0</v>
      </c>
    </row>
    <row r="101" spans="1:25" hidden="1" outlineLevel="2">
      <c r="A101" s="87" t="s">
        <v>18</v>
      </c>
      <c r="B101" s="39">
        <v>0.55000000000000004</v>
      </c>
      <c r="C101" s="34">
        <v>0.41249999999999998</v>
      </c>
      <c r="D101" s="34">
        <v>0.36575000000000002</v>
      </c>
      <c r="E101" s="34">
        <v>0.31900000000000001</v>
      </c>
      <c r="F101" s="24">
        <v>0.4</v>
      </c>
      <c r="G101" s="24">
        <v>0.27500000000000002</v>
      </c>
      <c r="H101" s="24">
        <v>0.26200000000000001</v>
      </c>
      <c r="I101" s="57">
        <v>0.28541583333333326</v>
      </c>
      <c r="J101" s="24"/>
      <c r="K101" s="24"/>
      <c r="L101" s="24"/>
      <c r="M101" s="24"/>
      <c r="N101" s="24"/>
      <c r="O101" s="24"/>
      <c r="P101" s="34"/>
      <c r="Q101" s="24"/>
      <c r="R101" s="24"/>
      <c r="S101" s="24"/>
      <c r="T101" s="24"/>
      <c r="U101" s="24"/>
      <c r="V101" s="24"/>
      <c r="W101" s="71">
        <f t="shared" si="20"/>
        <v>0.33138083333333335</v>
      </c>
      <c r="X101" s="83">
        <f>W101/W$6</f>
        <v>0.98597335859073343</v>
      </c>
      <c r="Y101" s="84">
        <f t="shared" si="21"/>
        <v>1.4026641409266571E-2</v>
      </c>
    </row>
    <row r="102" spans="1:25" hidden="1" outlineLevel="2">
      <c r="A102" s="87" t="s">
        <v>19</v>
      </c>
      <c r="B102" s="39">
        <v>0.05</v>
      </c>
      <c r="C102" s="34">
        <v>0.05</v>
      </c>
      <c r="D102" s="34">
        <v>0.05</v>
      </c>
      <c r="E102" s="34">
        <v>0.05</v>
      </c>
      <c r="F102" s="24">
        <v>0.05</v>
      </c>
      <c r="G102" s="24">
        <v>0.05</v>
      </c>
      <c r="H102" s="24">
        <v>0.05</v>
      </c>
      <c r="I102" s="57">
        <v>4.8958333333333347E-2</v>
      </c>
      <c r="J102" s="24"/>
      <c r="K102" s="24"/>
      <c r="L102" s="24"/>
      <c r="M102" s="24"/>
      <c r="N102" s="24"/>
      <c r="O102" s="24"/>
      <c r="P102" s="34"/>
      <c r="Q102" s="24"/>
      <c r="R102" s="24"/>
      <c r="S102" s="24"/>
      <c r="T102" s="24"/>
      <c r="U102" s="24"/>
      <c r="V102" s="24"/>
      <c r="W102" s="71">
        <f t="shared" si="20"/>
        <v>4.9851190476190473E-2</v>
      </c>
      <c r="X102" s="83">
        <f>W102/W$7</f>
        <v>1</v>
      </c>
      <c r="Y102" s="84">
        <f t="shared" si="21"/>
        <v>0</v>
      </c>
    </row>
    <row r="103" spans="1:25" s="15" customFormat="1" hidden="1" outlineLevel="1">
      <c r="A103" s="88" t="s">
        <v>20</v>
      </c>
      <c r="B103" s="16">
        <f>SUM(B99:B102)</f>
        <v>1</v>
      </c>
      <c r="C103" s="40">
        <f t="shared" ref="C103:D103" si="28">SUM(C99:C102)</f>
        <v>0.78750000000000009</v>
      </c>
      <c r="D103" s="40">
        <f t="shared" si="28"/>
        <v>0.75575000000000003</v>
      </c>
      <c r="E103" s="40">
        <f t="shared" ref="E103:H103" si="29">SUM(E99:E102)</f>
        <v>0.69400000000000006</v>
      </c>
      <c r="F103" s="40">
        <f t="shared" si="29"/>
        <v>0.77500000000000013</v>
      </c>
      <c r="G103" s="40">
        <f t="shared" si="29"/>
        <v>0.65000000000000013</v>
      </c>
      <c r="H103" s="41">
        <f t="shared" si="29"/>
        <v>0.63700000000000001</v>
      </c>
      <c r="I103" s="58">
        <v>0.61843666666666663</v>
      </c>
      <c r="J103" s="40"/>
      <c r="K103" s="40"/>
      <c r="L103" s="40"/>
      <c r="M103" s="40"/>
      <c r="N103" s="40"/>
      <c r="O103" s="40"/>
      <c r="P103" s="40"/>
      <c r="Q103" s="40"/>
      <c r="R103" s="40"/>
      <c r="S103" s="40"/>
      <c r="T103" s="40"/>
      <c r="U103" s="40"/>
      <c r="V103" s="40"/>
      <c r="W103" s="71">
        <f t="shared" si="20"/>
        <v>0.70252666666666674</v>
      </c>
      <c r="X103" s="83">
        <f>W103/W$8</f>
        <v>0.99333425800865338</v>
      </c>
      <c r="Y103" s="84">
        <f t="shared" si="21"/>
        <v>6.6657419913466187E-3</v>
      </c>
    </row>
    <row r="104" spans="1:25" hidden="1" outlineLevel="2">
      <c r="A104" s="87" t="s">
        <v>21</v>
      </c>
      <c r="B104" s="39">
        <v>0.09</v>
      </c>
      <c r="C104" s="34">
        <v>2.52E-2</v>
      </c>
      <c r="D104" s="34">
        <v>1.051875E-2</v>
      </c>
      <c r="E104" s="34">
        <v>6.3E-3</v>
      </c>
      <c r="F104" s="24">
        <v>8.3999999999999995E-3</v>
      </c>
      <c r="G104" s="24">
        <v>8.208E-3</v>
      </c>
      <c r="H104" s="24">
        <v>0.01</v>
      </c>
      <c r="I104" s="57">
        <v>1.0227711458333332E-2</v>
      </c>
      <c r="J104" s="24"/>
      <c r="K104" s="24"/>
      <c r="L104" s="24"/>
      <c r="M104" s="24"/>
      <c r="N104" s="24"/>
      <c r="O104" s="24"/>
      <c r="P104" s="34"/>
      <c r="Q104" s="24"/>
      <c r="R104" s="24"/>
      <c r="S104" s="24"/>
      <c r="T104" s="24"/>
      <c r="U104" s="24"/>
      <c r="V104" s="24"/>
      <c r="W104" s="71">
        <f t="shared" si="20"/>
        <v>1.126492306547619E-2</v>
      </c>
      <c r="X104" s="83">
        <f>W104/W$9</f>
        <v>1</v>
      </c>
      <c r="Y104" s="84">
        <f t="shared" si="21"/>
        <v>0</v>
      </c>
    </row>
    <row r="105" spans="1:25" hidden="1" outlineLevel="2">
      <c r="A105" s="87" t="s">
        <v>22</v>
      </c>
      <c r="B105" s="39">
        <v>0.04</v>
      </c>
      <c r="C105" s="34">
        <v>1.12E-2</v>
      </c>
      <c r="D105" s="34">
        <v>1.1039999999999999E-2</v>
      </c>
      <c r="E105" s="34">
        <v>4.7999999999999996E-3</v>
      </c>
      <c r="F105" s="24">
        <v>5.5999999999999999E-3</v>
      </c>
      <c r="G105" s="24">
        <v>3.0000000000000001E-3</v>
      </c>
      <c r="H105" s="24">
        <v>6.0000000000000001E-3</v>
      </c>
      <c r="I105" s="57">
        <v>6.2825000000000008E-3</v>
      </c>
      <c r="J105" s="24"/>
      <c r="K105" s="24"/>
      <c r="L105" s="24"/>
      <c r="M105" s="24"/>
      <c r="N105" s="24"/>
      <c r="O105" s="24"/>
      <c r="P105" s="34"/>
      <c r="Q105" s="24"/>
      <c r="R105" s="24"/>
      <c r="S105" s="24"/>
      <c r="T105" s="24"/>
      <c r="U105" s="24"/>
      <c r="V105" s="24"/>
      <c r="W105" s="71">
        <f t="shared" si="20"/>
        <v>6.8460714285714288E-3</v>
      </c>
      <c r="X105" s="83">
        <f>W105/W$10</f>
        <v>1.0345404501052404</v>
      </c>
      <c r="Y105" s="84">
        <f t="shared" si="21"/>
        <v>-3.4540450105240428E-2</v>
      </c>
    </row>
    <row r="106" spans="1:25" hidden="1" outlineLevel="2">
      <c r="A106" s="87" t="s">
        <v>23</v>
      </c>
      <c r="B106" s="39">
        <v>0.1</v>
      </c>
      <c r="C106" s="34">
        <v>2.8000000000000001E-2</v>
      </c>
      <c r="D106" s="34">
        <v>8.5000000000000006E-3</v>
      </c>
      <c r="E106" s="34">
        <v>0.01</v>
      </c>
      <c r="F106" s="24">
        <v>7.0000000000000001E-3</v>
      </c>
      <c r="G106" s="24">
        <v>9.4999999999999998E-3</v>
      </c>
      <c r="H106" s="24">
        <v>0.01</v>
      </c>
      <c r="I106" s="57">
        <v>1.0564583333333334E-2</v>
      </c>
      <c r="J106" s="24"/>
      <c r="K106" s="24"/>
      <c r="L106" s="24"/>
      <c r="M106" s="24"/>
      <c r="N106" s="24"/>
      <c r="O106" s="24"/>
      <c r="P106" s="34"/>
      <c r="Q106" s="24"/>
      <c r="R106" s="24"/>
      <c r="S106" s="24"/>
      <c r="T106" s="24"/>
      <c r="U106" s="24"/>
      <c r="V106" s="24"/>
      <c r="W106" s="71">
        <f t="shared" si="20"/>
        <v>1.1937797619047619E-2</v>
      </c>
      <c r="X106" s="83">
        <f>W106/W$11</f>
        <v>1.0245204464764628</v>
      </c>
      <c r="Y106" s="84">
        <f t="shared" si="21"/>
        <v>-2.4520446476462787E-2</v>
      </c>
    </row>
    <row r="107" spans="1:25" hidden="1" outlineLevel="2">
      <c r="A107" s="87" t="s">
        <v>24</v>
      </c>
      <c r="B107" s="39">
        <v>0.28999999999999998</v>
      </c>
      <c r="C107" s="34">
        <v>0.12180000000000001</v>
      </c>
      <c r="D107" s="34">
        <v>4.2619850000000001E-2</v>
      </c>
      <c r="E107" s="34">
        <v>5.7999999999999996E-3</v>
      </c>
      <c r="F107" s="24">
        <v>1.26E-2</v>
      </c>
      <c r="G107" s="24">
        <v>7.8299999999999995E-2</v>
      </c>
      <c r="H107" s="24">
        <v>8.6999999999999994E-2</v>
      </c>
      <c r="I107" s="57">
        <v>5.1367987500000011E-2</v>
      </c>
      <c r="J107" s="24"/>
      <c r="K107" s="24"/>
      <c r="L107" s="24"/>
      <c r="M107" s="24"/>
      <c r="N107" s="24"/>
      <c r="O107" s="24"/>
      <c r="P107" s="34"/>
      <c r="Q107" s="24"/>
      <c r="R107" s="24"/>
      <c r="S107" s="24"/>
      <c r="T107" s="24"/>
      <c r="U107" s="24"/>
      <c r="V107" s="24"/>
      <c r="W107" s="71">
        <f t="shared" si="20"/>
        <v>5.706969107142857E-2</v>
      </c>
      <c r="X107" s="83">
        <f>W107/W$12</f>
        <v>0.97988657191668116</v>
      </c>
      <c r="Y107" s="84">
        <f t="shared" si="21"/>
        <v>2.0113428083318841E-2</v>
      </c>
    </row>
    <row r="108" spans="1:25" hidden="1" outlineLevel="2">
      <c r="A108" s="87" t="s">
        <v>25</v>
      </c>
      <c r="B108" s="39">
        <v>0.09</v>
      </c>
      <c r="C108" s="34">
        <v>1.3608E-2</v>
      </c>
      <c r="D108" s="34">
        <v>1.1249999999999999E-3</v>
      </c>
      <c r="E108" s="34">
        <v>1.8E-3</v>
      </c>
      <c r="F108" s="24">
        <v>7.5599999999999999E-3</v>
      </c>
      <c r="G108" s="24">
        <v>2.5000000000000001E-3</v>
      </c>
      <c r="H108" s="24">
        <v>6.3E-3</v>
      </c>
      <c r="I108" s="57">
        <v>4.3474366666666677E-3</v>
      </c>
      <c r="J108" s="24"/>
      <c r="K108" s="24"/>
      <c r="L108" s="24"/>
      <c r="M108" s="24"/>
      <c r="N108" s="24"/>
      <c r="O108" s="24"/>
      <c r="P108" s="34"/>
      <c r="Q108" s="24"/>
      <c r="R108" s="24"/>
      <c r="S108" s="24"/>
      <c r="T108" s="24"/>
      <c r="U108" s="24"/>
      <c r="V108" s="24"/>
      <c r="W108" s="71">
        <f t="shared" si="20"/>
        <v>5.3200623809523812E-3</v>
      </c>
      <c r="X108" s="83">
        <f>W108/W$13</f>
        <v>0.39963513868441208</v>
      </c>
      <c r="Y108" s="84">
        <f t="shared" si="21"/>
        <v>0.60036486131558786</v>
      </c>
    </row>
    <row r="109" spans="1:25" hidden="1" outlineLevel="2">
      <c r="A109" s="87" t="s">
        <v>26</v>
      </c>
      <c r="B109" s="39">
        <v>0.12</v>
      </c>
      <c r="C109" s="34">
        <v>1.2096000000000001E-2</v>
      </c>
      <c r="D109" s="34">
        <v>1.5E-3</v>
      </c>
      <c r="E109" s="34">
        <v>2.3999999999999998E-3</v>
      </c>
      <c r="F109" s="24">
        <v>4.1999999999999997E-3</v>
      </c>
      <c r="G109" s="24">
        <v>1.2999999999999999E-3</v>
      </c>
      <c r="H109" s="24">
        <v>1.6999999999999999E-3</v>
      </c>
      <c r="I109" s="57">
        <v>4.5405788266666665E-3</v>
      </c>
      <c r="J109" s="24"/>
      <c r="K109" s="24"/>
      <c r="L109" s="24"/>
      <c r="M109" s="24"/>
      <c r="N109" s="24"/>
      <c r="O109" s="24"/>
      <c r="P109" s="34"/>
      <c r="Q109" s="24"/>
      <c r="R109" s="24"/>
      <c r="S109" s="24"/>
      <c r="T109" s="24"/>
      <c r="U109" s="24"/>
      <c r="V109" s="24"/>
      <c r="W109" s="71">
        <f t="shared" si="20"/>
        <v>3.9623684038095231E-3</v>
      </c>
      <c r="X109" s="83">
        <f>W109/W$14</f>
        <v>0.34256491017954194</v>
      </c>
      <c r="Y109" s="84">
        <f t="shared" si="21"/>
        <v>0.65743508982045806</v>
      </c>
    </row>
    <row r="110" spans="1:25" hidden="1" outlineLevel="2">
      <c r="A110" s="87" t="s">
        <v>27</v>
      </c>
      <c r="B110" s="39">
        <v>0.04</v>
      </c>
      <c r="C110" s="34">
        <v>0.04</v>
      </c>
      <c r="D110" s="34">
        <v>0.04</v>
      </c>
      <c r="E110" s="34">
        <v>3.2000000000000001E-2</v>
      </c>
      <c r="F110" s="24">
        <v>3.2000000000000001E-2</v>
      </c>
      <c r="G110" s="24">
        <v>0.04</v>
      </c>
      <c r="H110" s="24">
        <v>0.04</v>
      </c>
      <c r="I110" s="57">
        <v>3.8666666666666662E-2</v>
      </c>
      <c r="J110" s="24"/>
      <c r="K110" s="24"/>
      <c r="L110" s="24"/>
      <c r="M110" s="24"/>
      <c r="N110" s="24"/>
      <c r="O110" s="24"/>
      <c r="P110" s="34"/>
      <c r="Q110" s="24"/>
      <c r="R110" s="24"/>
      <c r="S110" s="24"/>
      <c r="T110" s="24"/>
      <c r="U110" s="24"/>
      <c r="V110" s="24"/>
      <c r="W110" s="71">
        <f t="shared" si="20"/>
        <v>3.7523809523809529E-2</v>
      </c>
      <c r="X110" s="83">
        <f>W110/W$15</f>
        <v>1</v>
      </c>
      <c r="Y110" s="84">
        <f t="shared" si="21"/>
        <v>0</v>
      </c>
    </row>
    <row r="111" spans="1:25" hidden="1" outlineLevel="2">
      <c r="A111" s="87" t="s">
        <v>28</v>
      </c>
      <c r="B111" s="39">
        <v>0.09</v>
      </c>
      <c r="C111" s="34">
        <v>6.3E-2</v>
      </c>
      <c r="D111" s="34">
        <v>4.4999999999999998E-2</v>
      </c>
      <c r="E111" s="34">
        <v>4.4999999999999998E-2</v>
      </c>
      <c r="F111" s="24">
        <v>3.2199999999999999E-2</v>
      </c>
      <c r="G111" s="24">
        <v>4.4999999999999998E-2</v>
      </c>
      <c r="H111" s="24">
        <v>4.4999999999999998E-2</v>
      </c>
      <c r="I111" s="57">
        <v>4.8749999999999988E-2</v>
      </c>
      <c r="J111" s="24"/>
      <c r="K111" s="24"/>
      <c r="L111" s="24"/>
      <c r="M111" s="24"/>
      <c r="N111" s="24"/>
      <c r="O111" s="24"/>
      <c r="P111" s="34"/>
      <c r="Q111" s="24"/>
      <c r="R111" s="24"/>
      <c r="S111" s="24"/>
      <c r="T111" s="24"/>
      <c r="U111" s="24"/>
      <c r="V111" s="24"/>
      <c r="W111" s="71">
        <f t="shared" si="20"/>
        <v>4.6278571428571426E-2</v>
      </c>
      <c r="X111" s="83">
        <f>W111/W$16</f>
        <v>1.0292295472597299</v>
      </c>
      <c r="Y111" s="84">
        <f t="shared" si="21"/>
        <v>-2.9229547259729927E-2</v>
      </c>
    </row>
    <row r="112" spans="1:25" hidden="1" outlineLevel="2">
      <c r="A112" s="87" t="s">
        <v>29</v>
      </c>
      <c r="B112" s="39">
        <v>0.05</v>
      </c>
      <c r="C112" s="34">
        <v>0.04</v>
      </c>
      <c r="D112" s="34">
        <v>1.4E-2</v>
      </c>
      <c r="E112" s="34">
        <v>0.01</v>
      </c>
      <c r="F112" s="24">
        <v>1.7999999999999999E-2</v>
      </c>
      <c r="G112" s="24">
        <v>6.0000000000000001E-3</v>
      </c>
      <c r="H112" s="24">
        <v>2.5499999999999998E-2</v>
      </c>
      <c r="I112" s="57">
        <v>1.9297833333333334E-2</v>
      </c>
      <c r="J112" s="24"/>
      <c r="K112" s="24"/>
      <c r="L112" s="24"/>
      <c r="M112" s="24"/>
      <c r="N112" s="24"/>
      <c r="O112" s="24"/>
      <c r="P112" s="34"/>
      <c r="Q112" s="24"/>
      <c r="R112" s="24"/>
      <c r="S112" s="24"/>
      <c r="T112" s="24"/>
      <c r="U112" s="24"/>
      <c r="V112" s="24"/>
      <c r="W112" s="71">
        <f t="shared" si="20"/>
        <v>1.8971119047619049E-2</v>
      </c>
      <c r="X112" s="83">
        <f>W112/W$17</f>
        <v>0.66941421100165921</v>
      </c>
      <c r="Y112" s="84">
        <f t="shared" si="21"/>
        <v>0.33058578899834079</v>
      </c>
    </row>
    <row r="113" spans="1:25" hidden="1" outlineLevel="2">
      <c r="A113" s="87" t="s">
        <v>30</v>
      </c>
      <c r="B113" s="39">
        <v>0.09</v>
      </c>
      <c r="C113" s="34">
        <v>6.3E-2</v>
      </c>
      <c r="D113" s="34">
        <v>4.4999999999999998E-2</v>
      </c>
      <c r="E113" s="34">
        <v>2.7000000000000001E-3</v>
      </c>
      <c r="F113" s="24">
        <v>1.8200000000000001E-2</v>
      </c>
      <c r="G113" s="24">
        <v>4.4999999999999998E-2</v>
      </c>
      <c r="H113" s="24">
        <v>4.4999999999999998E-2</v>
      </c>
      <c r="I113" s="57">
        <v>4.4563766666666664E-2</v>
      </c>
      <c r="J113" s="24"/>
      <c r="K113" s="24"/>
      <c r="L113" s="24"/>
      <c r="M113" s="24"/>
      <c r="N113" s="24"/>
      <c r="O113" s="24"/>
      <c r="P113" s="34"/>
      <c r="Q113" s="24"/>
      <c r="R113" s="24"/>
      <c r="S113" s="24"/>
      <c r="T113" s="24"/>
      <c r="U113" s="24"/>
      <c r="V113" s="24"/>
      <c r="W113" s="71">
        <f t="shared" si="20"/>
        <v>3.7637680952380952E-2</v>
      </c>
      <c r="X113" s="83">
        <f>W113/W$18</f>
        <v>0.98541313189658075</v>
      </c>
      <c r="Y113" s="84">
        <f t="shared" si="21"/>
        <v>1.4586868103419248E-2</v>
      </c>
    </row>
    <row r="114" spans="1:25" s="15" customFormat="1" hidden="1" outlineLevel="1">
      <c r="A114" s="88" t="s">
        <v>31</v>
      </c>
      <c r="B114" s="16">
        <f>SUM(B104:B113)</f>
        <v>1</v>
      </c>
      <c r="C114" s="40">
        <f t="shared" ref="C114:H114" si="30">SUM(C104:C113)</f>
        <v>0.417904</v>
      </c>
      <c r="D114" s="40">
        <f t="shared" si="30"/>
        <v>0.21930359999999999</v>
      </c>
      <c r="E114" s="40">
        <f t="shared" si="30"/>
        <v>0.12079999999999999</v>
      </c>
      <c r="F114" s="40">
        <f t="shared" si="30"/>
        <v>0.14575999999999997</v>
      </c>
      <c r="G114" s="40">
        <f t="shared" si="30"/>
        <v>0.23880799999999996</v>
      </c>
      <c r="H114" s="41">
        <f t="shared" si="30"/>
        <v>0.27649999999999997</v>
      </c>
      <c r="I114" s="58">
        <v>0.23860906445166669</v>
      </c>
      <c r="J114" s="40"/>
      <c r="K114" s="40"/>
      <c r="L114" s="40"/>
      <c r="M114" s="40"/>
      <c r="N114" s="40"/>
      <c r="O114" s="40"/>
      <c r="P114" s="40"/>
      <c r="Q114" s="40"/>
      <c r="R114" s="40"/>
      <c r="S114" s="40"/>
      <c r="T114" s="40"/>
      <c r="U114" s="40"/>
      <c r="V114" s="40"/>
      <c r="W114" s="71">
        <f t="shared" si="20"/>
        <v>0.23681209492166669</v>
      </c>
      <c r="X114" s="83">
        <f>W114/W$19</f>
        <v>0.90497693743672025</v>
      </c>
      <c r="Y114" s="84">
        <f t="shared" si="21"/>
        <v>9.5023062563279748E-2</v>
      </c>
    </row>
    <row r="115" spans="1:25" collapsed="1">
      <c r="A115" s="88" t="s">
        <v>32</v>
      </c>
      <c r="B115" s="16">
        <f t="shared" ref="B115:H115" si="31">0.4*B103+0.6*B114</f>
        <v>1</v>
      </c>
      <c r="C115" s="40">
        <f t="shared" si="31"/>
        <v>0.56574239999999998</v>
      </c>
      <c r="D115" s="40">
        <f t="shared" si="31"/>
        <v>0.43388216000000002</v>
      </c>
      <c r="E115" s="40">
        <f t="shared" si="31"/>
        <v>0.35008</v>
      </c>
      <c r="F115" s="40">
        <f t="shared" si="31"/>
        <v>0.39745600000000003</v>
      </c>
      <c r="G115" s="40">
        <f t="shared" si="31"/>
        <v>0.4032848</v>
      </c>
      <c r="H115" s="41">
        <f t="shared" si="31"/>
        <v>0.42069999999999996</v>
      </c>
      <c r="I115" s="58">
        <v>0.3905401053376667</v>
      </c>
      <c r="J115" s="40"/>
      <c r="K115" s="40"/>
      <c r="L115" s="40"/>
      <c r="M115" s="40"/>
      <c r="N115" s="40"/>
      <c r="O115" s="40"/>
      <c r="P115" s="40"/>
      <c r="Q115" s="40"/>
      <c r="R115" s="40"/>
      <c r="S115" s="40"/>
      <c r="T115" s="40"/>
      <c r="U115" s="40"/>
      <c r="V115" s="40"/>
      <c r="W115" s="75">
        <f t="shared" si="20"/>
        <v>0.42309792361966669</v>
      </c>
      <c r="X115" s="75">
        <f>W115/W$20</f>
        <v>0.96179849417116681</v>
      </c>
      <c r="Y115" s="75">
        <f t="shared" si="21"/>
        <v>3.8201505828833193E-2</v>
      </c>
    </row>
    <row r="116" spans="1:25">
      <c r="B116" s="89"/>
      <c r="C116" s="24"/>
      <c r="D116" s="24"/>
      <c r="E116" s="24"/>
      <c r="F116" s="24"/>
      <c r="G116" s="24"/>
      <c r="H116" s="24"/>
      <c r="I116" s="57"/>
      <c r="J116" s="24"/>
      <c r="K116" s="24"/>
      <c r="L116" s="24"/>
      <c r="M116" s="24"/>
      <c r="N116" s="24"/>
      <c r="O116" s="24"/>
      <c r="P116" s="24"/>
      <c r="Q116" s="24"/>
      <c r="R116" s="24"/>
      <c r="S116" s="24"/>
      <c r="T116" s="24"/>
      <c r="U116" s="24"/>
      <c r="V116" s="24"/>
      <c r="W116" s="71"/>
      <c r="X116" s="81"/>
      <c r="Y116" s="84"/>
    </row>
    <row r="117" spans="1:25">
      <c r="A117" s="86" t="s">
        <v>38</v>
      </c>
      <c r="B117" s="6"/>
      <c r="C117" s="37"/>
      <c r="D117" s="37"/>
      <c r="E117" s="37"/>
      <c r="F117" s="37"/>
      <c r="G117" s="37"/>
      <c r="H117" s="38"/>
      <c r="I117" s="60"/>
      <c r="J117" s="37"/>
      <c r="K117" s="37"/>
      <c r="L117" s="37"/>
      <c r="M117" s="37"/>
      <c r="N117" s="37"/>
      <c r="O117" s="37"/>
      <c r="P117" s="37"/>
      <c r="Q117" s="37"/>
      <c r="R117" s="37"/>
      <c r="S117" s="37"/>
      <c r="T117" s="37"/>
      <c r="U117" s="37"/>
      <c r="V117" s="37"/>
      <c r="W117" s="71"/>
      <c r="X117" s="81"/>
      <c r="Y117" s="84"/>
    </row>
    <row r="118" spans="1:25" hidden="1" outlineLevel="2">
      <c r="A118" s="87" t="s">
        <v>16</v>
      </c>
      <c r="B118" s="39">
        <v>0.25</v>
      </c>
      <c r="C118" s="34">
        <v>0.25</v>
      </c>
      <c r="D118" s="34">
        <v>0.25</v>
      </c>
      <c r="E118" s="34">
        <v>0.25</v>
      </c>
      <c r="F118" s="34">
        <v>0.25</v>
      </c>
      <c r="G118" s="24">
        <v>0.25</v>
      </c>
      <c r="H118" s="24">
        <v>0.25</v>
      </c>
      <c r="I118" s="57">
        <v>0.21083333333333332</v>
      </c>
      <c r="J118" s="24"/>
      <c r="K118" s="24"/>
      <c r="L118" s="24"/>
      <c r="M118" s="24"/>
      <c r="N118" s="24"/>
      <c r="O118" s="24"/>
      <c r="P118" s="34"/>
      <c r="Q118" s="24"/>
      <c r="R118" s="24"/>
      <c r="S118" s="24"/>
      <c r="T118" s="24"/>
      <c r="U118" s="24"/>
      <c r="V118" s="24"/>
      <c r="W118" s="71">
        <f t="shared" si="20"/>
        <v>0.24440476190476193</v>
      </c>
      <c r="X118" s="83">
        <f>W118/W$4</f>
        <v>1</v>
      </c>
      <c r="Y118" s="84">
        <f t="shared" si="21"/>
        <v>0</v>
      </c>
    </row>
    <row r="119" spans="1:25" hidden="1" outlineLevel="2">
      <c r="A119" s="87" t="s">
        <v>17</v>
      </c>
      <c r="B119" s="39">
        <v>0.15</v>
      </c>
      <c r="C119" s="34">
        <v>7.4999999999999997E-2</v>
      </c>
      <c r="D119" s="34">
        <v>0.09</v>
      </c>
      <c r="E119" s="34">
        <v>7.4999999999999997E-2</v>
      </c>
      <c r="F119" s="24">
        <v>7.4999999999999997E-2</v>
      </c>
      <c r="G119" s="24">
        <v>7.4999999999999997E-2</v>
      </c>
      <c r="H119" s="24">
        <v>7.4999999999999997E-2</v>
      </c>
      <c r="I119" s="57">
        <v>7.3229166666666665E-2</v>
      </c>
      <c r="J119" s="24"/>
      <c r="K119" s="24"/>
      <c r="L119" s="24"/>
      <c r="M119" s="24"/>
      <c r="N119" s="24"/>
      <c r="O119" s="24"/>
      <c r="P119" s="34"/>
      <c r="Q119" s="24"/>
      <c r="R119" s="24"/>
      <c r="S119" s="24"/>
      <c r="T119" s="24"/>
      <c r="U119" s="24"/>
      <c r="V119" s="24"/>
      <c r="W119" s="71">
        <f t="shared" si="20"/>
        <v>7.6889880952380946E-2</v>
      </c>
      <c r="X119" s="83">
        <f>W119/W$5</f>
        <v>1</v>
      </c>
      <c r="Y119" s="84">
        <f t="shared" si="21"/>
        <v>0</v>
      </c>
    </row>
    <row r="120" spans="1:25" hidden="1" outlineLevel="2">
      <c r="A120" s="87" t="s">
        <v>18</v>
      </c>
      <c r="B120" s="39">
        <v>0.55000000000000004</v>
      </c>
      <c r="C120" s="34">
        <v>0.41249999999999998</v>
      </c>
      <c r="D120" s="34">
        <v>0.36575000000000002</v>
      </c>
      <c r="E120" s="34">
        <v>0.31900000000000001</v>
      </c>
      <c r="F120" s="24">
        <v>0.4</v>
      </c>
      <c r="G120" s="24">
        <v>0.27500000000000002</v>
      </c>
      <c r="H120" s="24">
        <v>0.26200000000000001</v>
      </c>
      <c r="I120" s="57">
        <v>0.28541583333333326</v>
      </c>
      <c r="J120" s="24"/>
      <c r="K120" s="24"/>
      <c r="L120" s="24"/>
      <c r="M120" s="24"/>
      <c r="N120" s="24"/>
      <c r="O120" s="24"/>
      <c r="P120" s="34"/>
      <c r="Q120" s="24"/>
      <c r="R120" s="24"/>
      <c r="S120" s="24"/>
      <c r="T120" s="24"/>
      <c r="U120" s="24"/>
      <c r="V120" s="24"/>
      <c r="W120" s="71">
        <f t="shared" si="20"/>
        <v>0.33138083333333335</v>
      </c>
      <c r="X120" s="83">
        <f>W120/W$6</f>
        <v>0.98597335859073343</v>
      </c>
      <c r="Y120" s="84">
        <f t="shared" si="21"/>
        <v>1.4026641409266571E-2</v>
      </c>
    </row>
    <row r="121" spans="1:25" hidden="1" outlineLevel="2">
      <c r="A121" s="87" t="s">
        <v>19</v>
      </c>
      <c r="B121" s="39">
        <v>0.05</v>
      </c>
      <c r="C121" s="34">
        <v>0.05</v>
      </c>
      <c r="D121" s="34">
        <v>0.05</v>
      </c>
      <c r="E121" s="34">
        <v>0.05</v>
      </c>
      <c r="F121" s="24">
        <v>0.05</v>
      </c>
      <c r="G121" s="24">
        <v>0.05</v>
      </c>
      <c r="H121" s="24">
        <v>0.05</v>
      </c>
      <c r="I121" s="57">
        <v>4.8958333333333347E-2</v>
      </c>
      <c r="J121" s="24"/>
      <c r="K121" s="24"/>
      <c r="L121" s="24"/>
      <c r="M121" s="24"/>
      <c r="N121" s="24"/>
      <c r="O121" s="24"/>
      <c r="P121" s="34"/>
      <c r="Q121" s="24"/>
      <c r="R121" s="24"/>
      <c r="S121" s="24"/>
      <c r="T121" s="24"/>
      <c r="U121" s="24"/>
      <c r="V121" s="24"/>
      <c r="W121" s="71">
        <f t="shared" si="20"/>
        <v>4.9851190476190473E-2</v>
      </c>
      <c r="X121" s="83">
        <f>W121/W$7</f>
        <v>1</v>
      </c>
      <c r="Y121" s="84">
        <f t="shared" si="21"/>
        <v>0</v>
      </c>
    </row>
    <row r="122" spans="1:25" s="15" customFormat="1" hidden="1" outlineLevel="1">
      <c r="A122" s="88" t="s">
        <v>20</v>
      </c>
      <c r="B122" s="16">
        <f>SUM(B118:B121)</f>
        <v>1</v>
      </c>
      <c r="C122" s="40">
        <f t="shared" ref="C122:D122" si="32">SUM(C118:C121)</f>
        <v>0.78750000000000009</v>
      </c>
      <c r="D122" s="40">
        <f t="shared" si="32"/>
        <v>0.75575000000000003</v>
      </c>
      <c r="E122" s="40">
        <f t="shared" ref="E122:H122" si="33">SUM(E118:E121)</f>
        <v>0.69400000000000006</v>
      </c>
      <c r="F122" s="40">
        <f t="shared" si="33"/>
        <v>0.77500000000000013</v>
      </c>
      <c r="G122" s="40">
        <f t="shared" si="33"/>
        <v>0.65000000000000013</v>
      </c>
      <c r="H122" s="41">
        <f t="shared" si="33"/>
        <v>0.63700000000000001</v>
      </c>
      <c r="I122" s="58">
        <v>0.61843666666666663</v>
      </c>
      <c r="J122" s="40"/>
      <c r="K122" s="40"/>
      <c r="L122" s="40"/>
      <c r="M122" s="40"/>
      <c r="N122" s="40"/>
      <c r="O122" s="40"/>
      <c r="P122" s="40"/>
      <c r="Q122" s="40"/>
      <c r="R122" s="40"/>
      <c r="S122" s="40"/>
      <c r="T122" s="40"/>
      <c r="U122" s="40"/>
      <c r="V122" s="40"/>
      <c r="W122" s="71">
        <f t="shared" si="20"/>
        <v>0.70252666666666674</v>
      </c>
      <c r="X122" s="83">
        <f>W122/W$8</f>
        <v>0.99333425800865338</v>
      </c>
      <c r="Y122" s="84">
        <f t="shared" si="21"/>
        <v>6.6657419913466187E-3</v>
      </c>
    </row>
    <row r="123" spans="1:25" hidden="1" outlineLevel="2">
      <c r="A123" s="87" t="s">
        <v>21</v>
      </c>
      <c r="B123" s="39">
        <v>0.09</v>
      </c>
      <c r="C123" s="34">
        <v>2.52E-2</v>
      </c>
      <c r="D123" s="34">
        <v>1.051875E-2</v>
      </c>
      <c r="E123" s="34">
        <v>6.3E-3</v>
      </c>
      <c r="F123" s="24">
        <v>8.3999999999999995E-3</v>
      </c>
      <c r="G123" s="24">
        <v>8.208E-3</v>
      </c>
      <c r="H123" s="24">
        <v>0.01</v>
      </c>
      <c r="I123" s="57">
        <v>1.0227711458333332E-2</v>
      </c>
      <c r="J123" s="24"/>
      <c r="K123" s="24"/>
      <c r="L123" s="24"/>
      <c r="M123" s="24"/>
      <c r="N123" s="24"/>
      <c r="O123" s="24"/>
      <c r="P123" s="34"/>
      <c r="Q123" s="24"/>
      <c r="R123" s="24"/>
      <c r="S123" s="24"/>
      <c r="T123" s="24"/>
      <c r="U123" s="24"/>
      <c r="V123" s="24"/>
      <c r="W123" s="71">
        <f t="shared" si="20"/>
        <v>1.126492306547619E-2</v>
      </c>
      <c r="X123" s="83">
        <f>W123/W$9</f>
        <v>1</v>
      </c>
      <c r="Y123" s="84">
        <f t="shared" si="21"/>
        <v>0</v>
      </c>
    </row>
    <row r="124" spans="1:25" hidden="1" outlineLevel="2">
      <c r="A124" s="87" t="s">
        <v>22</v>
      </c>
      <c r="B124" s="39">
        <v>0.04</v>
      </c>
      <c r="C124" s="34">
        <v>1.12E-2</v>
      </c>
      <c r="D124" s="34">
        <v>1.1039999999999999E-2</v>
      </c>
      <c r="E124" s="34">
        <v>4.7999999999999996E-3</v>
      </c>
      <c r="F124" s="24">
        <v>5.5999999999999999E-3</v>
      </c>
      <c r="G124" s="24">
        <v>3.0000000000000001E-3</v>
      </c>
      <c r="H124" s="24">
        <v>6.0000000000000001E-3</v>
      </c>
      <c r="I124" s="57">
        <v>6.2825000000000008E-3</v>
      </c>
      <c r="J124" s="24"/>
      <c r="K124" s="24"/>
      <c r="L124" s="24"/>
      <c r="M124" s="24"/>
      <c r="N124" s="24"/>
      <c r="O124" s="24"/>
      <c r="P124" s="34"/>
      <c r="Q124" s="24"/>
      <c r="R124" s="24"/>
      <c r="S124" s="24"/>
      <c r="T124" s="24"/>
      <c r="U124" s="24"/>
      <c r="V124" s="24"/>
      <c r="W124" s="71">
        <f t="shared" si="20"/>
        <v>6.8460714285714288E-3</v>
      </c>
      <c r="X124" s="83">
        <f>W124/W$10</f>
        <v>1.0345404501052404</v>
      </c>
      <c r="Y124" s="84">
        <f t="shared" si="21"/>
        <v>-3.4540450105240428E-2</v>
      </c>
    </row>
    <row r="125" spans="1:25" hidden="1" outlineLevel="2">
      <c r="A125" s="87" t="s">
        <v>23</v>
      </c>
      <c r="B125" s="39">
        <v>0.1</v>
      </c>
      <c r="C125" s="34">
        <v>2.8000000000000001E-2</v>
      </c>
      <c r="D125" s="34">
        <v>8.5000000000000006E-3</v>
      </c>
      <c r="E125" s="34">
        <v>1.2E-2</v>
      </c>
      <c r="F125" s="24">
        <v>5.5999999999999999E-3</v>
      </c>
      <c r="G125" s="24">
        <v>9.4999999999999998E-3</v>
      </c>
      <c r="H125" s="24">
        <v>0.01</v>
      </c>
      <c r="I125" s="57">
        <v>1.0564583333333334E-2</v>
      </c>
      <c r="J125" s="24"/>
      <c r="K125" s="24"/>
      <c r="L125" s="24"/>
      <c r="M125" s="24"/>
      <c r="N125" s="24"/>
      <c r="O125" s="24"/>
      <c r="P125" s="34"/>
      <c r="Q125" s="24"/>
      <c r="R125" s="24"/>
      <c r="S125" s="24"/>
      <c r="T125" s="24"/>
      <c r="U125" s="24"/>
      <c r="V125" s="24"/>
      <c r="W125" s="71">
        <f t="shared" si="20"/>
        <v>1.2023511904761905E-2</v>
      </c>
      <c r="X125" s="83">
        <f>W125/W$11</f>
        <v>1.0318765804194017</v>
      </c>
      <c r="Y125" s="84">
        <f t="shared" si="21"/>
        <v>-3.1876580419401668E-2</v>
      </c>
    </row>
    <row r="126" spans="1:25" hidden="1" outlineLevel="2">
      <c r="A126" s="87" t="s">
        <v>24</v>
      </c>
      <c r="B126" s="39">
        <v>0.28999999999999998</v>
      </c>
      <c r="C126" s="34">
        <v>9.7439999999999999E-2</v>
      </c>
      <c r="D126" s="34">
        <v>2.1309925E-2</v>
      </c>
      <c r="E126" s="34">
        <v>5.7999999999999996E-3</v>
      </c>
      <c r="F126" s="24">
        <v>1.26E-2</v>
      </c>
      <c r="G126" s="24">
        <v>1.9599999999999999E-2</v>
      </c>
      <c r="H126" s="24">
        <v>6.0900000000000003E-2</v>
      </c>
      <c r="I126" s="57">
        <v>3.0820792500000006E-2</v>
      </c>
      <c r="J126" s="24"/>
      <c r="K126" s="24"/>
      <c r="L126" s="24"/>
      <c r="M126" s="24"/>
      <c r="N126" s="24"/>
      <c r="O126" s="24"/>
      <c r="P126" s="34"/>
      <c r="Q126" s="24"/>
      <c r="R126" s="24"/>
      <c r="S126" s="24"/>
      <c r="T126" s="24"/>
      <c r="U126" s="24"/>
      <c r="V126" s="24"/>
      <c r="W126" s="71">
        <f t="shared" si="20"/>
        <v>3.5495816785714292E-2</v>
      </c>
      <c r="X126" s="83">
        <f>W126/W$12</f>
        <v>0.60946315942034945</v>
      </c>
      <c r="Y126" s="84">
        <f t="shared" si="21"/>
        <v>0.39053684057965055</v>
      </c>
    </row>
    <row r="127" spans="1:25" hidden="1" outlineLevel="2">
      <c r="A127" s="87" t="s">
        <v>25</v>
      </c>
      <c r="B127" s="39">
        <v>0.09</v>
      </c>
      <c r="C127" s="34">
        <v>1.3608E-2</v>
      </c>
      <c r="D127" s="34">
        <v>1.3500000000000001E-3</v>
      </c>
      <c r="E127" s="34">
        <v>1.8E-3</v>
      </c>
      <c r="F127" s="24">
        <v>7.5599999999999999E-3</v>
      </c>
      <c r="G127" s="24">
        <v>5.4000000000000003E-3</v>
      </c>
      <c r="H127" s="24">
        <v>8.5000000000000006E-3</v>
      </c>
      <c r="I127" s="57">
        <v>4.3474366666666677E-3</v>
      </c>
      <c r="J127" s="24"/>
      <c r="K127" s="24"/>
      <c r="L127" s="24"/>
      <c r="M127" s="24"/>
      <c r="N127" s="24"/>
      <c r="O127" s="24"/>
      <c r="P127" s="34"/>
      <c r="Q127" s="24"/>
      <c r="R127" s="24"/>
      <c r="S127" s="24"/>
      <c r="T127" s="24"/>
      <c r="U127" s="24"/>
      <c r="V127" s="24"/>
      <c r="W127" s="71">
        <f t="shared" si="20"/>
        <v>6.0807766666666676E-3</v>
      </c>
      <c r="X127" s="83">
        <f>W127/W$13</f>
        <v>0.45677885943458485</v>
      </c>
      <c r="Y127" s="84">
        <f t="shared" si="21"/>
        <v>0.54322114056541515</v>
      </c>
    </row>
    <row r="128" spans="1:25" hidden="1" outlineLevel="2">
      <c r="A128" s="87" t="s">
        <v>26</v>
      </c>
      <c r="B128" s="39">
        <v>0.12</v>
      </c>
      <c r="C128" s="34">
        <v>1.2096000000000001E-2</v>
      </c>
      <c r="D128" s="34">
        <v>1.8E-3</v>
      </c>
      <c r="E128" s="34">
        <v>2.3999999999999998E-3</v>
      </c>
      <c r="F128" s="24">
        <v>4.1999999999999997E-3</v>
      </c>
      <c r="G128" s="24">
        <v>2.8E-3</v>
      </c>
      <c r="H128" s="24">
        <v>2.2000000000000001E-3</v>
      </c>
      <c r="I128" s="57">
        <v>4.5405788266666665E-3</v>
      </c>
      <c r="J128" s="24"/>
      <c r="K128" s="24"/>
      <c r="L128" s="24"/>
      <c r="M128" s="24"/>
      <c r="N128" s="24"/>
      <c r="O128" s="24"/>
      <c r="P128" s="34"/>
      <c r="Q128" s="24"/>
      <c r="R128" s="24"/>
      <c r="S128" s="24"/>
      <c r="T128" s="24"/>
      <c r="U128" s="24"/>
      <c r="V128" s="24"/>
      <c r="W128" s="71">
        <f t="shared" si="20"/>
        <v>4.2909398323809521E-3</v>
      </c>
      <c r="X128" s="83">
        <f>W128/W$14</f>
        <v>0.37097141619950719</v>
      </c>
      <c r="Y128" s="84">
        <f t="shared" si="21"/>
        <v>0.62902858380049276</v>
      </c>
    </row>
    <row r="129" spans="1:25" hidden="1" outlineLevel="2">
      <c r="A129" s="87" t="s">
        <v>27</v>
      </c>
      <c r="B129" s="39">
        <v>0.04</v>
      </c>
      <c r="C129" s="34">
        <v>0.04</v>
      </c>
      <c r="D129" s="34">
        <v>0.04</v>
      </c>
      <c r="E129" s="34">
        <v>3.2000000000000001E-2</v>
      </c>
      <c r="F129" s="24">
        <v>3.2000000000000001E-2</v>
      </c>
      <c r="G129" s="24">
        <v>0.04</v>
      </c>
      <c r="H129" s="24">
        <v>0.04</v>
      </c>
      <c r="I129" s="57">
        <v>3.8666666666666662E-2</v>
      </c>
      <c r="J129" s="24"/>
      <c r="K129" s="24"/>
      <c r="L129" s="24"/>
      <c r="M129" s="24"/>
      <c r="N129" s="24"/>
      <c r="O129" s="24"/>
      <c r="P129" s="34"/>
      <c r="Q129" s="24"/>
      <c r="R129" s="24"/>
      <c r="S129" s="24"/>
      <c r="T129" s="24"/>
      <c r="U129" s="24"/>
      <c r="V129" s="24"/>
      <c r="W129" s="71">
        <f t="shared" si="20"/>
        <v>3.7523809523809529E-2</v>
      </c>
      <c r="X129" s="83">
        <f>W129/W$15</f>
        <v>1</v>
      </c>
      <c r="Y129" s="84">
        <f t="shared" si="21"/>
        <v>0</v>
      </c>
    </row>
    <row r="130" spans="1:25" hidden="1" outlineLevel="2">
      <c r="A130" s="87" t="s">
        <v>28</v>
      </c>
      <c r="B130" s="39">
        <v>0.09</v>
      </c>
      <c r="C130" s="34">
        <v>6.3E-2</v>
      </c>
      <c r="D130" s="34">
        <v>4.4999999999999998E-2</v>
      </c>
      <c r="E130" s="34">
        <v>4.4999999999999998E-2</v>
      </c>
      <c r="F130" s="24">
        <v>3.2199999999999999E-2</v>
      </c>
      <c r="G130" s="24">
        <v>4.4999999999999998E-2</v>
      </c>
      <c r="H130" s="24">
        <v>4.4999999999999998E-2</v>
      </c>
      <c r="I130" s="57">
        <v>4.8749999999999988E-2</v>
      </c>
      <c r="J130" s="24"/>
      <c r="K130" s="24"/>
      <c r="L130" s="24"/>
      <c r="M130" s="24"/>
      <c r="N130" s="24"/>
      <c r="O130" s="24"/>
      <c r="P130" s="34"/>
      <c r="Q130" s="24"/>
      <c r="R130" s="24"/>
      <c r="S130" s="24"/>
      <c r="T130" s="24"/>
      <c r="U130" s="24"/>
      <c r="V130" s="24"/>
      <c r="W130" s="71">
        <f t="shared" si="20"/>
        <v>4.6278571428571426E-2</v>
      </c>
      <c r="X130" s="83">
        <f>W130/W$16</f>
        <v>1.0292295472597299</v>
      </c>
      <c r="Y130" s="84">
        <f t="shared" si="21"/>
        <v>-2.9229547259729927E-2</v>
      </c>
    </row>
    <row r="131" spans="1:25" hidden="1" outlineLevel="2">
      <c r="A131" s="87" t="s">
        <v>29</v>
      </c>
      <c r="B131" s="39">
        <v>0.05</v>
      </c>
      <c r="C131" s="34">
        <v>3.2000000000000001E-2</v>
      </c>
      <c r="D131" s="34">
        <v>1.8319999999999999E-2</v>
      </c>
      <c r="E131" s="34">
        <v>1.2E-2</v>
      </c>
      <c r="F131" s="24">
        <v>1.7999999999999999E-2</v>
      </c>
      <c r="G131" s="24">
        <v>0.01</v>
      </c>
      <c r="H131" s="24">
        <v>2.4E-2</v>
      </c>
      <c r="I131" s="57">
        <v>1.9297833333333334E-2</v>
      </c>
      <c r="J131" s="24"/>
      <c r="K131" s="24"/>
      <c r="L131" s="24"/>
      <c r="M131" s="24"/>
      <c r="N131" s="24"/>
      <c r="O131" s="24"/>
      <c r="P131" s="34"/>
      <c r="Q131" s="24"/>
      <c r="R131" s="24"/>
      <c r="S131" s="24"/>
      <c r="T131" s="24"/>
      <c r="U131" s="24"/>
      <c r="V131" s="24"/>
      <c r="W131" s="71">
        <f t="shared" si="20"/>
        <v>1.9088261904761903E-2</v>
      </c>
      <c r="X131" s="83">
        <f>W131/W$17</f>
        <v>0.67354770956291599</v>
      </c>
      <c r="Y131" s="84">
        <f t="shared" si="21"/>
        <v>0.32645229043708401</v>
      </c>
    </row>
    <row r="132" spans="1:25" hidden="1" outlineLevel="2">
      <c r="A132" s="87" t="s">
        <v>30</v>
      </c>
      <c r="B132" s="39">
        <v>0.09</v>
      </c>
      <c r="C132" s="34">
        <v>6.3E-2</v>
      </c>
      <c r="D132" s="34">
        <v>4.4999999999999998E-2</v>
      </c>
      <c r="E132" s="34">
        <v>2.7000000000000001E-3</v>
      </c>
      <c r="F132" s="24">
        <v>1.8200000000000001E-2</v>
      </c>
      <c r="G132" s="24">
        <v>4.4999999999999998E-2</v>
      </c>
      <c r="H132" s="24">
        <v>4.4999999999999998E-2</v>
      </c>
      <c r="I132" s="57">
        <v>4.4563766666666664E-2</v>
      </c>
      <c r="J132" s="24"/>
      <c r="K132" s="24"/>
      <c r="L132" s="24"/>
      <c r="M132" s="24"/>
      <c r="N132" s="24"/>
      <c r="O132" s="24"/>
      <c r="P132" s="34"/>
      <c r="Q132" s="24"/>
      <c r="R132" s="24"/>
      <c r="S132" s="24"/>
      <c r="T132" s="24"/>
      <c r="U132" s="24"/>
      <c r="V132" s="24"/>
      <c r="W132" s="71">
        <f t="shared" si="20"/>
        <v>3.7637680952380952E-2</v>
      </c>
      <c r="X132" s="83">
        <f>W132/W$18</f>
        <v>0.98541313189658075</v>
      </c>
      <c r="Y132" s="84">
        <f t="shared" si="21"/>
        <v>1.4586868103419248E-2</v>
      </c>
    </row>
    <row r="133" spans="1:25" s="15" customFormat="1" hidden="1" outlineLevel="1">
      <c r="A133" s="88" t="s">
        <v>31</v>
      </c>
      <c r="B133" s="16">
        <f>SUM(B123:B132)</f>
        <v>1</v>
      </c>
      <c r="C133" s="40">
        <f t="shared" ref="C133:H133" si="34">SUM(C123:C132)</f>
        <v>0.38554400000000005</v>
      </c>
      <c r="D133" s="40">
        <f t="shared" si="34"/>
        <v>0.20283867499999997</v>
      </c>
      <c r="E133" s="40">
        <f t="shared" si="34"/>
        <v>0.12479999999999998</v>
      </c>
      <c r="F133" s="40">
        <f t="shared" si="34"/>
        <v>0.14435999999999999</v>
      </c>
      <c r="G133" s="40">
        <f t="shared" si="34"/>
        <v>0.18850800000000001</v>
      </c>
      <c r="H133" s="41">
        <f t="shared" si="34"/>
        <v>0.25159999999999999</v>
      </c>
      <c r="I133" s="58">
        <v>0.21806186945166667</v>
      </c>
      <c r="J133" s="40"/>
      <c r="K133" s="40"/>
      <c r="L133" s="40"/>
      <c r="M133" s="40"/>
      <c r="N133" s="40"/>
      <c r="O133" s="40"/>
      <c r="P133" s="40"/>
      <c r="Q133" s="40"/>
      <c r="R133" s="40"/>
      <c r="S133" s="40"/>
      <c r="T133" s="40"/>
      <c r="U133" s="40"/>
      <c r="V133" s="40"/>
      <c r="W133" s="71">
        <f t="shared" ref="W133:W196" si="35">AVERAGE(C133:V133)</f>
        <v>0.21653036349309526</v>
      </c>
      <c r="X133" s="83">
        <f>W133/W$19</f>
        <v>0.82747034217513116</v>
      </c>
      <c r="Y133" s="84">
        <f t="shared" ref="Y133:Y196" si="36">1-X133</f>
        <v>0.17252965782486884</v>
      </c>
    </row>
    <row r="134" spans="1:25" collapsed="1">
      <c r="A134" s="88" t="s">
        <v>32</v>
      </c>
      <c r="B134" s="16">
        <f t="shared" ref="B134:H134" si="37">0.4*B122+0.6*B133</f>
        <v>1</v>
      </c>
      <c r="C134" s="40">
        <f t="shared" si="37"/>
        <v>0.5463264000000001</v>
      </c>
      <c r="D134" s="40">
        <f t="shared" si="37"/>
        <v>0.42400320499999999</v>
      </c>
      <c r="E134" s="40">
        <f t="shared" si="37"/>
        <v>0.35248000000000002</v>
      </c>
      <c r="F134" s="40">
        <f t="shared" si="37"/>
        <v>0.39661600000000002</v>
      </c>
      <c r="G134" s="40">
        <f t="shared" si="37"/>
        <v>0.37310480000000007</v>
      </c>
      <c r="H134" s="41">
        <f t="shared" si="37"/>
        <v>0.40576000000000001</v>
      </c>
      <c r="I134" s="58">
        <v>0.37821178833766667</v>
      </c>
      <c r="J134" s="40"/>
      <c r="K134" s="40"/>
      <c r="L134" s="40"/>
      <c r="M134" s="40"/>
      <c r="N134" s="40"/>
      <c r="O134" s="40"/>
      <c r="P134" s="40"/>
      <c r="Q134" s="40"/>
      <c r="R134" s="40"/>
      <c r="S134" s="40"/>
      <c r="T134" s="40"/>
      <c r="U134" s="40"/>
      <c r="V134" s="40"/>
      <c r="W134" s="75">
        <f t="shared" si="35"/>
        <v>0.41092888476252382</v>
      </c>
      <c r="X134" s="75">
        <f>W134/W$20</f>
        <v>0.93413548143837066</v>
      </c>
      <c r="Y134" s="75">
        <f t="shared" si="36"/>
        <v>6.5864518561629337E-2</v>
      </c>
    </row>
    <row r="135" spans="1:25">
      <c r="B135" s="89"/>
      <c r="C135" s="24"/>
      <c r="D135" s="24"/>
      <c r="E135" s="24"/>
      <c r="F135" s="24"/>
      <c r="G135" s="24"/>
      <c r="H135" s="24"/>
      <c r="I135" s="57"/>
      <c r="J135" s="24"/>
      <c r="K135" s="24"/>
      <c r="L135" s="24"/>
      <c r="M135" s="24"/>
      <c r="N135" s="24"/>
      <c r="O135" s="24"/>
      <c r="P135" s="24"/>
      <c r="Q135" s="24"/>
      <c r="R135" s="24"/>
      <c r="S135" s="24"/>
      <c r="T135" s="24"/>
      <c r="U135" s="24"/>
      <c r="V135" s="24"/>
      <c r="W135" s="71"/>
      <c r="X135" s="81"/>
      <c r="Y135" s="84"/>
    </row>
    <row r="136" spans="1:25">
      <c r="A136" s="86" t="s">
        <v>39</v>
      </c>
      <c r="B136" s="6"/>
      <c r="C136" s="37"/>
      <c r="D136" s="37"/>
      <c r="E136" s="37"/>
      <c r="F136" s="37"/>
      <c r="G136" s="37"/>
      <c r="H136" s="38"/>
      <c r="I136" s="60"/>
      <c r="J136" s="37"/>
      <c r="K136" s="37"/>
      <c r="L136" s="37"/>
      <c r="M136" s="37"/>
      <c r="N136" s="37"/>
      <c r="O136" s="37"/>
      <c r="P136" s="37"/>
      <c r="Q136" s="37"/>
      <c r="R136" s="37"/>
      <c r="S136" s="37"/>
      <c r="T136" s="37"/>
      <c r="U136" s="37"/>
      <c r="V136" s="37"/>
      <c r="W136" s="71"/>
      <c r="X136" s="81"/>
      <c r="Y136" s="84"/>
    </row>
    <row r="137" spans="1:25" hidden="1" outlineLevel="2">
      <c r="A137" s="87" t="s">
        <v>16</v>
      </c>
      <c r="B137" s="39">
        <v>0.25</v>
      </c>
      <c r="C137" s="34">
        <v>0.25</v>
      </c>
      <c r="D137" s="34">
        <v>0.25</v>
      </c>
      <c r="E137" s="34">
        <v>0.25</v>
      </c>
      <c r="F137" s="34">
        <v>0.25</v>
      </c>
      <c r="G137" s="24">
        <v>0.25</v>
      </c>
      <c r="H137" s="24">
        <v>0.25</v>
      </c>
      <c r="I137" s="57">
        <v>0.21083333333333332</v>
      </c>
      <c r="J137" s="24"/>
      <c r="K137" s="24"/>
      <c r="L137" s="24"/>
      <c r="M137" s="24"/>
      <c r="N137" s="24"/>
      <c r="O137" s="24"/>
      <c r="P137" s="34"/>
      <c r="Q137" s="24"/>
      <c r="R137" s="24"/>
      <c r="S137" s="24"/>
      <c r="T137" s="24"/>
      <c r="U137" s="24"/>
      <c r="V137" s="24"/>
      <c r="W137" s="71">
        <f t="shared" si="35"/>
        <v>0.24440476190476193</v>
      </c>
      <c r="X137" s="83">
        <f>W137/W$4</f>
        <v>1</v>
      </c>
      <c r="Y137" s="84">
        <f t="shared" si="36"/>
        <v>0</v>
      </c>
    </row>
    <row r="138" spans="1:25" hidden="1" outlineLevel="2">
      <c r="A138" s="87" t="s">
        <v>17</v>
      </c>
      <c r="B138" s="39">
        <v>0.15</v>
      </c>
      <c r="C138" s="34">
        <v>7.4999999999999997E-2</v>
      </c>
      <c r="D138" s="34">
        <v>0.09</v>
      </c>
      <c r="E138" s="34">
        <v>7.4999999999999997E-2</v>
      </c>
      <c r="F138" s="24">
        <v>4.1666666666666699E-2</v>
      </c>
      <c r="G138" s="24">
        <v>7.4999999999999997E-2</v>
      </c>
      <c r="H138" s="24">
        <v>7.4999999999999997E-2</v>
      </c>
      <c r="I138" s="57">
        <v>6.590625E-2</v>
      </c>
      <c r="J138" s="24"/>
      <c r="K138" s="24"/>
      <c r="L138" s="24"/>
      <c r="M138" s="24"/>
      <c r="N138" s="24"/>
      <c r="O138" s="24"/>
      <c r="P138" s="34"/>
      <c r="Q138" s="24"/>
      <c r="R138" s="24"/>
      <c r="S138" s="24"/>
      <c r="T138" s="24"/>
      <c r="U138" s="24"/>
      <c r="V138" s="24"/>
      <c r="W138" s="71">
        <f t="shared" si="35"/>
        <v>7.1081845238095243E-2</v>
      </c>
      <c r="X138" s="83">
        <f>W138/W$5</f>
        <v>0.92446293787497591</v>
      </c>
      <c r="Y138" s="84">
        <f t="shared" si="36"/>
        <v>7.553706212502409E-2</v>
      </c>
    </row>
    <row r="139" spans="1:25" hidden="1" outlineLevel="2">
      <c r="A139" s="87" t="s">
        <v>18</v>
      </c>
      <c r="B139" s="39">
        <v>0.55000000000000004</v>
      </c>
      <c r="C139" s="34">
        <v>0.41249999999999998</v>
      </c>
      <c r="D139" s="34">
        <v>0.36575000000000002</v>
      </c>
      <c r="E139" s="34">
        <v>0.31900000000000001</v>
      </c>
      <c r="F139" s="24">
        <v>0.30833333333333302</v>
      </c>
      <c r="G139" s="24">
        <v>0.27500000000000002</v>
      </c>
      <c r="H139" s="24">
        <v>0.29499999999999998</v>
      </c>
      <c r="I139" s="57">
        <v>0.28541583333333326</v>
      </c>
      <c r="J139" s="24"/>
      <c r="K139" s="24"/>
      <c r="L139" s="24"/>
      <c r="M139" s="24"/>
      <c r="N139" s="24"/>
      <c r="O139" s="24"/>
      <c r="P139" s="34"/>
      <c r="Q139" s="24"/>
      <c r="R139" s="24"/>
      <c r="S139" s="24"/>
      <c r="T139" s="24"/>
      <c r="U139" s="24"/>
      <c r="V139" s="24"/>
      <c r="W139" s="71">
        <f t="shared" si="35"/>
        <v>0.32299988095238091</v>
      </c>
      <c r="X139" s="83">
        <f>W139/W$6</f>
        <v>0.9610371071964815</v>
      </c>
      <c r="Y139" s="84">
        <f t="shared" si="36"/>
        <v>3.8962892803518501E-2</v>
      </c>
    </row>
    <row r="140" spans="1:25" hidden="1" outlineLevel="2">
      <c r="A140" s="87" t="s">
        <v>19</v>
      </c>
      <c r="B140" s="39">
        <v>0.05</v>
      </c>
      <c r="C140" s="34">
        <v>0.05</v>
      </c>
      <c r="D140" s="34">
        <v>0.05</v>
      </c>
      <c r="E140" s="34">
        <v>0.05</v>
      </c>
      <c r="F140" s="24">
        <v>0.05</v>
      </c>
      <c r="G140" s="24">
        <v>0.05</v>
      </c>
      <c r="H140" s="24">
        <v>0.05</v>
      </c>
      <c r="I140" s="57">
        <v>4.8958333333333347E-2</v>
      </c>
      <c r="J140" s="24"/>
      <c r="K140" s="24"/>
      <c r="L140" s="24"/>
      <c r="M140" s="24"/>
      <c r="N140" s="24"/>
      <c r="O140" s="24"/>
      <c r="P140" s="34"/>
      <c r="Q140" s="24"/>
      <c r="R140" s="24"/>
      <c r="S140" s="24"/>
      <c r="T140" s="24"/>
      <c r="U140" s="24"/>
      <c r="V140" s="24"/>
      <c r="W140" s="71">
        <f t="shared" si="35"/>
        <v>4.9851190476190473E-2</v>
      </c>
      <c r="X140" s="83">
        <f>W140/W$7</f>
        <v>1</v>
      </c>
      <c r="Y140" s="84">
        <f t="shared" si="36"/>
        <v>0</v>
      </c>
    </row>
    <row r="141" spans="1:25" s="15" customFormat="1" hidden="1" outlineLevel="1">
      <c r="A141" s="88" t="s">
        <v>20</v>
      </c>
      <c r="B141" s="16">
        <f>SUM(B137:B140)</f>
        <v>1</v>
      </c>
      <c r="C141" s="40">
        <f t="shared" ref="C141:D141" si="38">SUM(C137:C140)</f>
        <v>0.78750000000000009</v>
      </c>
      <c r="D141" s="40">
        <f t="shared" si="38"/>
        <v>0.75575000000000003</v>
      </c>
      <c r="E141" s="40">
        <f t="shared" ref="E141:H141" si="39">SUM(E137:E140)</f>
        <v>0.69400000000000006</v>
      </c>
      <c r="F141" s="40">
        <f t="shared" si="39"/>
        <v>0.64999999999999969</v>
      </c>
      <c r="G141" s="40">
        <f t="shared" si="39"/>
        <v>0.65000000000000013</v>
      </c>
      <c r="H141" s="41">
        <f t="shared" si="39"/>
        <v>0.67</v>
      </c>
      <c r="I141" s="58">
        <v>0.6111137499999999</v>
      </c>
      <c r="J141" s="40"/>
      <c r="K141" s="40"/>
      <c r="L141" s="40"/>
      <c r="M141" s="40"/>
      <c r="N141" s="40"/>
      <c r="O141" s="40"/>
      <c r="P141" s="40"/>
      <c r="Q141" s="40"/>
      <c r="R141" s="40"/>
      <c r="S141" s="40"/>
      <c r="T141" s="40"/>
      <c r="U141" s="40"/>
      <c r="V141" s="40"/>
      <c r="W141" s="71">
        <f t="shared" si="35"/>
        <v>0.68833767857142847</v>
      </c>
      <c r="X141" s="83">
        <f>W141/W$8</f>
        <v>0.97327180539265246</v>
      </c>
      <c r="Y141" s="84">
        <f t="shared" si="36"/>
        <v>2.6728194607347544E-2</v>
      </c>
    </row>
    <row r="142" spans="1:25" hidden="1" outlineLevel="2">
      <c r="A142" s="87" t="s">
        <v>21</v>
      </c>
      <c r="B142" s="39">
        <v>0.09</v>
      </c>
      <c r="C142" s="34">
        <v>1.512E-2</v>
      </c>
      <c r="D142" s="34">
        <v>4.2075000000000003E-3</v>
      </c>
      <c r="E142" s="34">
        <v>1.8E-3</v>
      </c>
      <c r="F142" s="24">
        <v>5.0400000000000002E-3</v>
      </c>
      <c r="G142" s="24">
        <v>2.16E-3</v>
      </c>
      <c r="H142" s="24">
        <v>8.0000000000000002E-3</v>
      </c>
      <c r="I142" s="57">
        <v>2.5569278645833329E-3</v>
      </c>
      <c r="J142" s="24"/>
      <c r="K142" s="24"/>
      <c r="L142" s="24"/>
      <c r="M142" s="24"/>
      <c r="N142" s="24"/>
      <c r="O142" s="24"/>
      <c r="P142" s="34"/>
      <c r="Q142" s="24"/>
      <c r="R142" s="24"/>
      <c r="S142" s="24"/>
      <c r="T142" s="24"/>
      <c r="U142" s="24"/>
      <c r="V142" s="24"/>
      <c r="W142" s="71">
        <f t="shared" si="35"/>
        <v>5.5549182663690482E-3</v>
      </c>
      <c r="X142" s="83">
        <f>W142/W$9</f>
        <v>0.49311639627555959</v>
      </c>
      <c r="Y142" s="84">
        <f t="shared" si="36"/>
        <v>0.50688360372444041</v>
      </c>
    </row>
    <row r="143" spans="1:25" hidden="1" outlineLevel="2">
      <c r="A143" s="87" t="s">
        <v>22</v>
      </c>
      <c r="B143" s="39">
        <v>0.04</v>
      </c>
      <c r="C143" s="34">
        <v>6.7200000000000003E-3</v>
      </c>
      <c r="D143" s="34">
        <v>2.16E-3</v>
      </c>
      <c r="E143" s="34">
        <v>1.6000000000000001E-3</v>
      </c>
      <c r="F143" s="24">
        <v>3.3600000000000001E-3</v>
      </c>
      <c r="G143" s="24">
        <v>1E-3</v>
      </c>
      <c r="H143" s="24">
        <v>1.5E-3</v>
      </c>
      <c r="I143" s="57">
        <v>1.2565000000000002E-3</v>
      </c>
      <c r="J143" s="24"/>
      <c r="K143" s="24"/>
      <c r="L143" s="24"/>
      <c r="M143" s="24"/>
      <c r="N143" s="24"/>
      <c r="O143" s="24"/>
      <c r="P143" s="34"/>
      <c r="Q143" s="24"/>
      <c r="R143" s="24"/>
      <c r="S143" s="24"/>
      <c r="T143" s="24"/>
      <c r="U143" s="24"/>
      <c r="V143" s="24"/>
      <c r="W143" s="71">
        <f t="shared" si="35"/>
        <v>2.5137857142857149E-3</v>
      </c>
      <c r="X143" s="83">
        <f>W143/W$10</f>
        <v>0.37986939392303964</v>
      </c>
      <c r="Y143" s="84">
        <f t="shared" si="36"/>
        <v>0.62013060607696036</v>
      </c>
    </row>
    <row r="144" spans="1:25" hidden="1" outlineLevel="2">
      <c r="A144" s="87" t="s">
        <v>23</v>
      </c>
      <c r="B144" s="39">
        <v>0.1</v>
      </c>
      <c r="C144" s="34">
        <v>1.6799999999999999E-2</v>
      </c>
      <c r="D144" s="34">
        <v>2.1250000000000002E-3</v>
      </c>
      <c r="E144" s="34">
        <v>3.0000000000000001E-3</v>
      </c>
      <c r="F144" s="24">
        <v>4.1999999999999997E-3</v>
      </c>
      <c r="G144" s="24">
        <v>2.5000000000000001E-3</v>
      </c>
      <c r="H144" s="24">
        <v>2.5000000000000001E-3</v>
      </c>
      <c r="I144" s="57">
        <v>2.112916666666667E-3</v>
      </c>
      <c r="J144" s="24"/>
      <c r="K144" s="24"/>
      <c r="L144" s="24"/>
      <c r="M144" s="24"/>
      <c r="N144" s="24"/>
      <c r="O144" s="24"/>
      <c r="P144" s="34"/>
      <c r="Q144" s="24"/>
      <c r="R144" s="24"/>
      <c r="S144" s="24"/>
      <c r="T144" s="24"/>
      <c r="U144" s="24"/>
      <c r="V144" s="24"/>
      <c r="W144" s="71">
        <f t="shared" si="35"/>
        <v>4.7482738095238081E-3</v>
      </c>
      <c r="X144" s="83">
        <f>W144/W$11</f>
        <v>0.40750427830706731</v>
      </c>
      <c r="Y144" s="84">
        <f t="shared" si="36"/>
        <v>0.59249572169293274</v>
      </c>
    </row>
    <row r="145" spans="1:25" hidden="1" outlineLevel="2">
      <c r="A145" s="87" t="s">
        <v>24</v>
      </c>
      <c r="B145" s="39">
        <v>0.28999999999999998</v>
      </c>
      <c r="C145" s="34">
        <v>8.7695999999999996E-2</v>
      </c>
      <c r="D145" s="34">
        <v>1.9178932499999999E-2</v>
      </c>
      <c r="E145" s="34">
        <v>5.7999999999999996E-3</v>
      </c>
      <c r="F145" s="24">
        <v>9.7999999999999997E-3</v>
      </c>
      <c r="G145" s="24">
        <v>1.9574999999999999E-2</v>
      </c>
      <c r="H145" s="24">
        <v>3.4437500000000003E-2</v>
      </c>
      <c r="I145" s="57">
        <v>9.2462377500000022E-3</v>
      </c>
      <c r="J145" s="24"/>
      <c r="K145" s="24"/>
      <c r="L145" s="24"/>
      <c r="M145" s="24"/>
      <c r="N145" s="24"/>
      <c r="O145" s="24"/>
      <c r="P145" s="34"/>
      <c r="Q145" s="24"/>
      <c r="R145" s="24"/>
      <c r="S145" s="24"/>
      <c r="T145" s="24"/>
      <c r="U145" s="24"/>
      <c r="V145" s="24"/>
      <c r="W145" s="71">
        <f t="shared" si="35"/>
        <v>2.6533381464285716E-2</v>
      </c>
      <c r="X145" s="83">
        <f>W145/W$12</f>
        <v>0.45557814868588031</v>
      </c>
      <c r="Y145" s="84">
        <f t="shared" si="36"/>
        <v>0.54442185131411969</v>
      </c>
    </row>
    <row r="146" spans="1:25" hidden="1" outlineLevel="2">
      <c r="A146" s="87" t="s">
        <v>25</v>
      </c>
      <c r="B146" s="39">
        <v>0.09</v>
      </c>
      <c r="C146" s="34">
        <v>1.22472E-2</v>
      </c>
      <c r="D146" s="34">
        <v>3.0374999999999998E-3</v>
      </c>
      <c r="E146" s="34">
        <v>1.8E-3</v>
      </c>
      <c r="F146" s="24">
        <v>4.7600000000000003E-3</v>
      </c>
      <c r="G146" s="24">
        <v>2.7000000000000001E-3</v>
      </c>
      <c r="H146" s="24">
        <v>6.7999999999999996E-3</v>
      </c>
      <c r="I146" s="57">
        <v>4.3474366666666677E-3</v>
      </c>
      <c r="J146" s="24"/>
      <c r="K146" s="24"/>
      <c r="L146" s="24"/>
      <c r="M146" s="24"/>
      <c r="N146" s="24"/>
      <c r="O146" s="24"/>
      <c r="P146" s="34"/>
      <c r="Q146" s="24"/>
      <c r="R146" s="24"/>
      <c r="S146" s="24"/>
      <c r="T146" s="24"/>
      <c r="U146" s="24"/>
      <c r="V146" s="24"/>
      <c r="W146" s="71">
        <f t="shared" si="35"/>
        <v>5.0988766666666676E-3</v>
      </c>
      <c r="X146" s="83">
        <f>W146/W$13</f>
        <v>0.38301999824544641</v>
      </c>
      <c r="Y146" s="84">
        <f t="shared" si="36"/>
        <v>0.61698000175455359</v>
      </c>
    </row>
    <row r="147" spans="1:25" hidden="1" outlineLevel="2">
      <c r="A147" s="87" t="s">
        <v>26</v>
      </c>
      <c r="B147" s="39">
        <v>0.12</v>
      </c>
      <c r="C147" s="34">
        <v>1.2096000000000001E-2</v>
      </c>
      <c r="D147" s="34">
        <v>2.2499999999999998E-3</v>
      </c>
      <c r="E147" s="34">
        <v>2.3999999999999998E-3</v>
      </c>
      <c r="F147" s="24">
        <v>4.1999999999999997E-3</v>
      </c>
      <c r="G147" s="24">
        <v>2.8884000000000002E-3</v>
      </c>
      <c r="H147" s="24">
        <v>2.1704761904761901E-3</v>
      </c>
      <c r="I147" s="57">
        <v>4.5405788266666665E-3</v>
      </c>
      <c r="J147" s="24"/>
      <c r="K147" s="24"/>
      <c r="L147" s="24"/>
      <c r="M147" s="24"/>
      <c r="N147" s="24"/>
      <c r="O147" s="24"/>
      <c r="P147" s="34"/>
      <c r="Q147" s="24"/>
      <c r="R147" s="24"/>
      <c r="S147" s="24"/>
      <c r="T147" s="24"/>
      <c r="U147" s="24"/>
      <c r="V147" s="24"/>
      <c r="W147" s="71">
        <f t="shared" si="35"/>
        <v>4.3636364310204083E-3</v>
      </c>
      <c r="X147" s="83">
        <f>W147/W$14</f>
        <v>0.37725637035958498</v>
      </c>
      <c r="Y147" s="84">
        <f t="shared" si="36"/>
        <v>0.62274362964041496</v>
      </c>
    </row>
    <row r="148" spans="1:25" hidden="1" outlineLevel="2">
      <c r="A148" s="87" t="s">
        <v>27</v>
      </c>
      <c r="B148" s="39">
        <v>0.04</v>
      </c>
      <c r="C148" s="34">
        <v>3.5999999999999997E-2</v>
      </c>
      <c r="D148" s="34">
        <v>3.7999999999999999E-2</v>
      </c>
      <c r="E148" s="34">
        <v>2.1999999999999999E-2</v>
      </c>
      <c r="F148" s="24">
        <v>3.2000000000000001E-2</v>
      </c>
      <c r="G148" s="24">
        <v>0.02</v>
      </c>
      <c r="H148" s="24">
        <v>1.9199999999999998E-2</v>
      </c>
      <c r="I148" s="57">
        <v>2.8999999999999998E-2</v>
      </c>
      <c r="J148" s="24"/>
      <c r="K148" s="24"/>
      <c r="L148" s="24"/>
      <c r="M148" s="24"/>
      <c r="N148" s="24"/>
      <c r="O148" s="24"/>
      <c r="P148" s="34"/>
      <c r="Q148" s="24"/>
      <c r="R148" s="24"/>
      <c r="S148" s="24"/>
      <c r="T148" s="24"/>
      <c r="U148" s="24"/>
      <c r="V148" s="24"/>
      <c r="W148" s="71">
        <f t="shared" si="35"/>
        <v>2.8028571428571427E-2</v>
      </c>
      <c r="X148" s="83">
        <f>W148/W$15</f>
        <v>0.74695431472081208</v>
      </c>
      <c r="Y148" s="84">
        <f t="shared" si="36"/>
        <v>0.25304568527918792</v>
      </c>
    </row>
    <row r="149" spans="1:25" hidden="1" outlineLevel="2">
      <c r="A149" s="87" t="s">
        <v>28</v>
      </c>
      <c r="B149" s="39">
        <v>0.09</v>
      </c>
      <c r="C149" s="34">
        <v>6.3E-2</v>
      </c>
      <c r="D149" s="34">
        <v>4.4999999999999998E-2</v>
      </c>
      <c r="E149" s="34">
        <v>4.4999999999999998E-2</v>
      </c>
      <c r="F149" s="24">
        <v>3.2199999999999999E-2</v>
      </c>
      <c r="G149" s="24">
        <v>0.04</v>
      </c>
      <c r="H149" s="24">
        <v>4.4999999999999998E-2</v>
      </c>
      <c r="I149" s="57">
        <v>4.8749999999999988E-2</v>
      </c>
      <c r="J149" s="24"/>
      <c r="K149" s="24"/>
      <c r="L149" s="24"/>
      <c r="M149" s="24"/>
      <c r="N149" s="24"/>
      <c r="O149" s="24"/>
      <c r="P149" s="34"/>
      <c r="Q149" s="24"/>
      <c r="R149" s="24"/>
      <c r="S149" s="24"/>
      <c r="T149" s="24"/>
      <c r="U149" s="24"/>
      <c r="V149" s="24"/>
      <c r="W149" s="71">
        <f t="shared" si="35"/>
        <v>4.556428571428571E-2</v>
      </c>
      <c r="X149" s="83">
        <f>W149/W$16</f>
        <v>1.0133439237490072</v>
      </c>
      <c r="Y149" s="84">
        <f t="shared" si="36"/>
        <v>-1.3343923749007169E-2</v>
      </c>
    </row>
    <row r="150" spans="1:25" hidden="1" outlineLevel="2">
      <c r="A150" s="87" t="s">
        <v>29</v>
      </c>
      <c r="B150" s="39">
        <v>0.05</v>
      </c>
      <c r="C150" s="34">
        <v>2.8799999999999999E-2</v>
      </c>
      <c r="D150" s="34">
        <v>1.1875E-2</v>
      </c>
      <c r="E150" s="34">
        <v>7.4999999999999997E-3</v>
      </c>
      <c r="F150" s="24">
        <v>1.7999999999999999E-2</v>
      </c>
      <c r="G150" s="24">
        <v>7.4999999999999997E-3</v>
      </c>
      <c r="H150" s="24">
        <v>1.9199999999999998E-2</v>
      </c>
      <c r="I150" s="57">
        <v>8.5137500000000005E-3</v>
      </c>
      <c r="J150" s="24"/>
      <c r="K150" s="24"/>
      <c r="L150" s="24"/>
      <c r="M150" s="24"/>
      <c r="N150" s="24"/>
      <c r="O150" s="24"/>
      <c r="P150" s="34"/>
      <c r="Q150" s="24"/>
      <c r="R150" s="24"/>
      <c r="S150" s="24"/>
      <c r="T150" s="24"/>
      <c r="U150" s="24"/>
      <c r="V150" s="24"/>
      <c r="W150" s="71">
        <f t="shared" si="35"/>
        <v>1.4484107142857141E-2</v>
      </c>
      <c r="X150" s="83">
        <f>W150/W$17</f>
        <v>0.51108567347881773</v>
      </c>
      <c r="Y150" s="84">
        <f t="shared" si="36"/>
        <v>0.48891432652118227</v>
      </c>
    </row>
    <row r="151" spans="1:25" hidden="1" outlineLevel="2">
      <c r="A151" s="87" t="s">
        <v>30</v>
      </c>
      <c r="B151" s="39">
        <v>0.09</v>
      </c>
      <c r="C151" s="34">
        <v>6.3E-2</v>
      </c>
      <c r="D151" s="34">
        <v>4.4999999999999998E-2</v>
      </c>
      <c r="E151" s="34">
        <v>1.8E-3</v>
      </c>
      <c r="F151" s="24">
        <v>1.8200000000000001E-2</v>
      </c>
      <c r="G151" s="24">
        <v>4.4999999999999998E-2</v>
      </c>
      <c r="H151" s="24">
        <v>2.2499999999999999E-2</v>
      </c>
      <c r="I151" s="57">
        <v>1.7825506666666668E-2</v>
      </c>
      <c r="J151" s="24"/>
      <c r="K151" s="24"/>
      <c r="L151" s="24"/>
      <c r="M151" s="24"/>
      <c r="N151" s="24"/>
      <c r="O151" s="24"/>
      <c r="P151" s="34"/>
      <c r="Q151" s="24"/>
      <c r="R151" s="24"/>
      <c r="S151" s="24"/>
      <c r="T151" s="24"/>
      <c r="U151" s="24"/>
      <c r="V151" s="24"/>
      <c r="W151" s="71">
        <f t="shared" si="35"/>
        <v>3.0475072380952376E-2</v>
      </c>
      <c r="X151" s="83">
        <f>W151/W$18</f>
        <v>0.7978848791901868</v>
      </c>
      <c r="Y151" s="84">
        <f t="shared" si="36"/>
        <v>0.2021151208098132</v>
      </c>
    </row>
    <row r="152" spans="1:25" s="15" customFormat="1" hidden="1" outlineLevel="1">
      <c r="A152" s="88" t="s">
        <v>31</v>
      </c>
      <c r="B152" s="16">
        <f>SUM(B142:B151)</f>
        <v>1</v>
      </c>
      <c r="C152" s="40">
        <f t="shared" ref="C152:H152" si="40">SUM(C142:C151)</f>
        <v>0.34147920000000004</v>
      </c>
      <c r="D152" s="40">
        <f t="shared" si="40"/>
        <v>0.17283393250000001</v>
      </c>
      <c r="E152" s="40">
        <f t="shared" si="40"/>
        <v>9.2700000000000005E-2</v>
      </c>
      <c r="F152" s="40">
        <f t="shared" si="40"/>
        <v>0.13176000000000002</v>
      </c>
      <c r="G152" s="40">
        <f t="shared" si="40"/>
        <v>0.14332339999999999</v>
      </c>
      <c r="H152" s="41">
        <f t="shared" si="40"/>
        <v>0.16130797619047618</v>
      </c>
      <c r="I152" s="58">
        <v>0.12814985444124999</v>
      </c>
      <c r="J152" s="40"/>
      <c r="K152" s="40"/>
      <c r="L152" s="40"/>
      <c r="M152" s="40"/>
      <c r="N152" s="40"/>
      <c r="O152" s="40"/>
      <c r="P152" s="40"/>
      <c r="Q152" s="40"/>
      <c r="R152" s="40"/>
      <c r="S152" s="40"/>
      <c r="T152" s="40"/>
      <c r="U152" s="40"/>
      <c r="V152" s="40"/>
      <c r="W152" s="71">
        <f t="shared" si="35"/>
        <v>0.16736490901881804</v>
      </c>
      <c r="X152" s="83">
        <f>W152/W$19</f>
        <v>0.6395846582427559</v>
      </c>
      <c r="Y152" s="84">
        <f t="shared" si="36"/>
        <v>0.3604153417572441</v>
      </c>
    </row>
    <row r="153" spans="1:25" collapsed="1">
      <c r="A153" s="88" t="s">
        <v>32</v>
      </c>
      <c r="B153" s="16">
        <f t="shared" ref="B153:H153" si="41">0.4*B141+0.6*B152</f>
        <v>1</v>
      </c>
      <c r="C153" s="40">
        <f t="shared" si="41"/>
        <v>0.51988752000000005</v>
      </c>
      <c r="D153" s="40">
        <f t="shared" si="41"/>
        <v>0.40600035950000002</v>
      </c>
      <c r="E153" s="40">
        <f t="shared" si="41"/>
        <v>0.33322000000000002</v>
      </c>
      <c r="F153" s="40">
        <f t="shared" si="41"/>
        <v>0.33905599999999991</v>
      </c>
      <c r="G153" s="40">
        <f t="shared" si="41"/>
        <v>0.34599404000000006</v>
      </c>
      <c r="H153" s="41">
        <f t="shared" si="41"/>
        <v>0.36478478571428574</v>
      </c>
      <c r="I153" s="58">
        <v>0.32133541266474996</v>
      </c>
      <c r="J153" s="40"/>
      <c r="K153" s="40"/>
      <c r="L153" s="40"/>
      <c r="M153" s="40"/>
      <c r="N153" s="40"/>
      <c r="O153" s="40"/>
      <c r="P153" s="40"/>
      <c r="Q153" s="40"/>
      <c r="R153" s="40"/>
      <c r="S153" s="40"/>
      <c r="T153" s="40"/>
      <c r="U153" s="40"/>
      <c r="V153" s="40"/>
      <c r="W153" s="75">
        <f t="shared" si="35"/>
        <v>0.3757540168398622</v>
      </c>
      <c r="X153" s="75">
        <f>W153/W$20</f>
        <v>0.8541749495802724</v>
      </c>
      <c r="Y153" s="75">
        <f t="shared" si="36"/>
        <v>0.1458250504197276</v>
      </c>
    </row>
    <row r="154" spans="1:25">
      <c r="B154" s="89"/>
      <c r="C154" s="24"/>
      <c r="D154" s="24"/>
      <c r="E154" s="24"/>
      <c r="F154" s="24"/>
      <c r="G154" s="24"/>
      <c r="H154" s="24"/>
      <c r="I154" s="57"/>
      <c r="J154" s="24"/>
      <c r="K154" s="24"/>
      <c r="L154" s="24"/>
      <c r="M154" s="24"/>
      <c r="N154" s="24"/>
      <c r="O154" s="24"/>
      <c r="P154" s="24"/>
      <c r="Q154" s="24"/>
      <c r="R154" s="24"/>
      <c r="S154" s="24"/>
      <c r="T154" s="24"/>
      <c r="U154" s="24"/>
      <c r="V154" s="24"/>
      <c r="W154" s="71"/>
      <c r="X154" s="81"/>
      <c r="Y154" s="84"/>
    </row>
    <row r="155" spans="1:25">
      <c r="A155" s="86" t="s">
        <v>40</v>
      </c>
      <c r="B155" s="6"/>
      <c r="C155" s="37"/>
      <c r="D155" s="37"/>
      <c r="E155" s="37"/>
      <c r="F155" s="37"/>
      <c r="G155" s="37"/>
      <c r="H155" s="38"/>
      <c r="I155" s="60"/>
      <c r="J155" s="37"/>
      <c r="K155" s="37"/>
      <c r="L155" s="37"/>
      <c r="M155" s="37"/>
      <c r="N155" s="37"/>
      <c r="O155" s="37"/>
      <c r="P155" s="37"/>
      <c r="Q155" s="37"/>
      <c r="R155" s="37"/>
      <c r="S155" s="37"/>
      <c r="T155" s="37"/>
      <c r="U155" s="37"/>
      <c r="V155" s="37"/>
      <c r="W155" s="71"/>
      <c r="X155" s="81"/>
      <c r="Y155" s="84"/>
    </row>
    <row r="156" spans="1:25" hidden="1" outlineLevel="2">
      <c r="A156" s="87" t="s">
        <v>16</v>
      </c>
      <c r="B156" s="39">
        <v>0.25</v>
      </c>
      <c r="C156" s="34">
        <v>0.25</v>
      </c>
      <c r="D156" s="34">
        <v>0.25</v>
      </c>
      <c r="E156" s="34">
        <v>0.25</v>
      </c>
      <c r="F156" s="34">
        <v>0.25</v>
      </c>
      <c r="G156" s="24">
        <v>0.25</v>
      </c>
      <c r="H156" s="24">
        <v>0.25</v>
      </c>
      <c r="I156" s="57">
        <v>0.21083333333333332</v>
      </c>
      <c r="J156" s="24"/>
      <c r="K156" s="24"/>
      <c r="L156" s="24"/>
      <c r="M156" s="24"/>
      <c r="N156" s="24"/>
      <c r="O156" s="24"/>
      <c r="P156" s="34"/>
      <c r="Q156" s="24"/>
      <c r="R156" s="24"/>
      <c r="S156" s="24"/>
      <c r="T156" s="24"/>
      <c r="U156" s="24"/>
      <c r="V156" s="24"/>
      <c r="W156" s="71">
        <f t="shared" si="35"/>
        <v>0.24440476190476193</v>
      </c>
      <c r="X156" s="83">
        <f>W156/W$4</f>
        <v>1</v>
      </c>
      <c r="Y156" s="84">
        <f t="shared" si="36"/>
        <v>0</v>
      </c>
    </row>
    <row r="157" spans="1:25" hidden="1" outlineLevel="2">
      <c r="A157" s="87" t="s">
        <v>17</v>
      </c>
      <c r="B157" s="39">
        <v>0.15</v>
      </c>
      <c r="C157" s="34">
        <v>7.4999999999999997E-2</v>
      </c>
      <c r="D157" s="34">
        <v>0.09</v>
      </c>
      <c r="E157" s="34">
        <v>7.4999999999999997E-2</v>
      </c>
      <c r="F157" s="24">
        <v>4.1666666666666699E-2</v>
      </c>
      <c r="G157" s="24">
        <v>7.4999999999999997E-2</v>
      </c>
      <c r="H157" s="24">
        <v>7.4999999999999997E-2</v>
      </c>
      <c r="I157" s="57">
        <v>6.590625E-2</v>
      </c>
      <c r="J157" s="24"/>
      <c r="K157" s="24"/>
      <c r="L157" s="24"/>
      <c r="M157" s="24"/>
      <c r="N157" s="24"/>
      <c r="O157" s="24"/>
      <c r="P157" s="34"/>
      <c r="Q157" s="24"/>
      <c r="R157" s="24"/>
      <c r="S157" s="24"/>
      <c r="T157" s="24"/>
      <c r="U157" s="24"/>
      <c r="V157" s="24"/>
      <c r="W157" s="71">
        <f t="shared" si="35"/>
        <v>7.1081845238095243E-2</v>
      </c>
      <c r="X157" s="83">
        <f>W157/W$5</f>
        <v>0.92446293787497591</v>
      </c>
      <c r="Y157" s="84">
        <f t="shared" si="36"/>
        <v>7.553706212502409E-2</v>
      </c>
    </row>
    <row r="158" spans="1:25" hidden="1" outlineLevel="2">
      <c r="A158" s="87" t="s">
        <v>18</v>
      </c>
      <c r="B158" s="39">
        <v>0.55000000000000004</v>
      </c>
      <c r="C158" s="34">
        <v>0.41249999999999998</v>
      </c>
      <c r="D158" s="34">
        <v>0.36575000000000002</v>
      </c>
      <c r="E158" s="34">
        <v>0.31900000000000001</v>
      </c>
      <c r="F158" s="24">
        <v>0.30833333333333302</v>
      </c>
      <c r="G158" s="24">
        <v>0.27500000000000002</v>
      </c>
      <c r="H158" s="24">
        <v>0.29499999999999998</v>
      </c>
      <c r="I158" s="57">
        <v>0.28541583333333326</v>
      </c>
      <c r="J158" s="24"/>
      <c r="K158" s="24"/>
      <c r="L158" s="24"/>
      <c r="M158" s="24"/>
      <c r="N158" s="24"/>
      <c r="O158" s="24"/>
      <c r="P158" s="34"/>
      <c r="Q158" s="24"/>
      <c r="R158" s="24"/>
      <c r="S158" s="24"/>
      <c r="T158" s="24"/>
      <c r="U158" s="24"/>
      <c r="V158" s="24"/>
      <c r="W158" s="71">
        <f t="shared" si="35"/>
        <v>0.32299988095238091</v>
      </c>
      <c r="X158" s="83">
        <f>W158/W$6</f>
        <v>0.9610371071964815</v>
      </c>
      <c r="Y158" s="84">
        <f t="shared" si="36"/>
        <v>3.8962892803518501E-2</v>
      </c>
    </row>
    <row r="159" spans="1:25" hidden="1" outlineLevel="2">
      <c r="A159" s="87" t="s">
        <v>19</v>
      </c>
      <c r="B159" s="39">
        <v>0.05</v>
      </c>
      <c r="C159" s="34">
        <v>0.05</v>
      </c>
      <c r="D159" s="34">
        <v>0.05</v>
      </c>
      <c r="E159" s="34">
        <v>0.05</v>
      </c>
      <c r="F159" s="24">
        <v>0.05</v>
      </c>
      <c r="G159" s="24">
        <v>0.05</v>
      </c>
      <c r="H159" s="24">
        <v>0.05</v>
      </c>
      <c r="I159" s="57">
        <v>4.8958333333333347E-2</v>
      </c>
      <c r="J159" s="24"/>
      <c r="K159" s="24"/>
      <c r="L159" s="24"/>
      <c r="M159" s="24"/>
      <c r="N159" s="24"/>
      <c r="O159" s="24"/>
      <c r="P159" s="34"/>
      <c r="Q159" s="24"/>
      <c r="R159" s="24"/>
      <c r="S159" s="24"/>
      <c r="T159" s="24"/>
      <c r="U159" s="24"/>
      <c r="V159" s="24"/>
      <c r="W159" s="71">
        <f t="shared" si="35"/>
        <v>4.9851190476190473E-2</v>
      </c>
      <c r="X159" s="83">
        <f>W159/W$7</f>
        <v>1</v>
      </c>
      <c r="Y159" s="84">
        <f t="shared" si="36"/>
        <v>0</v>
      </c>
    </row>
    <row r="160" spans="1:25" s="15" customFormat="1" hidden="1" outlineLevel="1">
      <c r="A160" s="88" t="s">
        <v>20</v>
      </c>
      <c r="B160" s="16">
        <f>SUM(B156:B159)</f>
        <v>1</v>
      </c>
      <c r="C160" s="40">
        <f t="shared" ref="C160:D160" si="42">SUM(C156:C159)</f>
        <v>0.78750000000000009</v>
      </c>
      <c r="D160" s="40">
        <f t="shared" si="42"/>
        <v>0.75575000000000003</v>
      </c>
      <c r="E160" s="40">
        <f t="shared" ref="E160:H160" si="43">SUM(E156:E159)</f>
        <v>0.69400000000000006</v>
      </c>
      <c r="F160" s="40">
        <f t="shared" si="43"/>
        <v>0.64999999999999969</v>
      </c>
      <c r="G160" s="40">
        <f t="shared" si="43"/>
        <v>0.65000000000000013</v>
      </c>
      <c r="H160" s="41">
        <f t="shared" si="43"/>
        <v>0.67</v>
      </c>
      <c r="I160" s="58">
        <v>0.6111137499999999</v>
      </c>
      <c r="J160" s="40"/>
      <c r="K160" s="40"/>
      <c r="L160" s="40"/>
      <c r="M160" s="40"/>
      <c r="N160" s="40"/>
      <c r="O160" s="40"/>
      <c r="P160" s="40"/>
      <c r="Q160" s="40"/>
      <c r="R160" s="40"/>
      <c r="S160" s="40"/>
      <c r="T160" s="40"/>
      <c r="U160" s="40"/>
      <c r="V160" s="40"/>
      <c r="W160" s="71">
        <f t="shared" si="35"/>
        <v>0.68833767857142847</v>
      </c>
      <c r="X160" s="83">
        <f>W160/W$8</f>
        <v>0.97327180539265246</v>
      </c>
      <c r="Y160" s="84">
        <f t="shared" si="36"/>
        <v>2.6728194607347544E-2</v>
      </c>
    </row>
    <row r="161" spans="1:25" hidden="1" outlineLevel="2">
      <c r="A161" s="87" t="s">
        <v>21</v>
      </c>
      <c r="B161" s="39">
        <v>0.09</v>
      </c>
      <c r="C161" s="34">
        <v>1.512E-2</v>
      </c>
      <c r="D161" s="34">
        <v>4.2075000000000003E-3</v>
      </c>
      <c r="E161" s="34">
        <v>1.8E-3</v>
      </c>
      <c r="F161" s="24">
        <v>5.0400000000000002E-3</v>
      </c>
      <c r="G161" s="24">
        <v>2.16E-3</v>
      </c>
      <c r="H161" s="24">
        <v>8.0000000000000002E-3</v>
      </c>
      <c r="I161" s="57">
        <v>2.5569278645833329E-3</v>
      </c>
      <c r="J161" s="24"/>
      <c r="K161" s="24"/>
      <c r="L161" s="24"/>
      <c r="M161" s="24"/>
      <c r="N161" s="24"/>
      <c r="O161" s="24"/>
      <c r="P161" s="34"/>
      <c r="Q161" s="24"/>
      <c r="R161" s="24"/>
      <c r="S161" s="24"/>
      <c r="T161" s="24"/>
      <c r="U161" s="24"/>
      <c r="V161" s="24"/>
      <c r="W161" s="71">
        <f t="shared" si="35"/>
        <v>5.5549182663690482E-3</v>
      </c>
      <c r="X161" s="83">
        <f>W161/W$9</f>
        <v>0.49311639627555959</v>
      </c>
      <c r="Y161" s="84">
        <f t="shared" si="36"/>
        <v>0.50688360372444041</v>
      </c>
    </row>
    <row r="162" spans="1:25" hidden="1" outlineLevel="2">
      <c r="A162" s="87" t="s">
        <v>22</v>
      </c>
      <c r="B162" s="39">
        <v>0.04</v>
      </c>
      <c r="C162" s="34">
        <v>6.7200000000000003E-3</v>
      </c>
      <c r="D162" s="34">
        <v>2.16E-3</v>
      </c>
      <c r="E162" s="34">
        <v>1.6000000000000001E-3</v>
      </c>
      <c r="F162" s="24">
        <v>3.3600000000000001E-3</v>
      </c>
      <c r="G162" s="24">
        <v>1E-3</v>
      </c>
      <c r="H162" s="24">
        <v>1.5E-3</v>
      </c>
      <c r="I162" s="57">
        <v>1.2565000000000002E-3</v>
      </c>
      <c r="J162" s="24"/>
      <c r="K162" s="24"/>
      <c r="L162" s="24"/>
      <c r="M162" s="24"/>
      <c r="N162" s="24"/>
      <c r="O162" s="24"/>
      <c r="P162" s="34"/>
      <c r="Q162" s="24"/>
      <c r="R162" s="24"/>
      <c r="S162" s="24"/>
      <c r="T162" s="24"/>
      <c r="U162" s="24"/>
      <c r="V162" s="24"/>
      <c r="W162" s="71">
        <f t="shared" si="35"/>
        <v>2.5137857142857149E-3</v>
      </c>
      <c r="X162" s="83">
        <f>W162/W$10</f>
        <v>0.37986939392303964</v>
      </c>
      <c r="Y162" s="84">
        <f t="shared" si="36"/>
        <v>0.62013060607696036</v>
      </c>
    </row>
    <row r="163" spans="1:25" hidden="1" outlineLevel="2">
      <c r="A163" s="87" t="s">
        <v>23</v>
      </c>
      <c r="B163" s="39">
        <v>0.1</v>
      </c>
      <c r="C163" s="34">
        <v>1.6799999999999999E-2</v>
      </c>
      <c r="D163" s="34">
        <v>2.1250000000000002E-3</v>
      </c>
      <c r="E163" s="34">
        <v>3.0000000000000001E-3</v>
      </c>
      <c r="F163" s="24">
        <v>4.1999999999999997E-3</v>
      </c>
      <c r="G163" s="24">
        <v>2.5000000000000001E-3</v>
      </c>
      <c r="H163" s="24">
        <v>2.5000000000000001E-3</v>
      </c>
      <c r="I163" s="57">
        <v>2.112916666666667E-3</v>
      </c>
      <c r="J163" s="24"/>
      <c r="K163" s="24"/>
      <c r="L163" s="24"/>
      <c r="M163" s="24"/>
      <c r="N163" s="24"/>
      <c r="O163" s="24"/>
      <c r="P163" s="34"/>
      <c r="Q163" s="24"/>
      <c r="R163" s="24"/>
      <c r="S163" s="24"/>
      <c r="T163" s="24"/>
      <c r="U163" s="24"/>
      <c r="V163" s="24"/>
      <c r="W163" s="71">
        <f t="shared" si="35"/>
        <v>4.7482738095238081E-3</v>
      </c>
      <c r="X163" s="83">
        <f>W163/W$11</f>
        <v>0.40750427830706731</v>
      </c>
      <c r="Y163" s="84">
        <f t="shared" si="36"/>
        <v>0.59249572169293274</v>
      </c>
    </row>
    <row r="164" spans="1:25" hidden="1" outlineLevel="2">
      <c r="A164" s="87" t="s">
        <v>24</v>
      </c>
      <c r="B164" s="39">
        <v>0.28999999999999998</v>
      </c>
      <c r="C164" s="34">
        <v>8.7695999999999996E-2</v>
      </c>
      <c r="D164" s="34">
        <v>1.81501775E-2</v>
      </c>
      <c r="E164" s="34">
        <v>5.7999999999999996E-3</v>
      </c>
      <c r="F164" s="24">
        <v>9.7999999999999997E-3</v>
      </c>
      <c r="G164" s="24">
        <v>1.8765E-2</v>
      </c>
      <c r="H164" s="24">
        <v>3.4437500000000003E-2</v>
      </c>
      <c r="I164" s="57">
        <v>9.2462377500000022E-3</v>
      </c>
      <c r="J164" s="24"/>
      <c r="K164" s="24"/>
      <c r="L164" s="24"/>
      <c r="M164" s="24"/>
      <c r="N164" s="24"/>
      <c r="O164" s="24"/>
      <c r="P164" s="34"/>
      <c r="Q164" s="24"/>
      <c r="R164" s="24"/>
      <c r="S164" s="24"/>
      <c r="T164" s="24"/>
      <c r="U164" s="24"/>
      <c r="V164" s="24"/>
      <c r="W164" s="71">
        <f t="shared" si="35"/>
        <v>2.6270702178571432E-2</v>
      </c>
      <c r="X164" s="83">
        <f>W164/W$12</f>
        <v>0.45106794545961904</v>
      </c>
      <c r="Y164" s="84">
        <f t="shared" si="36"/>
        <v>0.54893205454038096</v>
      </c>
    </row>
    <row r="165" spans="1:25" hidden="1" outlineLevel="2">
      <c r="A165" s="87" t="s">
        <v>25</v>
      </c>
      <c r="B165" s="39">
        <v>0.09</v>
      </c>
      <c r="C165" s="34">
        <v>1.22472E-2</v>
      </c>
      <c r="D165" s="34">
        <v>3.0374999999999998E-3</v>
      </c>
      <c r="E165" s="34">
        <v>1.8E-3</v>
      </c>
      <c r="F165" s="24">
        <v>4.7600000000000003E-3</v>
      </c>
      <c r="G165" s="24">
        <v>2.7000000000000001E-3</v>
      </c>
      <c r="H165" s="24">
        <v>6.7999999999999996E-3</v>
      </c>
      <c r="I165" s="57">
        <v>4.3474366666666677E-3</v>
      </c>
      <c r="J165" s="24"/>
      <c r="K165" s="24"/>
      <c r="L165" s="24"/>
      <c r="M165" s="24"/>
      <c r="N165" s="24"/>
      <c r="O165" s="24"/>
      <c r="P165" s="34"/>
      <c r="Q165" s="24"/>
      <c r="R165" s="24"/>
      <c r="S165" s="24"/>
      <c r="T165" s="24"/>
      <c r="U165" s="24"/>
      <c r="V165" s="24"/>
      <c r="W165" s="71">
        <f t="shared" si="35"/>
        <v>5.0988766666666676E-3</v>
      </c>
      <c r="X165" s="83">
        <f>W165/W$13</f>
        <v>0.38301999824544641</v>
      </c>
      <c r="Y165" s="84">
        <f t="shared" si="36"/>
        <v>0.61698000175455359</v>
      </c>
    </row>
    <row r="166" spans="1:25" hidden="1" outlineLevel="2">
      <c r="A166" s="87" t="s">
        <v>26</v>
      </c>
      <c r="B166" s="39">
        <v>0.12</v>
      </c>
      <c r="C166" s="34">
        <v>1.2096000000000001E-2</v>
      </c>
      <c r="D166" s="34">
        <v>2.2499999999999998E-3</v>
      </c>
      <c r="E166" s="34">
        <v>2.3999999999999998E-3</v>
      </c>
      <c r="F166" s="24">
        <v>4.1999999999999997E-3</v>
      </c>
      <c r="G166" s="24">
        <v>2.8884000000000002E-3</v>
      </c>
      <c r="H166" s="24">
        <v>2.1704761904761901E-3</v>
      </c>
      <c r="I166" s="57">
        <v>4.5405788266666665E-3</v>
      </c>
      <c r="J166" s="24"/>
      <c r="K166" s="24"/>
      <c r="L166" s="24"/>
      <c r="M166" s="24"/>
      <c r="N166" s="24"/>
      <c r="O166" s="24"/>
      <c r="P166" s="34"/>
      <c r="Q166" s="24"/>
      <c r="R166" s="24"/>
      <c r="S166" s="24"/>
      <c r="T166" s="24"/>
      <c r="U166" s="24"/>
      <c r="V166" s="24"/>
      <c r="W166" s="71">
        <f t="shared" si="35"/>
        <v>4.3636364310204083E-3</v>
      </c>
      <c r="X166" s="83">
        <f>W166/W$14</f>
        <v>0.37725637035958498</v>
      </c>
      <c r="Y166" s="84">
        <f t="shared" si="36"/>
        <v>0.62274362964041496</v>
      </c>
    </row>
    <row r="167" spans="1:25" hidden="1" outlineLevel="2">
      <c r="A167" s="87" t="s">
        <v>27</v>
      </c>
      <c r="B167" s="39">
        <v>0.04</v>
      </c>
      <c r="C167" s="34">
        <v>3.5999999999999997E-2</v>
      </c>
      <c r="D167" s="34">
        <v>3.7999999999999999E-2</v>
      </c>
      <c r="E167" s="34">
        <v>2.1999999999999999E-2</v>
      </c>
      <c r="F167" s="24">
        <v>2.8000000000000001E-2</v>
      </c>
      <c r="G167" s="24">
        <v>1.9199999999999998E-2</v>
      </c>
      <c r="H167" s="24">
        <v>9.5999999999999992E-3</v>
      </c>
      <c r="I167" s="57">
        <v>2.1749999999999999E-2</v>
      </c>
      <c r="J167" s="24"/>
      <c r="K167" s="24"/>
      <c r="L167" s="24"/>
      <c r="M167" s="24"/>
      <c r="N167" s="24"/>
      <c r="O167" s="24"/>
      <c r="P167" s="34"/>
      <c r="Q167" s="24"/>
      <c r="R167" s="24"/>
      <c r="S167" s="24"/>
      <c r="T167" s="24"/>
      <c r="U167" s="24"/>
      <c r="V167" s="24"/>
      <c r="W167" s="71">
        <f t="shared" si="35"/>
        <v>2.4935714285714283E-2</v>
      </c>
      <c r="X167" s="83">
        <f>W167/W$15</f>
        <v>0.66453045685279177</v>
      </c>
      <c r="Y167" s="84">
        <f t="shared" si="36"/>
        <v>0.33546954314720823</v>
      </c>
    </row>
    <row r="168" spans="1:25" hidden="1" outlineLevel="2">
      <c r="A168" s="87" t="s">
        <v>28</v>
      </c>
      <c r="B168" s="39">
        <v>0.09</v>
      </c>
      <c r="C168" s="34">
        <v>6.3E-2</v>
      </c>
      <c r="D168" s="34">
        <v>4.4999999999999998E-2</v>
      </c>
      <c r="E168" s="34">
        <v>4.4999999999999998E-2</v>
      </c>
      <c r="F168" s="24">
        <v>3.2199999999999999E-2</v>
      </c>
      <c r="G168" s="24">
        <v>0.04</v>
      </c>
      <c r="H168" s="24">
        <v>4.4999999999999998E-2</v>
      </c>
      <c r="I168" s="57">
        <v>4.8749999999999988E-2</v>
      </c>
      <c r="J168" s="24"/>
      <c r="K168" s="24"/>
      <c r="L168" s="24"/>
      <c r="M168" s="24"/>
      <c r="N168" s="24"/>
      <c r="O168" s="24"/>
      <c r="P168" s="34"/>
      <c r="Q168" s="24"/>
      <c r="R168" s="24"/>
      <c r="S168" s="24"/>
      <c r="T168" s="24"/>
      <c r="U168" s="24"/>
      <c r="V168" s="24"/>
      <c r="W168" s="71">
        <f t="shared" si="35"/>
        <v>4.556428571428571E-2</v>
      </c>
      <c r="X168" s="83">
        <f>W168/W$16</f>
        <v>1.0133439237490072</v>
      </c>
      <c r="Y168" s="84">
        <f t="shared" si="36"/>
        <v>-1.3343923749007169E-2</v>
      </c>
    </row>
    <row r="169" spans="1:25" hidden="1" outlineLevel="2">
      <c r="A169" s="87" t="s">
        <v>29</v>
      </c>
      <c r="B169" s="39">
        <v>0.05</v>
      </c>
      <c r="C169" s="34">
        <v>2.8799999999999999E-2</v>
      </c>
      <c r="D169" s="34">
        <v>1.1875E-2</v>
      </c>
      <c r="E169" s="34">
        <v>7.4999999999999997E-3</v>
      </c>
      <c r="F169" s="24">
        <v>1.7999999999999999E-2</v>
      </c>
      <c r="G169" s="24">
        <v>7.1999999999999998E-3</v>
      </c>
      <c r="H169" s="24">
        <v>1.54E-2</v>
      </c>
      <c r="I169" s="57">
        <v>8.5137500000000005E-3</v>
      </c>
      <c r="J169" s="24"/>
      <c r="K169" s="24"/>
      <c r="L169" s="24"/>
      <c r="M169" s="24"/>
      <c r="N169" s="24"/>
      <c r="O169" s="24"/>
      <c r="P169" s="34"/>
      <c r="Q169" s="24"/>
      <c r="R169" s="24"/>
      <c r="S169" s="24"/>
      <c r="T169" s="24"/>
      <c r="U169" s="24"/>
      <c r="V169" s="24"/>
      <c r="W169" s="71">
        <f t="shared" si="35"/>
        <v>1.3898392857142856E-2</v>
      </c>
      <c r="X169" s="83">
        <f>W169/W$17</f>
        <v>0.49041818067253351</v>
      </c>
      <c r="Y169" s="84">
        <f t="shared" si="36"/>
        <v>0.50958181932746649</v>
      </c>
    </row>
    <row r="170" spans="1:25" hidden="1" outlineLevel="2">
      <c r="A170" s="87" t="s">
        <v>30</v>
      </c>
      <c r="B170" s="39">
        <v>0.09</v>
      </c>
      <c r="C170" s="34">
        <v>5.67E-2</v>
      </c>
      <c r="D170" s="34">
        <v>4.0500000000000001E-2</v>
      </c>
      <c r="E170" s="34">
        <v>1E-3</v>
      </c>
      <c r="F170" s="24">
        <v>1.8200000000000001E-2</v>
      </c>
      <c r="G170" s="24">
        <v>0.04</v>
      </c>
      <c r="H170" s="24">
        <v>1.125E-2</v>
      </c>
      <c r="I170" s="57">
        <v>1.0695304000000001E-2</v>
      </c>
      <c r="J170" s="24"/>
      <c r="K170" s="24"/>
      <c r="L170" s="24"/>
      <c r="M170" s="24"/>
      <c r="N170" s="24"/>
      <c r="O170" s="24"/>
      <c r="P170" s="34"/>
      <c r="Q170" s="24"/>
      <c r="R170" s="24"/>
      <c r="S170" s="24"/>
      <c r="T170" s="24"/>
      <c r="U170" s="24"/>
      <c r="V170" s="24"/>
      <c r="W170" s="71">
        <f t="shared" si="35"/>
        <v>2.5477900571428572E-2</v>
      </c>
      <c r="X170" s="83">
        <f>W170/W$18</f>
        <v>0.66705113495184398</v>
      </c>
      <c r="Y170" s="84">
        <f t="shared" si="36"/>
        <v>0.33294886504815602</v>
      </c>
    </row>
    <row r="171" spans="1:25" s="15" customFormat="1" hidden="1" outlineLevel="1">
      <c r="A171" s="88" t="s">
        <v>31</v>
      </c>
      <c r="B171" s="16">
        <f>SUM(B161:B170)</f>
        <v>1</v>
      </c>
      <c r="C171" s="40">
        <f t="shared" ref="C171:H171" si="44">SUM(C161:C170)</f>
        <v>0.33517920000000001</v>
      </c>
      <c r="D171" s="40">
        <f t="shared" si="44"/>
        <v>0.16730517750000001</v>
      </c>
      <c r="E171" s="40">
        <f t="shared" si="44"/>
        <v>9.1900000000000009E-2</v>
      </c>
      <c r="F171" s="40">
        <f t="shared" si="44"/>
        <v>0.12776000000000001</v>
      </c>
      <c r="G171" s="40">
        <f t="shared" si="44"/>
        <v>0.13641339999999999</v>
      </c>
      <c r="H171" s="41">
        <f t="shared" si="44"/>
        <v>0.1366579761904762</v>
      </c>
      <c r="I171" s="58">
        <v>0.11376965177458333</v>
      </c>
      <c r="J171" s="40"/>
      <c r="K171" s="40"/>
      <c r="L171" s="40"/>
      <c r="M171" s="40"/>
      <c r="N171" s="40"/>
      <c r="O171" s="40"/>
      <c r="P171" s="40"/>
      <c r="Q171" s="40"/>
      <c r="R171" s="40"/>
      <c r="S171" s="40"/>
      <c r="T171" s="40"/>
      <c r="U171" s="40"/>
      <c r="V171" s="40"/>
      <c r="W171" s="71">
        <f t="shared" si="35"/>
        <v>0.15842648649500851</v>
      </c>
      <c r="X171" s="83">
        <f>W171/W$19</f>
        <v>0.60542649481031696</v>
      </c>
      <c r="Y171" s="84">
        <f t="shared" si="36"/>
        <v>0.39457350518968304</v>
      </c>
    </row>
    <row r="172" spans="1:25" collapsed="1">
      <c r="A172" s="88" t="s">
        <v>32</v>
      </c>
      <c r="B172" s="16">
        <f t="shared" ref="B172:H172" si="45">0.4*B160+0.6*B171</f>
        <v>1</v>
      </c>
      <c r="C172" s="40">
        <f t="shared" si="45"/>
        <v>0.51610752000000004</v>
      </c>
      <c r="D172" s="40">
        <f t="shared" si="45"/>
        <v>0.4026831065</v>
      </c>
      <c r="E172" s="40">
        <f t="shared" si="45"/>
        <v>0.33274000000000004</v>
      </c>
      <c r="F172" s="40">
        <f t="shared" si="45"/>
        <v>0.3366559999999999</v>
      </c>
      <c r="G172" s="40">
        <f t="shared" si="45"/>
        <v>0.34184804000000008</v>
      </c>
      <c r="H172" s="41">
        <f t="shared" si="45"/>
        <v>0.34999478571428572</v>
      </c>
      <c r="I172" s="58">
        <v>0.31270729106474998</v>
      </c>
      <c r="J172" s="40"/>
      <c r="K172" s="40"/>
      <c r="L172" s="40"/>
      <c r="M172" s="40"/>
      <c r="N172" s="40"/>
      <c r="O172" s="40"/>
      <c r="P172" s="40"/>
      <c r="Q172" s="40"/>
      <c r="R172" s="40"/>
      <c r="S172" s="40"/>
      <c r="T172" s="40"/>
      <c r="U172" s="40"/>
      <c r="V172" s="40"/>
      <c r="W172" s="75">
        <f t="shared" si="35"/>
        <v>0.37039096332557658</v>
      </c>
      <c r="X172" s="75">
        <f>W172/W$20</f>
        <v>0.8419835004942775</v>
      </c>
      <c r="Y172" s="75">
        <f t="shared" si="36"/>
        <v>0.1580164995057225</v>
      </c>
    </row>
    <row r="173" spans="1:25">
      <c r="B173" s="89"/>
      <c r="C173" s="24"/>
      <c r="D173" s="24"/>
      <c r="E173" s="24"/>
      <c r="F173" s="24"/>
      <c r="G173" s="24"/>
      <c r="H173" s="24"/>
      <c r="I173" s="57"/>
      <c r="J173" s="24"/>
      <c r="K173" s="24"/>
      <c r="L173" s="24"/>
      <c r="M173" s="24"/>
      <c r="N173" s="24"/>
      <c r="O173" s="24"/>
      <c r="P173" s="24"/>
      <c r="Q173" s="24"/>
      <c r="R173" s="24"/>
      <c r="S173" s="24"/>
      <c r="T173" s="24"/>
      <c r="U173" s="24"/>
      <c r="V173" s="24"/>
      <c r="W173" s="71"/>
      <c r="X173" s="81"/>
      <c r="Y173" s="84"/>
    </row>
    <row r="174" spans="1:25">
      <c r="A174" s="86" t="s">
        <v>41</v>
      </c>
      <c r="B174" s="6"/>
      <c r="C174" s="37"/>
      <c r="D174" s="37"/>
      <c r="E174" s="37"/>
      <c r="F174" s="37"/>
      <c r="G174" s="37"/>
      <c r="H174" s="38"/>
      <c r="I174" s="60"/>
      <c r="J174" s="37"/>
      <c r="K174" s="37"/>
      <c r="L174" s="37"/>
      <c r="M174" s="37"/>
      <c r="N174" s="37"/>
      <c r="O174" s="37"/>
      <c r="P174" s="37"/>
      <c r="Q174" s="37"/>
      <c r="R174" s="37"/>
      <c r="S174" s="37"/>
      <c r="T174" s="37"/>
      <c r="U174" s="37"/>
      <c r="V174" s="37"/>
      <c r="W174" s="71"/>
      <c r="X174" s="81"/>
      <c r="Y174" s="84"/>
    </row>
    <row r="175" spans="1:25" hidden="1" outlineLevel="2">
      <c r="A175" s="87" t="s">
        <v>16</v>
      </c>
      <c r="B175" s="39">
        <v>0.25</v>
      </c>
      <c r="C175" s="34">
        <v>0.25</v>
      </c>
      <c r="D175" s="34">
        <v>0.25</v>
      </c>
      <c r="E175" s="34">
        <v>0.25</v>
      </c>
      <c r="F175" s="34">
        <v>0.25</v>
      </c>
      <c r="G175" s="24">
        <v>0.25</v>
      </c>
      <c r="H175" s="24">
        <v>0.25</v>
      </c>
      <c r="I175" s="57"/>
      <c r="J175" s="24"/>
      <c r="K175" s="24"/>
      <c r="L175" s="24"/>
      <c r="M175" s="24"/>
      <c r="N175" s="24"/>
      <c r="O175" s="24"/>
      <c r="P175" s="34"/>
      <c r="Q175" s="24"/>
      <c r="R175" s="24"/>
      <c r="S175" s="24"/>
      <c r="T175" s="24"/>
      <c r="U175" s="24"/>
      <c r="V175" s="24"/>
      <c r="W175" s="71">
        <f t="shared" si="35"/>
        <v>0.25</v>
      </c>
      <c r="X175" s="83">
        <f>W175/W$4</f>
        <v>1.0228933268387723</v>
      </c>
      <c r="Y175" s="84">
        <f t="shared" si="36"/>
        <v>-2.2893326838772321E-2</v>
      </c>
    </row>
    <row r="176" spans="1:25" hidden="1" outlineLevel="2">
      <c r="A176" s="87" t="s">
        <v>17</v>
      </c>
      <c r="B176" s="39">
        <v>0.15</v>
      </c>
      <c r="C176" s="34">
        <v>7.4999999999999997E-2</v>
      </c>
      <c r="D176" s="34">
        <v>0.09</v>
      </c>
      <c r="E176" s="34">
        <v>7.4999999999999997E-2</v>
      </c>
      <c r="F176" s="24">
        <v>7.4999999999999997E-2</v>
      </c>
      <c r="G176" s="24">
        <v>7.4999999999999997E-2</v>
      </c>
      <c r="H176" s="24">
        <v>7.4999999999999997E-2</v>
      </c>
      <c r="I176" s="57"/>
      <c r="J176" s="24"/>
      <c r="K176" s="24"/>
      <c r="L176" s="24"/>
      <c r="M176" s="24"/>
      <c r="N176" s="24"/>
      <c r="O176" s="24"/>
      <c r="P176" s="34"/>
      <c r="Q176" s="24"/>
      <c r="R176" s="24"/>
      <c r="S176" s="24"/>
      <c r="T176" s="24"/>
      <c r="U176" s="24"/>
      <c r="V176" s="24"/>
      <c r="W176" s="71">
        <f t="shared" si="35"/>
        <v>7.7499999999999999E-2</v>
      </c>
      <c r="X176" s="83">
        <f>W176/W$5</f>
        <v>1.0079349719372945</v>
      </c>
      <c r="Y176" s="84">
        <f t="shared" si="36"/>
        <v>-7.9349719372945327E-3</v>
      </c>
    </row>
    <row r="177" spans="1:25" hidden="1" outlineLevel="2">
      <c r="A177" s="87" t="s">
        <v>18</v>
      </c>
      <c r="B177" s="39">
        <v>0.55000000000000004</v>
      </c>
      <c r="C177" s="34">
        <v>0.41249999999999998</v>
      </c>
      <c r="D177" s="34">
        <v>0.36575000000000002</v>
      </c>
      <c r="E177" s="34">
        <v>0.31900000000000001</v>
      </c>
      <c r="F177" s="24">
        <v>0.4</v>
      </c>
      <c r="G177" s="24">
        <v>0.27500000000000002</v>
      </c>
      <c r="H177" s="24">
        <v>0.29499999999999998</v>
      </c>
      <c r="I177" s="57"/>
      <c r="J177" s="24"/>
      <c r="K177" s="24"/>
      <c r="L177" s="24"/>
      <c r="M177" s="24"/>
      <c r="N177" s="24"/>
      <c r="O177" s="24"/>
      <c r="P177" s="34"/>
      <c r="Q177" s="24"/>
      <c r="R177" s="24"/>
      <c r="S177" s="24"/>
      <c r="T177" s="24"/>
      <c r="U177" s="24"/>
      <c r="V177" s="24"/>
      <c r="W177" s="71">
        <f t="shared" si="35"/>
        <v>0.34454166666666669</v>
      </c>
      <c r="X177" s="83">
        <f>W177/W$6</f>
        <v>1.0251314200663857</v>
      </c>
      <c r="Y177" s="84">
        <f t="shared" si="36"/>
        <v>-2.513142006638569E-2</v>
      </c>
    </row>
    <row r="178" spans="1:25" hidden="1" outlineLevel="2">
      <c r="A178" s="87" t="s">
        <v>19</v>
      </c>
      <c r="B178" s="39">
        <v>0.05</v>
      </c>
      <c r="C178" s="34">
        <v>0.05</v>
      </c>
      <c r="D178" s="34">
        <v>0.05</v>
      </c>
      <c r="E178" s="34">
        <v>0.05</v>
      </c>
      <c r="F178" s="24">
        <v>0.05</v>
      </c>
      <c r="G178" s="24">
        <v>0.05</v>
      </c>
      <c r="H178" s="24">
        <v>0.05</v>
      </c>
      <c r="I178" s="57"/>
      <c r="J178" s="24"/>
      <c r="K178" s="24"/>
      <c r="L178" s="24"/>
      <c r="M178" s="24"/>
      <c r="N178" s="24"/>
      <c r="O178" s="24"/>
      <c r="P178" s="34"/>
      <c r="Q178" s="24"/>
      <c r="R178" s="24"/>
      <c r="S178" s="24"/>
      <c r="T178" s="24"/>
      <c r="U178" s="24"/>
      <c r="V178" s="24"/>
      <c r="W178" s="71">
        <f t="shared" si="35"/>
        <v>4.9999999999999996E-2</v>
      </c>
      <c r="X178" s="83">
        <f>W178/W$7</f>
        <v>1.0029850746268656</v>
      </c>
      <c r="Y178" s="84">
        <f t="shared" si="36"/>
        <v>-2.9850746268655914E-3</v>
      </c>
    </row>
    <row r="179" spans="1:25" s="15" customFormat="1" hidden="1" outlineLevel="1">
      <c r="A179" s="88" t="s">
        <v>20</v>
      </c>
      <c r="B179" s="16">
        <f>SUM(B175:B178)</f>
        <v>1</v>
      </c>
      <c r="C179" s="40">
        <f t="shared" ref="C179:D179" si="46">SUM(C175:C178)</f>
        <v>0.78750000000000009</v>
      </c>
      <c r="D179" s="40">
        <f t="shared" si="46"/>
        <v>0.75575000000000003</v>
      </c>
      <c r="E179" s="40">
        <f t="shared" ref="E179:H179" si="47">SUM(E175:E178)</f>
        <v>0.69400000000000006</v>
      </c>
      <c r="F179" s="40">
        <f t="shared" si="47"/>
        <v>0.77500000000000013</v>
      </c>
      <c r="G179" s="40">
        <f t="shared" si="47"/>
        <v>0.65000000000000013</v>
      </c>
      <c r="H179" s="41">
        <f t="shared" si="47"/>
        <v>0.67</v>
      </c>
      <c r="I179" s="58"/>
      <c r="J179" s="40"/>
      <c r="K179" s="40"/>
      <c r="L179" s="40"/>
      <c r="M179" s="40"/>
      <c r="N179" s="40"/>
      <c r="O179" s="40"/>
      <c r="P179" s="40"/>
      <c r="Q179" s="40"/>
      <c r="R179" s="40"/>
      <c r="S179" s="40"/>
      <c r="T179" s="40"/>
      <c r="U179" s="40"/>
      <c r="V179" s="40"/>
      <c r="W179" s="71">
        <f t="shared" si="35"/>
        <v>0.72204166666666669</v>
      </c>
      <c r="X179" s="83">
        <f>W179/W$8</f>
        <v>1.0209273999701052</v>
      </c>
      <c r="Y179" s="84">
        <f t="shared" si="36"/>
        <v>-2.0927399970105176E-2</v>
      </c>
    </row>
    <row r="180" spans="1:25" hidden="1" outlineLevel="2">
      <c r="A180" s="87" t="s">
        <v>21</v>
      </c>
      <c r="B180" s="39">
        <v>0.09</v>
      </c>
      <c r="C180" s="34">
        <v>1.512E-2</v>
      </c>
      <c r="D180" s="34">
        <v>1.051875E-2</v>
      </c>
      <c r="E180" s="34">
        <v>6.3E-3</v>
      </c>
      <c r="F180" s="24">
        <v>5.0400000000000002E-3</v>
      </c>
      <c r="G180" s="24">
        <v>8.6400000000000001E-3</v>
      </c>
      <c r="H180" s="24">
        <v>8.0000000000000002E-3</v>
      </c>
      <c r="I180" s="57"/>
      <c r="J180" s="24"/>
      <c r="K180" s="24"/>
      <c r="L180" s="24"/>
      <c r="M180" s="24"/>
      <c r="N180" s="24"/>
      <c r="O180" s="24"/>
      <c r="P180" s="34"/>
      <c r="Q180" s="24"/>
      <c r="R180" s="24"/>
      <c r="S180" s="24"/>
      <c r="T180" s="24"/>
      <c r="U180" s="24"/>
      <c r="V180" s="24"/>
      <c r="W180" s="71">
        <f t="shared" si="35"/>
        <v>8.9364583333333344E-3</v>
      </c>
      <c r="X180" s="83">
        <f>W180/W$9</f>
        <v>0.79329954420381765</v>
      </c>
      <c r="Y180" s="84">
        <f t="shared" si="36"/>
        <v>0.20670045579618235</v>
      </c>
    </row>
    <row r="181" spans="1:25" hidden="1" outlineLevel="2">
      <c r="A181" s="87" t="s">
        <v>22</v>
      </c>
      <c r="B181" s="39">
        <v>0.04</v>
      </c>
      <c r="C181" s="34">
        <v>6.7200000000000003E-3</v>
      </c>
      <c r="D181" s="34">
        <v>1.1039999999999999E-2</v>
      </c>
      <c r="E181" s="34">
        <v>4.7999999999999996E-3</v>
      </c>
      <c r="F181" s="24">
        <v>3.3600000000000001E-3</v>
      </c>
      <c r="G181" s="24">
        <v>4.0000000000000001E-3</v>
      </c>
      <c r="H181" s="24">
        <v>1.5E-3</v>
      </c>
      <c r="I181" s="57"/>
      <c r="J181" s="24"/>
      <c r="K181" s="24"/>
      <c r="L181" s="24"/>
      <c r="M181" s="24"/>
      <c r="N181" s="24"/>
      <c r="O181" s="24"/>
      <c r="P181" s="34"/>
      <c r="Q181" s="24"/>
      <c r="R181" s="24"/>
      <c r="S181" s="24"/>
      <c r="T181" s="24"/>
      <c r="U181" s="24"/>
      <c r="V181" s="24"/>
      <c r="W181" s="71">
        <f t="shared" si="35"/>
        <v>5.2366666666666664E-3</v>
      </c>
      <c r="X181" s="83">
        <f>W181/W$10</f>
        <v>0.79133610376526875</v>
      </c>
      <c r="Y181" s="84">
        <f t="shared" si="36"/>
        <v>0.20866389623473125</v>
      </c>
    </row>
    <row r="182" spans="1:25" hidden="1" outlineLevel="2">
      <c r="A182" s="87" t="s">
        <v>23</v>
      </c>
      <c r="B182" s="39">
        <v>0.1</v>
      </c>
      <c r="C182" s="34">
        <v>1.6799999999999999E-2</v>
      </c>
      <c r="D182" s="34">
        <v>2.1250000000000002E-3</v>
      </c>
      <c r="E182" s="34">
        <v>3.0000000000000001E-3</v>
      </c>
      <c r="F182" s="24">
        <v>4.1999999999999997E-3</v>
      </c>
      <c r="G182" s="24">
        <v>2.5000000000000001E-3</v>
      </c>
      <c r="H182" s="24">
        <v>2.5000000000000001E-3</v>
      </c>
      <c r="I182" s="57"/>
      <c r="J182" s="24"/>
      <c r="K182" s="24"/>
      <c r="L182" s="24"/>
      <c r="M182" s="24"/>
      <c r="N182" s="24"/>
      <c r="O182" s="24"/>
      <c r="P182" s="34"/>
      <c r="Q182" s="24"/>
      <c r="R182" s="24"/>
      <c r="S182" s="24"/>
      <c r="T182" s="24"/>
      <c r="U182" s="24"/>
      <c r="V182" s="24"/>
      <c r="W182" s="71">
        <f t="shared" si="35"/>
        <v>5.1874999999999985E-3</v>
      </c>
      <c r="X182" s="83">
        <f>W182/W$11</f>
        <v>0.44519935633827978</v>
      </c>
      <c r="Y182" s="84">
        <f t="shared" si="36"/>
        <v>0.55480064366172022</v>
      </c>
    </row>
    <row r="183" spans="1:25" hidden="1" outlineLevel="2">
      <c r="A183" s="87" t="s">
        <v>24</v>
      </c>
      <c r="B183" s="39">
        <v>0.28999999999999998</v>
      </c>
      <c r="C183" s="34">
        <v>8.7695999999999996E-2</v>
      </c>
      <c r="D183" s="34">
        <v>1.81501775E-2</v>
      </c>
      <c r="E183" s="34">
        <v>5.7999999999999996E-3</v>
      </c>
      <c r="F183" s="24">
        <v>9.7999999999999997E-3</v>
      </c>
      <c r="G183" s="24">
        <v>1.8765E-2</v>
      </c>
      <c r="H183" s="24">
        <v>3.4437500000000003E-2</v>
      </c>
      <c r="I183" s="57"/>
      <c r="J183" s="24"/>
      <c r="K183" s="24"/>
      <c r="L183" s="24"/>
      <c r="M183" s="24"/>
      <c r="N183" s="24"/>
      <c r="O183" s="24"/>
      <c r="P183" s="34"/>
      <c r="Q183" s="24"/>
      <c r="R183" s="24"/>
      <c r="S183" s="24"/>
      <c r="T183" s="24"/>
      <c r="U183" s="24"/>
      <c r="V183" s="24"/>
      <c r="W183" s="71">
        <f t="shared" si="35"/>
        <v>2.9108112916666668E-2</v>
      </c>
      <c r="X183" s="83">
        <f>W183/W$12</f>
        <v>0.49978628665042446</v>
      </c>
      <c r="Y183" s="84">
        <f t="shared" si="36"/>
        <v>0.50021371334957554</v>
      </c>
    </row>
    <row r="184" spans="1:25" hidden="1" outlineLevel="2">
      <c r="A184" s="87" t="s">
        <v>25</v>
      </c>
      <c r="B184" s="39">
        <v>0.09</v>
      </c>
      <c r="C184" s="34">
        <v>1.22472E-2</v>
      </c>
      <c r="D184" s="34">
        <v>3.0374999999999998E-3</v>
      </c>
      <c r="E184" s="34">
        <v>1.8E-3</v>
      </c>
      <c r="F184" s="24">
        <v>4.7600000000000003E-3</v>
      </c>
      <c r="G184" s="24">
        <v>2.7000000000000001E-3</v>
      </c>
      <c r="H184" s="24">
        <v>6.7999999999999996E-3</v>
      </c>
      <c r="I184" s="57"/>
      <c r="J184" s="24"/>
      <c r="K184" s="24"/>
      <c r="L184" s="24"/>
      <c r="M184" s="24"/>
      <c r="N184" s="24"/>
      <c r="O184" s="24"/>
      <c r="P184" s="34"/>
      <c r="Q184" s="24"/>
      <c r="R184" s="24"/>
      <c r="S184" s="24"/>
      <c r="T184" s="24"/>
      <c r="U184" s="24"/>
      <c r="V184" s="24"/>
      <c r="W184" s="71">
        <f t="shared" si="35"/>
        <v>5.2241166666666672E-3</v>
      </c>
      <c r="X184" s="83">
        <f>W184/W$13</f>
        <v>0.39242783995573022</v>
      </c>
      <c r="Y184" s="84">
        <f t="shared" si="36"/>
        <v>0.60757216004426984</v>
      </c>
    </row>
    <row r="185" spans="1:25" hidden="1" outlineLevel="2">
      <c r="A185" s="87" t="s">
        <v>26</v>
      </c>
      <c r="B185" s="39">
        <v>0.12</v>
      </c>
      <c r="C185" s="34">
        <v>1.2096000000000001E-2</v>
      </c>
      <c r="D185" s="34">
        <v>2.2499999999999998E-3</v>
      </c>
      <c r="E185" s="34">
        <v>2.3999999999999998E-3</v>
      </c>
      <c r="F185" s="24">
        <v>4.1999999999999997E-3</v>
      </c>
      <c r="G185" s="24">
        <v>2.8884000000000002E-3</v>
      </c>
      <c r="H185" s="24">
        <v>2.1704761904761901E-3</v>
      </c>
      <c r="I185" s="57"/>
      <c r="J185" s="24"/>
      <c r="K185" s="24"/>
      <c r="L185" s="24"/>
      <c r="M185" s="24"/>
      <c r="N185" s="24"/>
      <c r="O185" s="24"/>
      <c r="P185" s="34"/>
      <c r="Q185" s="24"/>
      <c r="R185" s="24"/>
      <c r="S185" s="24"/>
      <c r="T185" s="24"/>
      <c r="U185" s="24"/>
      <c r="V185" s="24"/>
      <c r="W185" s="71">
        <f t="shared" si="35"/>
        <v>4.3341460317460317E-3</v>
      </c>
      <c r="X185" s="83">
        <f>W185/W$14</f>
        <v>0.37470679017191921</v>
      </c>
      <c r="Y185" s="84">
        <f t="shared" si="36"/>
        <v>0.62529320982808079</v>
      </c>
    </row>
    <row r="186" spans="1:25" hidden="1" outlineLevel="2">
      <c r="A186" s="87" t="s">
        <v>27</v>
      </c>
      <c r="B186" s="39">
        <v>0.04</v>
      </c>
      <c r="C186" s="34">
        <v>3.5999999999999997E-2</v>
      </c>
      <c r="D186" s="34">
        <v>3.7999999999999999E-2</v>
      </c>
      <c r="E186" s="34">
        <v>2.1999999999999999E-2</v>
      </c>
      <c r="F186" s="24">
        <v>2.8000000000000001E-2</v>
      </c>
      <c r="G186" s="24">
        <v>1.9199999999999998E-2</v>
      </c>
      <c r="H186" s="24">
        <v>9.5999999999999992E-3</v>
      </c>
      <c r="I186" s="57"/>
      <c r="J186" s="24"/>
      <c r="K186" s="24"/>
      <c r="L186" s="24"/>
      <c r="M186" s="24"/>
      <c r="N186" s="24"/>
      <c r="O186" s="24"/>
      <c r="P186" s="34"/>
      <c r="Q186" s="24"/>
      <c r="R186" s="24"/>
      <c r="S186" s="24"/>
      <c r="T186" s="24"/>
      <c r="U186" s="24"/>
      <c r="V186" s="24"/>
      <c r="W186" s="71">
        <f t="shared" si="35"/>
        <v>2.5466666666666665E-2</v>
      </c>
      <c r="X186" s="83">
        <f>W186/W$15</f>
        <v>0.6786802030456851</v>
      </c>
      <c r="Y186" s="84">
        <f t="shared" si="36"/>
        <v>0.3213197969543149</v>
      </c>
    </row>
    <row r="187" spans="1:25" hidden="1" outlineLevel="2">
      <c r="A187" s="87" t="s">
        <v>28</v>
      </c>
      <c r="B187" s="39">
        <v>0.09</v>
      </c>
      <c r="C187" s="34">
        <v>6.3E-2</v>
      </c>
      <c r="D187" s="34">
        <v>4.4999999999999998E-2</v>
      </c>
      <c r="E187" s="34">
        <v>4.4999999999999998E-2</v>
      </c>
      <c r="F187" s="24">
        <v>3.2199999999999999E-2</v>
      </c>
      <c r="G187" s="24">
        <v>0.04</v>
      </c>
      <c r="H187" s="24">
        <v>4.4999999999999998E-2</v>
      </c>
      <c r="I187" s="57"/>
      <c r="J187" s="24"/>
      <c r="K187" s="24"/>
      <c r="L187" s="24"/>
      <c r="M187" s="24"/>
      <c r="N187" s="24"/>
      <c r="O187" s="24"/>
      <c r="P187" s="34"/>
      <c r="Q187" s="24"/>
      <c r="R187" s="24"/>
      <c r="S187" s="24"/>
      <c r="T187" s="24"/>
      <c r="U187" s="24"/>
      <c r="V187" s="24"/>
      <c r="W187" s="71">
        <f t="shared" si="35"/>
        <v>4.5033333333333335E-2</v>
      </c>
      <c r="X187" s="83">
        <f>W187/W$16</f>
        <v>1.0015356102727033</v>
      </c>
      <c r="Y187" s="84">
        <f t="shared" si="36"/>
        <v>-1.535610272703325E-3</v>
      </c>
    </row>
    <row r="188" spans="1:25" hidden="1" outlineLevel="2">
      <c r="A188" s="87" t="s">
        <v>29</v>
      </c>
      <c r="B188" s="39">
        <v>0.05</v>
      </c>
      <c r="C188" s="34">
        <v>2.8799999999999999E-2</v>
      </c>
      <c r="D188" s="34">
        <v>1.1875E-2</v>
      </c>
      <c r="E188" s="34">
        <v>7.4999999999999997E-3</v>
      </c>
      <c r="F188" s="24">
        <v>1.7999999999999999E-2</v>
      </c>
      <c r="G188" s="24">
        <v>7.1999999999999998E-3</v>
      </c>
      <c r="H188" s="24">
        <v>1.54E-2</v>
      </c>
      <c r="I188" s="57"/>
      <c r="J188" s="24"/>
      <c r="K188" s="24"/>
      <c r="L188" s="24"/>
      <c r="M188" s="24"/>
      <c r="N188" s="24"/>
      <c r="O188" s="24"/>
      <c r="P188" s="34"/>
      <c r="Q188" s="24"/>
      <c r="R188" s="24"/>
      <c r="S188" s="24"/>
      <c r="T188" s="24"/>
      <c r="U188" s="24"/>
      <c r="V188" s="24"/>
      <c r="W188" s="71">
        <f t="shared" si="35"/>
        <v>1.4795833333333333E-2</v>
      </c>
      <c r="X188" s="83">
        <f>W188/W$17</f>
        <v>0.52208523240427618</v>
      </c>
      <c r="Y188" s="84">
        <f t="shared" si="36"/>
        <v>0.47791476759572382</v>
      </c>
    </row>
    <row r="189" spans="1:25" hidden="1" outlineLevel="2">
      <c r="A189" s="87" t="s">
        <v>30</v>
      </c>
      <c r="B189" s="39">
        <v>0.09</v>
      </c>
      <c r="C189" s="34">
        <v>5.67E-2</v>
      </c>
      <c r="D189" s="34">
        <v>4.0500000000000001E-2</v>
      </c>
      <c r="E189" s="34">
        <v>1E-3</v>
      </c>
      <c r="F189" s="24">
        <v>1.8200000000000001E-2</v>
      </c>
      <c r="G189" s="24">
        <v>0.04</v>
      </c>
      <c r="H189" s="24">
        <v>1.125E-2</v>
      </c>
      <c r="I189" s="57"/>
      <c r="J189" s="24"/>
      <c r="K189" s="24"/>
      <c r="L189" s="24"/>
      <c r="M189" s="24"/>
      <c r="N189" s="24"/>
      <c r="O189" s="24"/>
      <c r="P189" s="34"/>
      <c r="Q189" s="24"/>
      <c r="R189" s="24"/>
      <c r="S189" s="24"/>
      <c r="T189" s="24"/>
      <c r="U189" s="24"/>
      <c r="V189" s="24"/>
      <c r="W189" s="71">
        <f t="shared" si="35"/>
        <v>2.794166666666667E-2</v>
      </c>
      <c r="X189" s="83">
        <f>W189/W$18</f>
        <v>0.7315563702037412</v>
      </c>
      <c r="Y189" s="84">
        <f t="shared" si="36"/>
        <v>0.2684436297962588</v>
      </c>
    </row>
    <row r="190" spans="1:25" s="15" customFormat="1" hidden="1" outlineLevel="1">
      <c r="A190" s="88" t="s">
        <v>31</v>
      </c>
      <c r="B190" s="16">
        <f>SUM(B180:B189)</f>
        <v>1</v>
      </c>
      <c r="C190" s="40">
        <f t="shared" ref="C190:H190" si="48">SUM(C180:C189)</f>
        <v>0.33517920000000001</v>
      </c>
      <c r="D190" s="40">
        <f t="shared" si="48"/>
        <v>0.1824964275</v>
      </c>
      <c r="E190" s="40">
        <f t="shared" si="48"/>
        <v>9.9599999999999994E-2</v>
      </c>
      <c r="F190" s="40">
        <f t="shared" si="48"/>
        <v>0.12776000000000001</v>
      </c>
      <c r="G190" s="40">
        <f t="shared" si="48"/>
        <v>0.14589340000000001</v>
      </c>
      <c r="H190" s="41">
        <f t="shared" si="48"/>
        <v>0.1366579761904762</v>
      </c>
      <c r="I190" s="58"/>
      <c r="J190" s="40"/>
      <c r="K190" s="40"/>
      <c r="L190" s="40"/>
      <c r="M190" s="40"/>
      <c r="N190" s="40"/>
      <c r="O190" s="40"/>
      <c r="P190" s="40"/>
      <c r="Q190" s="40"/>
      <c r="R190" s="40"/>
      <c r="S190" s="40"/>
      <c r="T190" s="40"/>
      <c r="U190" s="40"/>
      <c r="V190" s="40"/>
      <c r="W190" s="71">
        <f t="shared" si="35"/>
        <v>0.17126450061507939</v>
      </c>
      <c r="X190" s="83">
        <f>W190/W$19</f>
        <v>0.65448693956924775</v>
      </c>
      <c r="Y190" s="84">
        <f t="shared" si="36"/>
        <v>0.34551306043075225</v>
      </c>
    </row>
    <row r="191" spans="1:25" collapsed="1">
      <c r="A191" s="88" t="s">
        <v>32</v>
      </c>
      <c r="B191" s="16">
        <f t="shared" ref="B191:H191" si="49">0.4*B179+0.6*B190</f>
        <v>1</v>
      </c>
      <c r="C191" s="40">
        <f t="shared" si="49"/>
        <v>0.51610752000000004</v>
      </c>
      <c r="D191" s="40">
        <f t="shared" si="49"/>
        <v>0.4117978565</v>
      </c>
      <c r="E191" s="40">
        <f t="shared" si="49"/>
        <v>0.33735999999999999</v>
      </c>
      <c r="F191" s="40">
        <f t="shared" si="49"/>
        <v>0.38665600000000006</v>
      </c>
      <c r="G191" s="40">
        <f t="shared" si="49"/>
        <v>0.34753604000000005</v>
      </c>
      <c r="H191" s="41">
        <f t="shared" si="49"/>
        <v>0.34999478571428572</v>
      </c>
      <c r="I191" s="58"/>
      <c r="J191" s="40"/>
      <c r="K191" s="40"/>
      <c r="L191" s="40"/>
      <c r="M191" s="40"/>
      <c r="N191" s="40"/>
      <c r="O191" s="40"/>
      <c r="P191" s="40"/>
      <c r="Q191" s="40"/>
      <c r="R191" s="40"/>
      <c r="S191" s="40"/>
      <c r="T191" s="40"/>
      <c r="U191" s="40"/>
      <c r="V191" s="40"/>
      <c r="W191" s="75">
        <f t="shared" si="35"/>
        <v>0.39157536703571427</v>
      </c>
      <c r="X191" s="75">
        <f>W191/W$20</f>
        <v>0.89014050257552679</v>
      </c>
      <c r="Y191" s="75">
        <f t="shared" si="36"/>
        <v>0.10985949742447321</v>
      </c>
    </row>
    <row r="192" spans="1:25">
      <c r="B192" s="89"/>
      <c r="C192" s="24"/>
      <c r="D192" s="24"/>
      <c r="E192" s="24"/>
      <c r="F192" s="24"/>
      <c r="G192" s="24"/>
      <c r="H192" s="24"/>
      <c r="I192" s="57"/>
      <c r="J192" s="24"/>
      <c r="K192" s="24"/>
      <c r="L192" s="24"/>
      <c r="M192" s="24"/>
      <c r="N192" s="24"/>
      <c r="O192" s="24"/>
      <c r="P192" s="24"/>
      <c r="Q192" s="24"/>
      <c r="R192" s="24"/>
      <c r="S192" s="24"/>
      <c r="T192" s="24"/>
      <c r="U192" s="24"/>
      <c r="V192" s="24"/>
      <c r="W192" s="71"/>
      <c r="X192" s="81"/>
      <c r="Y192" s="84"/>
    </row>
    <row r="193" spans="1:25">
      <c r="A193" s="86" t="s">
        <v>42</v>
      </c>
      <c r="B193" s="6"/>
      <c r="C193" s="37"/>
      <c r="D193" s="37"/>
      <c r="E193" s="37"/>
      <c r="F193" s="37"/>
      <c r="G193" s="37"/>
      <c r="H193" s="38"/>
      <c r="I193" s="60"/>
      <c r="J193" s="37"/>
      <c r="K193" s="37"/>
      <c r="L193" s="37"/>
      <c r="M193" s="37"/>
      <c r="N193" s="37"/>
      <c r="O193" s="37"/>
      <c r="P193" s="37"/>
      <c r="Q193" s="37"/>
      <c r="R193" s="37"/>
      <c r="S193" s="37"/>
      <c r="T193" s="37"/>
      <c r="U193" s="37"/>
      <c r="V193" s="37"/>
      <c r="W193" s="71"/>
      <c r="X193" s="81"/>
      <c r="Y193" s="84"/>
    </row>
    <row r="194" spans="1:25" hidden="1" outlineLevel="2">
      <c r="A194" s="87" t="s">
        <v>16</v>
      </c>
      <c r="B194" s="39">
        <v>0.25</v>
      </c>
      <c r="C194" s="34">
        <v>0.25</v>
      </c>
      <c r="D194" s="34">
        <v>0.25</v>
      </c>
      <c r="E194" s="34">
        <v>0.25</v>
      </c>
      <c r="F194" s="34">
        <v>0.25</v>
      </c>
      <c r="G194" s="24">
        <v>0.25</v>
      </c>
      <c r="H194" s="24">
        <v>0.25</v>
      </c>
      <c r="I194" s="57">
        <v>0.21083333333333332</v>
      </c>
      <c r="J194" s="24"/>
      <c r="K194" s="24"/>
      <c r="L194" s="24"/>
      <c r="M194" s="24"/>
      <c r="N194" s="24"/>
      <c r="O194" s="24"/>
      <c r="P194" s="34"/>
      <c r="Q194" s="24"/>
      <c r="R194" s="24"/>
      <c r="S194" s="24"/>
      <c r="T194" s="24"/>
      <c r="U194" s="24"/>
      <c r="V194" s="24"/>
      <c r="W194" s="71">
        <f t="shared" si="35"/>
        <v>0.24440476190476193</v>
      </c>
      <c r="X194" s="83">
        <f>W194/W$4</f>
        <v>1</v>
      </c>
      <c r="Y194" s="84">
        <f t="shared" si="36"/>
        <v>0</v>
      </c>
    </row>
    <row r="195" spans="1:25" hidden="1" outlineLevel="2">
      <c r="A195" s="87" t="s">
        <v>17</v>
      </c>
      <c r="B195" s="39">
        <v>0.15</v>
      </c>
      <c r="C195" s="34">
        <v>7.4999999999999997E-2</v>
      </c>
      <c r="D195" s="34">
        <v>0.09</v>
      </c>
      <c r="E195" s="34">
        <v>7.4999999999999997E-2</v>
      </c>
      <c r="F195" s="24">
        <v>7.4999999999999997E-2</v>
      </c>
      <c r="G195" s="24">
        <v>7.4999999999999997E-2</v>
      </c>
      <c r="H195" s="24">
        <v>7.4999999999999997E-2</v>
      </c>
      <c r="I195" s="57">
        <v>7.3229166666666665E-2</v>
      </c>
      <c r="J195" s="24"/>
      <c r="K195" s="24"/>
      <c r="L195" s="24"/>
      <c r="M195" s="24"/>
      <c r="N195" s="24"/>
      <c r="O195" s="24"/>
      <c r="P195" s="34"/>
      <c r="Q195" s="24"/>
      <c r="R195" s="24"/>
      <c r="S195" s="24"/>
      <c r="T195" s="24"/>
      <c r="U195" s="24"/>
      <c r="V195" s="24"/>
      <c r="W195" s="71">
        <f t="shared" si="35"/>
        <v>7.6889880952380946E-2</v>
      </c>
      <c r="X195" s="83">
        <f>W195/W$5</f>
        <v>1</v>
      </c>
      <c r="Y195" s="84">
        <f t="shared" si="36"/>
        <v>0</v>
      </c>
    </row>
    <row r="196" spans="1:25" hidden="1" outlineLevel="2">
      <c r="A196" s="87" t="s">
        <v>18</v>
      </c>
      <c r="B196" s="39">
        <v>0.55000000000000004</v>
      </c>
      <c r="C196" s="34">
        <v>0.41249999999999998</v>
      </c>
      <c r="D196" s="34">
        <v>0.36575000000000002</v>
      </c>
      <c r="E196" s="34">
        <v>0.31900000000000001</v>
      </c>
      <c r="F196" s="24">
        <v>0.4</v>
      </c>
      <c r="G196" s="24">
        <v>0.27500000000000002</v>
      </c>
      <c r="H196" s="24">
        <v>0.29499999999999998</v>
      </c>
      <c r="I196" s="57">
        <v>0.28541583333333326</v>
      </c>
      <c r="J196" s="24"/>
      <c r="K196" s="24"/>
      <c r="L196" s="24"/>
      <c r="M196" s="24"/>
      <c r="N196" s="24"/>
      <c r="O196" s="24"/>
      <c r="P196" s="34"/>
      <c r="Q196" s="24"/>
      <c r="R196" s="24"/>
      <c r="S196" s="24"/>
      <c r="T196" s="24"/>
      <c r="U196" s="24"/>
      <c r="V196" s="24"/>
      <c r="W196" s="71">
        <f t="shared" si="35"/>
        <v>0.33609511904761907</v>
      </c>
      <c r="X196" s="83">
        <f>W196/W$6</f>
        <v>1</v>
      </c>
      <c r="Y196" s="84">
        <f t="shared" si="36"/>
        <v>0</v>
      </c>
    </row>
    <row r="197" spans="1:25" hidden="1" outlineLevel="2">
      <c r="A197" s="87" t="s">
        <v>19</v>
      </c>
      <c r="B197" s="39">
        <v>0.05</v>
      </c>
      <c r="C197" s="34">
        <v>0.05</v>
      </c>
      <c r="D197" s="34">
        <v>0.05</v>
      </c>
      <c r="E197" s="34">
        <v>0.05</v>
      </c>
      <c r="F197" s="24">
        <v>0.05</v>
      </c>
      <c r="G197" s="24">
        <v>0.05</v>
      </c>
      <c r="H197" s="24">
        <v>0.05</v>
      </c>
      <c r="I197" s="57">
        <v>4.8958333333333347E-2</v>
      </c>
      <c r="J197" s="24"/>
      <c r="K197" s="24"/>
      <c r="L197" s="24"/>
      <c r="M197" s="24"/>
      <c r="N197" s="24"/>
      <c r="O197" s="24"/>
      <c r="P197" s="34"/>
      <c r="Q197" s="24"/>
      <c r="R197" s="24"/>
      <c r="S197" s="24"/>
      <c r="T197" s="24"/>
      <c r="U197" s="24"/>
      <c r="V197" s="24"/>
      <c r="W197" s="71">
        <f t="shared" ref="W197:W260" si="50">AVERAGE(C197:V197)</f>
        <v>4.9851190476190473E-2</v>
      </c>
      <c r="X197" s="83">
        <f>W197/W$7</f>
        <v>1</v>
      </c>
      <c r="Y197" s="84">
        <f t="shared" ref="Y197:Y260" si="51">1-X197</f>
        <v>0</v>
      </c>
    </row>
    <row r="198" spans="1:25" s="15" customFormat="1" hidden="1" outlineLevel="1">
      <c r="A198" s="88" t="s">
        <v>20</v>
      </c>
      <c r="B198" s="16">
        <f>SUM(B194:B197)</f>
        <v>1</v>
      </c>
      <c r="C198" s="40">
        <f t="shared" ref="C198:D198" si="52">SUM(C194:C197)</f>
        <v>0.78750000000000009</v>
      </c>
      <c r="D198" s="40">
        <f t="shared" si="52"/>
        <v>0.75575000000000003</v>
      </c>
      <c r="E198" s="40">
        <f t="shared" ref="E198:H198" si="53">SUM(E194:E197)</f>
        <v>0.69400000000000006</v>
      </c>
      <c r="F198" s="40">
        <f t="shared" si="53"/>
        <v>0.77500000000000013</v>
      </c>
      <c r="G198" s="40">
        <f t="shared" si="53"/>
        <v>0.65000000000000013</v>
      </c>
      <c r="H198" s="41">
        <f t="shared" si="53"/>
        <v>0.67</v>
      </c>
      <c r="I198" s="58">
        <v>0.61843666666666663</v>
      </c>
      <c r="J198" s="40"/>
      <c r="K198" s="40"/>
      <c r="L198" s="40"/>
      <c r="M198" s="40"/>
      <c r="N198" s="40"/>
      <c r="O198" s="40"/>
      <c r="P198" s="40"/>
      <c r="Q198" s="40"/>
      <c r="R198" s="40"/>
      <c r="S198" s="40"/>
      <c r="T198" s="40"/>
      <c r="U198" s="40"/>
      <c r="V198" s="40"/>
      <c r="W198" s="71">
        <f t="shared" si="50"/>
        <v>0.70724095238095241</v>
      </c>
      <c r="X198" s="83">
        <f>W198/W$8</f>
        <v>1</v>
      </c>
      <c r="Y198" s="84">
        <f t="shared" si="51"/>
        <v>0</v>
      </c>
    </row>
    <row r="199" spans="1:25" hidden="1" outlineLevel="2">
      <c r="A199" s="87" t="s">
        <v>21</v>
      </c>
      <c r="B199" s="39">
        <v>0.09</v>
      </c>
      <c r="C199" s="34">
        <v>2.52E-2</v>
      </c>
      <c r="D199" s="34">
        <v>1.051875E-2</v>
      </c>
      <c r="E199" s="34">
        <v>6.3E-3</v>
      </c>
      <c r="F199" s="24">
        <v>8.3999999999999995E-3</v>
      </c>
      <c r="G199" s="24">
        <v>8.6400000000000001E-3</v>
      </c>
      <c r="H199" s="24">
        <v>0.01</v>
      </c>
      <c r="I199" s="57">
        <v>1.0227711458333332E-2</v>
      </c>
      <c r="J199" s="24"/>
      <c r="K199" s="24"/>
      <c r="L199" s="24"/>
      <c r="M199" s="24"/>
      <c r="N199" s="24"/>
      <c r="O199" s="24"/>
      <c r="P199" s="34"/>
      <c r="Q199" s="24"/>
      <c r="R199" s="24"/>
      <c r="S199" s="24"/>
      <c r="T199" s="24"/>
      <c r="U199" s="24"/>
      <c r="V199" s="24"/>
      <c r="W199" s="71">
        <f t="shared" si="50"/>
        <v>1.1326637351190477E-2</v>
      </c>
      <c r="X199" s="83">
        <f>W199/W$9</f>
        <v>1.0054784471545504</v>
      </c>
      <c r="Y199" s="84">
        <f t="shared" si="51"/>
        <v>-5.4784471545503699E-3</v>
      </c>
    </row>
    <row r="200" spans="1:25" hidden="1" outlineLevel="2">
      <c r="A200" s="87" t="s">
        <v>22</v>
      </c>
      <c r="B200" s="39">
        <v>0.04</v>
      </c>
      <c r="C200" s="34">
        <v>1.12E-2</v>
      </c>
      <c r="D200" s="34">
        <v>1.1039999999999999E-2</v>
      </c>
      <c r="E200" s="34">
        <v>4.7999999999999996E-3</v>
      </c>
      <c r="F200" s="24">
        <v>5.5999999999999999E-3</v>
      </c>
      <c r="G200" s="24">
        <v>4.0000000000000001E-3</v>
      </c>
      <c r="H200" s="24">
        <v>6.0000000000000001E-3</v>
      </c>
      <c r="I200" s="57">
        <v>6.2825000000000008E-3</v>
      </c>
      <c r="J200" s="24"/>
      <c r="K200" s="24"/>
      <c r="L200" s="24"/>
      <c r="M200" s="24"/>
      <c r="N200" s="24"/>
      <c r="O200" s="24"/>
      <c r="P200" s="34"/>
      <c r="Q200" s="24"/>
      <c r="R200" s="24"/>
      <c r="S200" s="24"/>
      <c r="T200" s="24"/>
      <c r="U200" s="24"/>
      <c r="V200" s="24"/>
      <c r="W200" s="71">
        <f t="shared" si="50"/>
        <v>6.9889285714285704E-3</v>
      </c>
      <c r="X200" s="83">
        <f>W200/W$10</f>
        <v>1.0561282314210156</v>
      </c>
      <c r="Y200" s="84">
        <f t="shared" si="51"/>
        <v>-5.612823142101564E-2</v>
      </c>
    </row>
    <row r="201" spans="1:25" hidden="1" outlineLevel="2">
      <c r="A201" s="87" t="s">
        <v>23</v>
      </c>
      <c r="B201" s="39">
        <v>0.1</v>
      </c>
      <c r="C201" s="34">
        <v>1.6799999999999999E-2</v>
      </c>
      <c r="D201" s="34">
        <v>3.7187499999999998E-3</v>
      </c>
      <c r="E201" s="34">
        <v>0.01</v>
      </c>
      <c r="F201" s="24">
        <v>4.1999999999999997E-3</v>
      </c>
      <c r="G201" s="24">
        <v>2.5000000000000001E-3</v>
      </c>
      <c r="H201" s="24">
        <v>0.01</v>
      </c>
      <c r="I201" s="57">
        <v>1.0564583333333334E-2</v>
      </c>
      <c r="J201" s="24"/>
      <c r="K201" s="24"/>
      <c r="L201" s="24"/>
      <c r="M201" s="24"/>
      <c r="N201" s="24"/>
      <c r="O201" s="24"/>
      <c r="P201" s="34"/>
      <c r="Q201" s="24"/>
      <c r="R201" s="24"/>
      <c r="S201" s="24"/>
      <c r="T201" s="24"/>
      <c r="U201" s="24"/>
      <c r="V201" s="24"/>
      <c r="W201" s="71">
        <f t="shared" si="50"/>
        <v>8.2547619047619054E-3</v>
      </c>
      <c r="X201" s="83">
        <f>W201/W$11</f>
        <v>0.70843656611580796</v>
      </c>
      <c r="Y201" s="84">
        <f t="shared" si="51"/>
        <v>0.29156343388419204</v>
      </c>
    </row>
    <row r="202" spans="1:25" hidden="1" outlineLevel="2">
      <c r="A202" s="87" t="s">
        <v>24</v>
      </c>
      <c r="B202" s="39">
        <v>0.28999999999999998</v>
      </c>
      <c r="C202" s="34">
        <v>8.7695999999999996E-2</v>
      </c>
      <c r="D202" s="34">
        <v>1.9178932499999999E-2</v>
      </c>
      <c r="E202" s="34">
        <v>5.7999999999999996E-3</v>
      </c>
      <c r="F202" s="24">
        <v>9.7999999999999997E-3</v>
      </c>
      <c r="G202" s="24">
        <v>1.9574999999999999E-2</v>
      </c>
      <c r="H202" s="24">
        <v>3.4437500000000003E-2</v>
      </c>
      <c r="I202" s="57">
        <v>1.2328317000000002E-2</v>
      </c>
      <c r="J202" s="24"/>
      <c r="K202" s="24"/>
      <c r="L202" s="24"/>
      <c r="M202" s="24"/>
      <c r="N202" s="24"/>
      <c r="O202" s="24"/>
      <c r="P202" s="34"/>
      <c r="Q202" s="24"/>
      <c r="R202" s="24"/>
      <c r="S202" s="24"/>
      <c r="T202" s="24"/>
      <c r="U202" s="24"/>
      <c r="V202" s="24"/>
      <c r="W202" s="71">
        <f t="shared" si="50"/>
        <v>2.6973678500000004E-2</v>
      </c>
      <c r="X202" s="83">
        <f>W202/W$12</f>
        <v>0.46313804860563207</v>
      </c>
      <c r="Y202" s="84">
        <f t="shared" si="51"/>
        <v>0.53686195139436799</v>
      </c>
    </row>
    <row r="203" spans="1:25" hidden="1" outlineLevel="2">
      <c r="A203" s="87" t="s">
        <v>25</v>
      </c>
      <c r="B203" s="39">
        <v>0.09</v>
      </c>
      <c r="C203" s="34">
        <v>1.22472E-2</v>
      </c>
      <c r="D203" s="34">
        <v>3.0374999999999998E-3</v>
      </c>
      <c r="E203" s="34">
        <v>1.8E-3</v>
      </c>
      <c r="F203" s="24">
        <v>4.7600000000000003E-3</v>
      </c>
      <c r="G203" s="24">
        <v>2.7000000000000001E-3</v>
      </c>
      <c r="H203" s="24">
        <v>6.7999999999999996E-3</v>
      </c>
      <c r="I203" s="57">
        <v>4.3474366666666677E-3</v>
      </c>
      <c r="J203" s="24"/>
      <c r="K203" s="24"/>
      <c r="L203" s="24"/>
      <c r="M203" s="24"/>
      <c r="N203" s="24"/>
      <c r="O203" s="24"/>
      <c r="P203" s="34"/>
      <c r="Q203" s="24"/>
      <c r="R203" s="24"/>
      <c r="S203" s="24"/>
      <c r="T203" s="24"/>
      <c r="U203" s="24"/>
      <c r="V203" s="24"/>
      <c r="W203" s="71">
        <f t="shared" si="50"/>
        <v>5.0988766666666676E-3</v>
      </c>
      <c r="X203" s="83">
        <f>W203/W$13</f>
        <v>0.38301999824544641</v>
      </c>
      <c r="Y203" s="84">
        <f t="shared" si="51"/>
        <v>0.61698000175455359</v>
      </c>
    </row>
    <row r="204" spans="1:25" hidden="1" outlineLevel="2">
      <c r="A204" s="87" t="s">
        <v>26</v>
      </c>
      <c r="B204" s="39">
        <v>0.12</v>
      </c>
      <c r="C204" s="34">
        <v>1.2096000000000001E-2</v>
      </c>
      <c r="D204" s="34">
        <v>2.2499999999999998E-3</v>
      </c>
      <c r="E204" s="34">
        <v>2.3999999999999998E-3</v>
      </c>
      <c r="F204" s="24">
        <v>4.1999999999999997E-3</v>
      </c>
      <c r="G204" s="24">
        <v>2.8884000000000002E-3</v>
      </c>
      <c r="H204" s="24">
        <v>2.1704761904761901E-3</v>
      </c>
      <c r="I204" s="57">
        <v>4.5405788266666665E-3</v>
      </c>
      <c r="J204" s="24"/>
      <c r="K204" s="24"/>
      <c r="L204" s="24"/>
      <c r="M204" s="24"/>
      <c r="N204" s="24"/>
      <c r="O204" s="24"/>
      <c r="P204" s="34"/>
      <c r="Q204" s="24"/>
      <c r="R204" s="24"/>
      <c r="S204" s="24"/>
      <c r="T204" s="24"/>
      <c r="U204" s="24"/>
      <c r="V204" s="24"/>
      <c r="W204" s="71">
        <f t="shared" si="50"/>
        <v>4.3636364310204083E-3</v>
      </c>
      <c r="X204" s="83">
        <f>W204/W$14</f>
        <v>0.37725637035958498</v>
      </c>
      <c r="Y204" s="84">
        <f t="shared" si="51"/>
        <v>0.62274362964041496</v>
      </c>
    </row>
    <row r="205" spans="1:25" hidden="1" outlineLevel="2">
      <c r="A205" s="87" t="s">
        <v>27</v>
      </c>
      <c r="B205" s="39">
        <v>0.04</v>
      </c>
      <c r="C205" s="34">
        <v>3.5999999999999997E-2</v>
      </c>
      <c r="D205" s="34">
        <v>3.7999999999999999E-2</v>
      </c>
      <c r="E205" s="34">
        <v>2.1999999999999999E-2</v>
      </c>
      <c r="F205" s="24">
        <v>3.2000000000000001E-2</v>
      </c>
      <c r="G205" s="24">
        <v>0.04</v>
      </c>
      <c r="H205" s="24">
        <v>3.2000000000000001E-2</v>
      </c>
      <c r="I205" s="57">
        <v>3.8666666666666662E-2</v>
      </c>
      <c r="J205" s="24"/>
      <c r="K205" s="24"/>
      <c r="L205" s="24"/>
      <c r="M205" s="24"/>
      <c r="N205" s="24"/>
      <c r="O205" s="24"/>
      <c r="P205" s="34"/>
      <c r="Q205" s="24"/>
      <c r="R205" s="24"/>
      <c r="S205" s="24"/>
      <c r="T205" s="24"/>
      <c r="U205" s="24"/>
      <c r="V205" s="24"/>
      <c r="W205" s="71">
        <f t="shared" si="50"/>
        <v>3.4095238095238095E-2</v>
      </c>
      <c r="X205" s="83">
        <f>W205/W$15</f>
        <v>0.90862944162436532</v>
      </c>
      <c r="Y205" s="84">
        <f t="shared" si="51"/>
        <v>9.1370558375634681E-2</v>
      </c>
    </row>
    <row r="206" spans="1:25" hidden="1" outlineLevel="2">
      <c r="A206" s="87" t="s">
        <v>28</v>
      </c>
      <c r="B206" s="39">
        <v>0.09</v>
      </c>
      <c r="C206" s="34">
        <v>6.3E-2</v>
      </c>
      <c r="D206" s="34">
        <v>4.4999999999999998E-2</v>
      </c>
      <c r="E206" s="34">
        <v>4.4999999999999998E-2</v>
      </c>
      <c r="F206" s="24">
        <v>3.2199999999999999E-2</v>
      </c>
      <c r="G206" s="24">
        <v>4.4999999999999998E-2</v>
      </c>
      <c r="H206" s="24">
        <v>4.4999999999999998E-2</v>
      </c>
      <c r="I206" s="57">
        <v>4.8749999999999988E-2</v>
      </c>
      <c r="J206" s="24"/>
      <c r="K206" s="24"/>
      <c r="L206" s="24"/>
      <c r="M206" s="24"/>
      <c r="N206" s="24"/>
      <c r="O206" s="24"/>
      <c r="P206" s="34"/>
      <c r="Q206" s="24"/>
      <c r="R206" s="24"/>
      <c r="S206" s="24"/>
      <c r="T206" s="24"/>
      <c r="U206" s="24"/>
      <c r="V206" s="24"/>
      <c r="W206" s="71">
        <f t="shared" si="50"/>
        <v>4.6278571428571426E-2</v>
      </c>
      <c r="X206" s="83">
        <f>W206/W$16</f>
        <v>1.0292295472597299</v>
      </c>
      <c r="Y206" s="84">
        <f t="shared" si="51"/>
        <v>-2.9229547259729927E-2</v>
      </c>
    </row>
    <row r="207" spans="1:25" hidden="1" outlineLevel="2">
      <c r="A207" s="87" t="s">
        <v>29</v>
      </c>
      <c r="B207" s="39">
        <v>0.05</v>
      </c>
      <c r="C207" s="34">
        <v>2.8799999999999999E-2</v>
      </c>
      <c r="D207" s="34">
        <v>1.1875E-2</v>
      </c>
      <c r="E207" s="34">
        <v>7.4999999999999997E-3</v>
      </c>
      <c r="F207" s="24">
        <v>1.7999999999999999E-2</v>
      </c>
      <c r="G207" s="24">
        <v>7.4999999999999997E-3</v>
      </c>
      <c r="H207" s="24">
        <v>1.9199999999999998E-2</v>
      </c>
      <c r="I207" s="57">
        <v>1.1578699999999999E-2</v>
      </c>
      <c r="J207" s="24"/>
      <c r="K207" s="24"/>
      <c r="L207" s="24"/>
      <c r="M207" s="24"/>
      <c r="N207" s="24"/>
      <c r="O207" s="24"/>
      <c r="P207" s="34"/>
      <c r="Q207" s="24"/>
      <c r="R207" s="24"/>
      <c r="S207" s="24"/>
      <c r="T207" s="24"/>
      <c r="U207" s="24"/>
      <c r="V207" s="24"/>
      <c r="W207" s="71">
        <f t="shared" si="50"/>
        <v>1.4921957142857141E-2</v>
      </c>
      <c r="X207" s="83">
        <f>W207/W$17</f>
        <v>0.52653563252189606</v>
      </c>
      <c r="Y207" s="84">
        <f t="shared" si="51"/>
        <v>0.47346436747810394</v>
      </c>
    </row>
    <row r="208" spans="1:25" hidden="1" outlineLevel="2">
      <c r="A208" s="87" t="s">
        <v>30</v>
      </c>
      <c r="B208" s="39">
        <v>0.09</v>
      </c>
      <c r="C208" s="34">
        <v>6.3E-2</v>
      </c>
      <c r="D208" s="34">
        <v>4.4999999999999998E-2</v>
      </c>
      <c r="E208" s="34">
        <v>1.8E-3</v>
      </c>
      <c r="F208" s="24">
        <v>1.8200000000000001E-2</v>
      </c>
      <c r="G208" s="24">
        <v>4.4999999999999998E-2</v>
      </c>
      <c r="H208" s="24">
        <v>4.4999999999999998E-2</v>
      </c>
      <c r="I208" s="57">
        <v>4.4563766666666664E-2</v>
      </c>
      <c r="J208" s="24"/>
      <c r="K208" s="24"/>
      <c r="L208" s="24"/>
      <c r="M208" s="24"/>
      <c r="N208" s="24"/>
      <c r="O208" s="24"/>
      <c r="P208" s="34"/>
      <c r="Q208" s="24"/>
      <c r="R208" s="24"/>
      <c r="S208" s="24"/>
      <c r="T208" s="24"/>
      <c r="U208" s="24"/>
      <c r="V208" s="24"/>
      <c r="W208" s="71">
        <f t="shared" si="50"/>
        <v>3.7509109523809522E-2</v>
      </c>
      <c r="X208" s="83">
        <f>W208/W$18</f>
        <v>0.98204693156502254</v>
      </c>
      <c r="Y208" s="84">
        <f t="shared" si="51"/>
        <v>1.7953068434977459E-2</v>
      </c>
    </row>
    <row r="209" spans="1:25" s="15" customFormat="1" hidden="1" outlineLevel="1">
      <c r="A209" s="88" t="s">
        <v>31</v>
      </c>
      <c r="B209" s="16">
        <f>SUM(B199:B208)</f>
        <v>1</v>
      </c>
      <c r="C209" s="40">
        <f t="shared" ref="C209:H209" si="54">SUM(C199:C208)</f>
        <v>0.3560392</v>
      </c>
      <c r="D209" s="40">
        <f t="shared" si="54"/>
        <v>0.1896189325</v>
      </c>
      <c r="E209" s="40">
        <f t="shared" si="54"/>
        <v>0.1074</v>
      </c>
      <c r="F209" s="40">
        <f t="shared" si="54"/>
        <v>0.13736000000000001</v>
      </c>
      <c r="G209" s="40">
        <f t="shared" si="54"/>
        <v>0.1778034</v>
      </c>
      <c r="H209" s="41">
        <f t="shared" si="54"/>
        <v>0.21060797619047616</v>
      </c>
      <c r="I209" s="58">
        <v>0.19185026061833332</v>
      </c>
      <c r="J209" s="40"/>
      <c r="K209" s="40"/>
      <c r="L209" s="40"/>
      <c r="M209" s="40"/>
      <c r="N209" s="40"/>
      <c r="O209" s="40"/>
      <c r="P209" s="40"/>
      <c r="Q209" s="40"/>
      <c r="R209" s="40"/>
      <c r="S209" s="40"/>
      <c r="T209" s="40"/>
      <c r="U209" s="40"/>
      <c r="V209" s="40"/>
      <c r="W209" s="71">
        <f t="shared" si="50"/>
        <v>0.19581139561554423</v>
      </c>
      <c r="X209" s="83">
        <f>W209/W$19</f>
        <v>0.74829284871611601</v>
      </c>
      <c r="Y209" s="84">
        <f t="shared" si="51"/>
        <v>0.25170715128388399</v>
      </c>
    </row>
    <row r="210" spans="1:25" collapsed="1">
      <c r="A210" s="88" t="s">
        <v>32</v>
      </c>
      <c r="B210" s="16">
        <f t="shared" ref="B210:H210" si="55">0.4*B198+0.6*B209</f>
        <v>1</v>
      </c>
      <c r="C210" s="40">
        <f t="shared" si="55"/>
        <v>0.52862352000000001</v>
      </c>
      <c r="D210" s="40">
        <f t="shared" si="55"/>
        <v>0.41607135950000002</v>
      </c>
      <c r="E210" s="40">
        <f t="shared" si="55"/>
        <v>0.34204000000000001</v>
      </c>
      <c r="F210" s="40">
        <f t="shared" si="55"/>
        <v>0.39241600000000004</v>
      </c>
      <c r="G210" s="40">
        <f t="shared" si="55"/>
        <v>0.36668204000000004</v>
      </c>
      <c r="H210" s="41">
        <f t="shared" si="55"/>
        <v>0.39436478571428568</v>
      </c>
      <c r="I210" s="58">
        <v>0.36248482303766666</v>
      </c>
      <c r="J210" s="40"/>
      <c r="K210" s="40"/>
      <c r="L210" s="40"/>
      <c r="M210" s="40"/>
      <c r="N210" s="40"/>
      <c r="O210" s="40"/>
      <c r="P210" s="40"/>
      <c r="Q210" s="40"/>
      <c r="R210" s="40"/>
      <c r="S210" s="40"/>
      <c r="T210" s="40"/>
      <c r="U210" s="40"/>
      <c r="V210" s="40"/>
      <c r="W210" s="75">
        <f t="shared" si="50"/>
        <v>0.40038321832170748</v>
      </c>
      <c r="X210" s="75">
        <f>W210/W$20</f>
        <v>0.91016276605363111</v>
      </c>
      <c r="Y210" s="75">
        <f t="shared" si="51"/>
        <v>8.9837233946368888E-2</v>
      </c>
    </row>
    <row r="211" spans="1:25">
      <c r="B211" s="89"/>
      <c r="C211" s="24"/>
      <c r="D211" s="24"/>
      <c r="E211" s="24"/>
      <c r="F211" s="24"/>
      <c r="G211" s="24"/>
      <c r="H211" s="24"/>
      <c r="I211" s="57"/>
      <c r="J211" s="24"/>
      <c r="K211" s="24"/>
      <c r="L211" s="24"/>
      <c r="M211" s="24"/>
      <c r="N211" s="24"/>
      <c r="O211" s="24"/>
      <c r="P211" s="24"/>
      <c r="Q211" s="24"/>
      <c r="R211" s="24"/>
      <c r="S211" s="24"/>
      <c r="T211" s="24"/>
      <c r="U211" s="24"/>
      <c r="V211" s="24"/>
      <c r="W211" s="71"/>
      <c r="X211" s="81"/>
      <c r="Y211" s="84"/>
    </row>
    <row r="212" spans="1:25">
      <c r="A212" s="86" t="s">
        <v>43</v>
      </c>
      <c r="B212" s="6"/>
      <c r="C212" s="37"/>
      <c r="D212" s="37"/>
      <c r="E212" s="37"/>
      <c r="F212" s="37"/>
      <c r="G212" s="37"/>
      <c r="H212" s="38"/>
      <c r="I212" s="60"/>
      <c r="J212" s="37"/>
      <c r="K212" s="37"/>
      <c r="L212" s="37"/>
      <c r="M212" s="37"/>
      <c r="N212" s="37"/>
      <c r="O212" s="37"/>
      <c r="P212" s="37"/>
      <c r="Q212" s="37"/>
      <c r="R212" s="37"/>
      <c r="S212" s="37"/>
      <c r="T212" s="37"/>
      <c r="U212" s="37"/>
      <c r="V212" s="37"/>
      <c r="W212" s="71"/>
      <c r="X212" s="81"/>
      <c r="Y212" s="84"/>
    </row>
    <row r="213" spans="1:25" hidden="1" outlineLevel="2">
      <c r="A213" s="87" t="s">
        <v>16</v>
      </c>
      <c r="B213" s="39">
        <v>0.25</v>
      </c>
      <c r="C213" s="34">
        <v>0.25</v>
      </c>
      <c r="D213" s="34">
        <v>0.25</v>
      </c>
      <c r="E213" s="34">
        <v>0.25</v>
      </c>
      <c r="F213" s="34">
        <v>0.25</v>
      </c>
      <c r="G213" s="24">
        <v>0.25</v>
      </c>
      <c r="H213" s="24">
        <v>0.25</v>
      </c>
      <c r="I213" s="57">
        <v>0.21083333333333332</v>
      </c>
      <c r="J213" s="24"/>
      <c r="K213" s="24"/>
      <c r="L213" s="24"/>
      <c r="M213" s="24"/>
      <c r="N213" s="24"/>
      <c r="O213" s="24"/>
      <c r="P213" s="34"/>
      <c r="Q213" s="24"/>
      <c r="R213" s="24"/>
      <c r="S213" s="24"/>
      <c r="T213" s="24"/>
      <c r="U213" s="24"/>
      <c r="V213" s="24"/>
      <c r="W213" s="71">
        <f t="shared" si="50"/>
        <v>0.24440476190476193</v>
      </c>
      <c r="X213" s="83">
        <f>W213/W$4</f>
        <v>1</v>
      </c>
      <c r="Y213" s="84">
        <f t="shared" si="51"/>
        <v>0</v>
      </c>
    </row>
    <row r="214" spans="1:25" hidden="1" outlineLevel="2">
      <c r="A214" s="87" t="s">
        <v>17</v>
      </c>
      <c r="B214" s="39">
        <v>0.15</v>
      </c>
      <c r="C214" s="34">
        <v>7.4999999999999997E-2</v>
      </c>
      <c r="D214" s="34">
        <v>0.09</v>
      </c>
      <c r="E214" s="34">
        <v>7.4999999999999997E-2</v>
      </c>
      <c r="F214" s="24">
        <v>7.4999999999999997E-2</v>
      </c>
      <c r="G214" s="24">
        <v>7.4999999999999997E-2</v>
      </c>
      <c r="H214" s="24">
        <v>7.4999999999999997E-2</v>
      </c>
      <c r="I214" s="57">
        <v>7.3229166666666665E-2</v>
      </c>
      <c r="J214" s="24"/>
      <c r="K214" s="24"/>
      <c r="L214" s="24"/>
      <c r="M214" s="24"/>
      <c r="N214" s="24"/>
      <c r="O214" s="24"/>
      <c r="P214" s="34"/>
      <c r="Q214" s="24"/>
      <c r="R214" s="24"/>
      <c r="S214" s="24"/>
      <c r="T214" s="24"/>
      <c r="U214" s="24"/>
      <c r="V214" s="24"/>
      <c r="W214" s="71">
        <f t="shared" si="50"/>
        <v>7.6889880952380946E-2</v>
      </c>
      <c r="X214" s="83">
        <f>W214/W$5</f>
        <v>1</v>
      </c>
      <c r="Y214" s="84">
        <f t="shared" si="51"/>
        <v>0</v>
      </c>
    </row>
    <row r="215" spans="1:25" hidden="1" outlineLevel="2">
      <c r="A215" s="87" t="s">
        <v>18</v>
      </c>
      <c r="B215" s="39">
        <v>0.55000000000000004</v>
      </c>
      <c r="C215" s="34">
        <v>0.41249999999999998</v>
      </c>
      <c r="D215" s="34">
        <v>0.36575000000000002</v>
      </c>
      <c r="E215" s="34">
        <v>0.31900000000000001</v>
      </c>
      <c r="F215" s="24">
        <v>0.4</v>
      </c>
      <c r="G215" s="24">
        <v>0.27500000000000002</v>
      </c>
      <c r="H215" s="24">
        <v>0.29499999999999998</v>
      </c>
      <c r="I215" s="57">
        <v>0.28541583333333326</v>
      </c>
      <c r="J215" s="24"/>
      <c r="K215" s="24"/>
      <c r="L215" s="24"/>
      <c r="M215" s="24"/>
      <c r="N215" s="24"/>
      <c r="O215" s="24"/>
      <c r="P215" s="34"/>
      <c r="Q215" s="24"/>
      <c r="R215" s="24"/>
      <c r="S215" s="24"/>
      <c r="T215" s="24"/>
      <c r="U215" s="24"/>
      <c r="V215" s="24"/>
      <c r="W215" s="71">
        <f t="shared" si="50"/>
        <v>0.33609511904761907</v>
      </c>
      <c r="X215" s="83">
        <f>W215/W$6</f>
        <v>1</v>
      </c>
      <c r="Y215" s="84">
        <f t="shared" si="51"/>
        <v>0</v>
      </c>
    </row>
    <row r="216" spans="1:25" hidden="1" outlineLevel="2">
      <c r="A216" s="87" t="s">
        <v>19</v>
      </c>
      <c r="B216" s="39">
        <v>0.05</v>
      </c>
      <c r="C216" s="34">
        <v>0.05</v>
      </c>
      <c r="D216" s="34">
        <v>0.05</v>
      </c>
      <c r="E216" s="34">
        <v>0.05</v>
      </c>
      <c r="F216" s="24">
        <v>0.05</v>
      </c>
      <c r="G216" s="24">
        <v>0.05</v>
      </c>
      <c r="H216" s="24">
        <v>0.05</v>
      </c>
      <c r="I216" s="57">
        <v>4.8958333333333347E-2</v>
      </c>
      <c r="J216" s="24"/>
      <c r="K216" s="24"/>
      <c r="L216" s="24"/>
      <c r="M216" s="24"/>
      <c r="N216" s="24"/>
      <c r="O216" s="24"/>
      <c r="P216" s="34"/>
      <c r="Q216" s="24"/>
      <c r="R216" s="24"/>
      <c r="S216" s="24"/>
      <c r="T216" s="24"/>
      <c r="U216" s="24"/>
      <c r="V216" s="24"/>
      <c r="W216" s="71">
        <f t="shared" si="50"/>
        <v>4.9851190476190473E-2</v>
      </c>
      <c r="X216" s="83">
        <f>W216/W$7</f>
        <v>1</v>
      </c>
      <c r="Y216" s="84">
        <f t="shared" si="51"/>
        <v>0</v>
      </c>
    </row>
    <row r="217" spans="1:25" s="15" customFormat="1" hidden="1" outlineLevel="1">
      <c r="A217" s="88" t="s">
        <v>20</v>
      </c>
      <c r="B217" s="16">
        <f>SUM(B213:B216)</f>
        <v>1</v>
      </c>
      <c r="C217" s="40">
        <f t="shared" ref="C217:D217" si="56">SUM(C213:C216)</f>
        <v>0.78750000000000009</v>
      </c>
      <c r="D217" s="40">
        <f t="shared" si="56"/>
        <v>0.75575000000000003</v>
      </c>
      <c r="E217" s="40">
        <f t="shared" ref="E217:H217" si="57">SUM(E213:E216)</f>
        <v>0.69400000000000006</v>
      </c>
      <c r="F217" s="40">
        <f t="shared" si="57"/>
        <v>0.77500000000000013</v>
      </c>
      <c r="G217" s="40">
        <f t="shared" si="57"/>
        <v>0.65000000000000013</v>
      </c>
      <c r="H217" s="41">
        <f t="shared" si="57"/>
        <v>0.67</v>
      </c>
      <c r="I217" s="58">
        <v>0.61843666666666663</v>
      </c>
      <c r="J217" s="40"/>
      <c r="K217" s="40"/>
      <c r="L217" s="40"/>
      <c r="M217" s="40"/>
      <c r="N217" s="40"/>
      <c r="O217" s="40"/>
      <c r="P217" s="40"/>
      <c r="Q217" s="40"/>
      <c r="R217" s="40"/>
      <c r="S217" s="40"/>
      <c r="T217" s="40"/>
      <c r="U217" s="40"/>
      <c r="V217" s="40"/>
      <c r="W217" s="71">
        <f t="shared" si="50"/>
        <v>0.70724095238095241</v>
      </c>
      <c r="X217" s="83">
        <f>W217/W$8</f>
        <v>1</v>
      </c>
      <c r="Y217" s="84">
        <f t="shared" si="51"/>
        <v>0</v>
      </c>
    </row>
    <row r="218" spans="1:25" hidden="1" outlineLevel="2">
      <c r="A218" s="87" t="s">
        <v>21</v>
      </c>
      <c r="B218" s="39">
        <v>0.09</v>
      </c>
      <c r="C218" s="34">
        <v>2.52E-2</v>
      </c>
      <c r="D218" s="34">
        <v>1.051875E-2</v>
      </c>
      <c r="E218" s="34">
        <v>6.3E-3</v>
      </c>
      <c r="F218" s="24">
        <v>8.3999999999999995E-3</v>
      </c>
      <c r="G218" s="24">
        <v>8.6400000000000001E-3</v>
      </c>
      <c r="H218" s="24">
        <v>0.01</v>
      </c>
      <c r="I218" s="57">
        <v>1.0227711458333332E-2</v>
      </c>
      <c r="J218" s="24"/>
      <c r="K218" s="24"/>
      <c r="L218" s="24"/>
      <c r="M218" s="24"/>
      <c r="N218" s="24"/>
      <c r="O218" s="24"/>
      <c r="P218" s="34"/>
      <c r="Q218" s="24"/>
      <c r="R218" s="24"/>
      <c r="S218" s="24"/>
      <c r="T218" s="24"/>
      <c r="U218" s="24"/>
      <c r="V218" s="24"/>
      <c r="W218" s="71">
        <f t="shared" si="50"/>
        <v>1.1326637351190477E-2</v>
      </c>
      <c r="X218" s="83">
        <f>W218/W$9</f>
        <v>1.0054784471545504</v>
      </c>
      <c r="Y218" s="84">
        <f t="shared" si="51"/>
        <v>-5.4784471545503699E-3</v>
      </c>
    </row>
    <row r="219" spans="1:25" hidden="1" outlineLevel="2">
      <c r="A219" s="87" t="s">
        <v>22</v>
      </c>
      <c r="B219" s="39">
        <v>0.04</v>
      </c>
      <c r="C219" s="34">
        <v>1.12E-2</v>
      </c>
      <c r="D219" s="34">
        <v>1.1039999999999999E-2</v>
      </c>
      <c r="E219" s="34">
        <v>4.7999999999999996E-3</v>
      </c>
      <c r="F219" s="24">
        <v>5.5999999999999999E-3</v>
      </c>
      <c r="G219" s="24">
        <v>4.0000000000000001E-3</v>
      </c>
      <c r="H219" s="24">
        <v>6.0000000000000001E-3</v>
      </c>
      <c r="I219" s="57">
        <v>6.2825000000000008E-3</v>
      </c>
      <c r="J219" s="24"/>
      <c r="K219" s="24"/>
      <c r="L219" s="24"/>
      <c r="M219" s="24"/>
      <c r="N219" s="24"/>
      <c r="O219" s="24"/>
      <c r="P219" s="34"/>
      <c r="Q219" s="24"/>
      <c r="R219" s="24"/>
      <c r="S219" s="24"/>
      <c r="T219" s="24"/>
      <c r="U219" s="24"/>
      <c r="V219" s="24"/>
      <c r="W219" s="71">
        <f t="shared" si="50"/>
        <v>6.9889285714285704E-3</v>
      </c>
      <c r="X219" s="83">
        <f>W219/W$10</f>
        <v>1.0561282314210156</v>
      </c>
      <c r="Y219" s="84">
        <f t="shared" si="51"/>
        <v>-5.612823142101564E-2</v>
      </c>
    </row>
    <row r="220" spans="1:25" hidden="1" outlineLevel="2">
      <c r="A220" s="87" t="s">
        <v>23</v>
      </c>
      <c r="B220" s="39">
        <v>0.1</v>
      </c>
      <c r="C220" s="34">
        <v>1.6799999999999999E-2</v>
      </c>
      <c r="D220" s="34">
        <v>3.7187499999999998E-3</v>
      </c>
      <c r="E220" s="34">
        <v>0.01</v>
      </c>
      <c r="F220" s="24">
        <v>4.1999999999999997E-3</v>
      </c>
      <c r="G220" s="24">
        <v>2.5000000000000001E-3</v>
      </c>
      <c r="H220" s="24">
        <v>0.01</v>
      </c>
      <c r="I220" s="57">
        <v>1.0564583333333334E-2</v>
      </c>
      <c r="J220" s="24"/>
      <c r="K220" s="24"/>
      <c r="L220" s="24"/>
      <c r="M220" s="24"/>
      <c r="N220" s="24"/>
      <c r="O220" s="24"/>
      <c r="P220" s="34"/>
      <c r="Q220" s="24"/>
      <c r="R220" s="24"/>
      <c r="S220" s="24"/>
      <c r="T220" s="24"/>
      <c r="U220" s="24"/>
      <c r="V220" s="24"/>
      <c r="W220" s="71">
        <f t="shared" si="50"/>
        <v>8.2547619047619054E-3</v>
      </c>
      <c r="X220" s="83">
        <f>W220/W$11</f>
        <v>0.70843656611580796</v>
      </c>
      <c r="Y220" s="84">
        <f t="shared" si="51"/>
        <v>0.29156343388419204</v>
      </c>
    </row>
    <row r="221" spans="1:25" hidden="1" outlineLevel="2">
      <c r="A221" s="87" t="s">
        <v>24</v>
      </c>
      <c r="B221" s="39">
        <v>0.28999999999999998</v>
      </c>
      <c r="C221" s="34">
        <v>8.7695999999999996E-2</v>
      </c>
      <c r="D221" s="34">
        <v>1.81501775E-2</v>
      </c>
      <c r="E221" s="34">
        <v>5.7999999999999996E-3</v>
      </c>
      <c r="F221" s="24">
        <v>9.7999999999999997E-3</v>
      </c>
      <c r="G221" s="24">
        <v>1.8765E-2</v>
      </c>
      <c r="H221" s="24">
        <v>3.4437500000000003E-2</v>
      </c>
      <c r="I221" s="57">
        <v>1.2328317000000002E-2</v>
      </c>
      <c r="J221" s="24"/>
      <c r="K221" s="24"/>
      <c r="L221" s="24"/>
      <c r="M221" s="24"/>
      <c r="N221" s="24"/>
      <c r="O221" s="24"/>
      <c r="P221" s="34"/>
      <c r="Q221" s="24"/>
      <c r="R221" s="24"/>
      <c r="S221" s="24"/>
      <c r="T221" s="24"/>
      <c r="U221" s="24"/>
      <c r="V221" s="24"/>
      <c r="W221" s="71">
        <f t="shared" si="50"/>
        <v>2.6710999214285717E-2</v>
      </c>
      <c r="X221" s="83">
        <f>W221/W$12</f>
        <v>0.45862784537937074</v>
      </c>
      <c r="Y221" s="84">
        <f t="shared" si="51"/>
        <v>0.54137215462062926</v>
      </c>
    </row>
    <row r="222" spans="1:25" hidden="1" outlineLevel="2">
      <c r="A222" s="87" t="s">
        <v>25</v>
      </c>
      <c r="B222" s="39">
        <v>0.09</v>
      </c>
      <c r="C222" s="34">
        <v>1.22472E-2</v>
      </c>
      <c r="D222" s="34">
        <v>3.0374999999999998E-3</v>
      </c>
      <c r="E222" s="34">
        <v>1.8E-3</v>
      </c>
      <c r="F222" s="24">
        <v>4.7600000000000003E-3</v>
      </c>
      <c r="G222" s="24">
        <v>2.7000000000000001E-3</v>
      </c>
      <c r="H222" s="24">
        <v>6.7999999999999996E-3</v>
      </c>
      <c r="I222" s="57">
        <v>4.3474366666666677E-3</v>
      </c>
      <c r="J222" s="24"/>
      <c r="K222" s="24"/>
      <c r="L222" s="24"/>
      <c r="M222" s="24"/>
      <c r="N222" s="24"/>
      <c r="O222" s="24"/>
      <c r="P222" s="34"/>
      <c r="Q222" s="24"/>
      <c r="R222" s="24"/>
      <c r="S222" s="24"/>
      <c r="T222" s="24"/>
      <c r="U222" s="24"/>
      <c r="V222" s="24"/>
      <c r="W222" s="71">
        <f t="shared" si="50"/>
        <v>5.0988766666666676E-3</v>
      </c>
      <c r="X222" s="83">
        <f>W222/W$13</f>
        <v>0.38301999824544641</v>
      </c>
      <c r="Y222" s="84">
        <f t="shared" si="51"/>
        <v>0.61698000175455359</v>
      </c>
    </row>
    <row r="223" spans="1:25" hidden="1" outlineLevel="2">
      <c r="A223" s="87" t="s">
        <v>26</v>
      </c>
      <c r="B223" s="39">
        <v>0.12</v>
      </c>
      <c r="C223" s="34">
        <v>1.2096000000000001E-2</v>
      </c>
      <c r="D223" s="34">
        <v>2.2499999999999998E-3</v>
      </c>
      <c r="E223" s="34">
        <v>2.3999999999999998E-3</v>
      </c>
      <c r="F223" s="24">
        <v>4.1999999999999997E-3</v>
      </c>
      <c r="G223" s="24">
        <v>2.8884000000000002E-3</v>
      </c>
      <c r="H223" s="24">
        <v>2.1704761904761901E-3</v>
      </c>
      <c r="I223" s="57">
        <v>4.5405788266666665E-3</v>
      </c>
      <c r="J223" s="24"/>
      <c r="K223" s="24"/>
      <c r="L223" s="24"/>
      <c r="M223" s="24"/>
      <c r="N223" s="24"/>
      <c r="O223" s="24"/>
      <c r="P223" s="34"/>
      <c r="Q223" s="24"/>
      <c r="R223" s="24"/>
      <c r="S223" s="24"/>
      <c r="T223" s="24"/>
      <c r="U223" s="24"/>
      <c r="V223" s="24"/>
      <c r="W223" s="71">
        <f t="shared" si="50"/>
        <v>4.3636364310204083E-3</v>
      </c>
      <c r="X223" s="83">
        <f>W223/W$14</f>
        <v>0.37725637035958498</v>
      </c>
      <c r="Y223" s="84">
        <f t="shared" si="51"/>
        <v>0.62274362964041496</v>
      </c>
    </row>
    <row r="224" spans="1:25" hidden="1" outlineLevel="2">
      <c r="A224" s="87" t="s">
        <v>27</v>
      </c>
      <c r="B224" s="39">
        <v>0.04</v>
      </c>
      <c r="C224" s="34">
        <v>3.5999999999999997E-2</v>
      </c>
      <c r="D224" s="34">
        <v>3.7999999999999999E-2</v>
      </c>
      <c r="E224" s="34">
        <v>2.1999999999999999E-2</v>
      </c>
      <c r="F224" s="24">
        <v>2.8000000000000001E-2</v>
      </c>
      <c r="G224" s="24">
        <v>3.8399999999999997E-2</v>
      </c>
      <c r="H224" s="24">
        <v>1.6E-2</v>
      </c>
      <c r="I224" s="57">
        <v>2.8999999999999998E-2</v>
      </c>
      <c r="J224" s="24"/>
      <c r="K224" s="24"/>
      <c r="L224" s="24"/>
      <c r="M224" s="24"/>
      <c r="N224" s="24"/>
      <c r="O224" s="24"/>
      <c r="P224" s="34"/>
      <c r="Q224" s="24"/>
      <c r="R224" s="24"/>
      <c r="S224" s="24"/>
      <c r="T224" s="24"/>
      <c r="U224" s="24"/>
      <c r="V224" s="24"/>
      <c r="W224" s="71">
        <f t="shared" si="50"/>
        <v>2.9628571428571428E-2</v>
      </c>
      <c r="X224" s="83">
        <f>W224/W$15</f>
        <v>0.78959390862944145</v>
      </c>
      <c r="Y224" s="84">
        <f t="shared" si="51"/>
        <v>0.21040609137055855</v>
      </c>
    </row>
    <row r="225" spans="1:25" hidden="1" outlineLevel="2">
      <c r="A225" s="87" t="s">
        <v>28</v>
      </c>
      <c r="B225" s="39">
        <v>0.09</v>
      </c>
      <c r="C225" s="34">
        <v>6.3E-2</v>
      </c>
      <c r="D225" s="34">
        <v>4.4999999999999998E-2</v>
      </c>
      <c r="E225" s="34">
        <v>4.4999999999999998E-2</v>
      </c>
      <c r="F225" s="24">
        <v>3.2199999999999999E-2</v>
      </c>
      <c r="G225" s="24">
        <v>4.4999999999999998E-2</v>
      </c>
      <c r="H225" s="24">
        <v>4.4999999999999998E-2</v>
      </c>
      <c r="I225" s="57">
        <v>4.8749999999999988E-2</v>
      </c>
      <c r="J225" s="24"/>
      <c r="K225" s="24"/>
      <c r="L225" s="24"/>
      <c r="M225" s="24"/>
      <c r="N225" s="24"/>
      <c r="O225" s="24"/>
      <c r="P225" s="34"/>
      <c r="Q225" s="24"/>
      <c r="R225" s="24"/>
      <c r="S225" s="24"/>
      <c r="T225" s="24"/>
      <c r="U225" s="24"/>
      <c r="V225" s="24"/>
      <c r="W225" s="71">
        <f t="shared" si="50"/>
        <v>4.6278571428571426E-2</v>
      </c>
      <c r="X225" s="83">
        <f>W225/W$16</f>
        <v>1.0292295472597299</v>
      </c>
      <c r="Y225" s="84">
        <f t="shared" si="51"/>
        <v>-2.9229547259729927E-2</v>
      </c>
    </row>
    <row r="226" spans="1:25" hidden="1" outlineLevel="2">
      <c r="A226" s="87" t="s">
        <v>29</v>
      </c>
      <c r="B226" s="39">
        <v>0.05</v>
      </c>
      <c r="C226" s="34">
        <v>2.8799999999999999E-2</v>
      </c>
      <c r="D226" s="34">
        <v>1.1875E-2</v>
      </c>
      <c r="E226" s="34">
        <v>7.4999999999999997E-3</v>
      </c>
      <c r="F226" s="24">
        <v>1.7999999999999999E-2</v>
      </c>
      <c r="G226" s="24">
        <v>7.1999999999999998E-3</v>
      </c>
      <c r="H226" s="24">
        <v>1.54E-2</v>
      </c>
      <c r="I226" s="57">
        <v>1.1578699999999999E-2</v>
      </c>
      <c r="J226" s="24"/>
      <c r="K226" s="24"/>
      <c r="L226" s="24"/>
      <c r="M226" s="24"/>
      <c r="N226" s="24"/>
      <c r="O226" s="24"/>
      <c r="P226" s="34"/>
      <c r="Q226" s="24"/>
      <c r="R226" s="24"/>
      <c r="S226" s="24"/>
      <c r="T226" s="24"/>
      <c r="U226" s="24"/>
      <c r="V226" s="24"/>
      <c r="W226" s="71">
        <f t="shared" si="50"/>
        <v>1.4336242857142856E-2</v>
      </c>
      <c r="X226" s="83">
        <f>W226/W$17</f>
        <v>0.50586813971561184</v>
      </c>
      <c r="Y226" s="84">
        <f t="shared" si="51"/>
        <v>0.49413186028438816</v>
      </c>
    </row>
    <row r="227" spans="1:25" hidden="1" outlineLevel="2">
      <c r="A227" s="87" t="s">
        <v>30</v>
      </c>
      <c r="B227" s="39">
        <v>0.09</v>
      </c>
      <c r="C227" s="34">
        <v>5.67E-2</v>
      </c>
      <c r="D227" s="34">
        <v>4.0500000000000001E-2</v>
      </c>
      <c r="E227" s="34">
        <v>1E-3</v>
      </c>
      <c r="F227" s="24">
        <v>1.8200000000000001E-2</v>
      </c>
      <c r="G227" s="24">
        <v>0.04</v>
      </c>
      <c r="H227" s="24">
        <v>2.2499999999999999E-2</v>
      </c>
      <c r="I227" s="57">
        <v>2.6738259999999996E-2</v>
      </c>
      <c r="J227" s="24"/>
      <c r="K227" s="24"/>
      <c r="L227" s="24"/>
      <c r="M227" s="24"/>
      <c r="N227" s="24"/>
      <c r="O227" s="24"/>
      <c r="P227" s="34"/>
      <c r="Q227" s="24"/>
      <c r="R227" s="24"/>
      <c r="S227" s="24"/>
      <c r="T227" s="24"/>
      <c r="U227" s="24"/>
      <c r="V227" s="24"/>
      <c r="W227" s="71">
        <f t="shared" si="50"/>
        <v>2.9376894285714283E-2</v>
      </c>
      <c r="X227" s="83">
        <f>W227/W$18</f>
        <v>0.76913286554784965</v>
      </c>
      <c r="Y227" s="84">
        <f t="shared" si="51"/>
        <v>0.23086713445215035</v>
      </c>
    </row>
    <row r="228" spans="1:25" s="15" customFormat="1" hidden="1" outlineLevel="1">
      <c r="A228" s="88" t="s">
        <v>31</v>
      </c>
      <c r="B228" s="16">
        <f>SUM(B218:B227)</f>
        <v>1</v>
      </c>
      <c r="C228" s="40">
        <f t="shared" ref="C228:H228" si="58">SUM(C218:C227)</f>
        <v>0.34973920000000003</v>
      </c>
      <c r="D228" s="40">
        <f t="shared" si="58"/>
        <v>0.18409017750000001</v>
      </c>
      <c r="E228" s="40">
        <f t="shared" si="58"/>
        <v>0.1066</v>
      </c>
      <c r="F228" s="40">
        <f t="shared" si="58"/>
        <v>0.13336000000000001</v>
      </c>
      <c r="G228" s="40">
        <f t="shared" si="58"/>
        <v>0.17009340000000001</v>
      </c>
      <c r="H228" s="41">
        <f t="shared" si="58"/>
        <v>0.16830797619047619</v>
      </c>
      <c r="I228" s="58">
        <v>0.16435808728499998</v>
      </c>
      <c r="J228" s="40"/>
      <c r="K228" s="40"/>
      <c r="L228" s="40"/>
      <c r="M228" s="40"/>
      <c r="N228" s="40"/>
      <c r="O228" s="40"/>
      <c r="P228" s="40"/>
      <c r="Q228" s="40"/>
      <c r="R228" s="40"/>
      <c r="S228" s="40"/>
      <c r="T228" s="40"/>
      <c r="U228" s="40"/>
      <c r="V228" s="40"/>
      <c r="W228" s="71">
        <f t="shared" si="50"/>
        <v>0.18236412013935374</v>
      </c>
      <c r="X228" s="83">
        <f>W228/W$19</f>
        <v>0.69690411292820698</v>
      </c>
      <c r="Y228" s="84">
        <f t="shared" si="51"/>
        <v>0.30309588707179302</v>
      </c>
    </row>
    <row r="229" spans="1:25" collapsed="1">
      <c r="A229" s="88" t="s">
        <v>32</v>
      </c>
      <c r="B229" s="16">
        <f t="shared" ref="B229:H229" si="59">0.4*B217+0.6*B228</f>
        <v>1</v>
      </c>
      <c r="C229" s="40">
        <f t="shared" si="59"/>
        <v>0.52484352000000012</v>
      </c>
      <c r="D229" s="40">
        <f t="shared" si="59"/>
        <v>0.4127541065</v>
      </c>
      <c r="E229" s="40">
        <f t="shared" si="59"/>
        <v>0.34156000000000003</v>
      </c>
      <c r="F229" s="40">
        <f t="shared" si="59"/>
        <v>0.39001600000000003</v>
      </c>
      <c r="G229" s="40">
        <f t="shared" si="59"/>
        <v>0.36205604000000008</v>
      </c>
      <c r="H229" s="41">
        <f t="shared" si="59"/>
        <v>0.36898478571428572</v>
      </c>
      <c r="I229" s="58">
        <v>0.34598951903766662</v>
      </c>
      <c r="J229" s="40"/>
      <c r="K229" s="40"/>
      <c r="L229" s="40"/>
      <c r="M229" s="40"/>
      <c r="N229" s="40"/>
      <c r="O229" s="40"/>
      <c r="P229" s="40"/>
      <c r="Q229" s="40"/>
      <c r="R229" s="40"/>
      <c r="S229" s="40"/>
      <c r="T229" s="40"/>
      <c r="U229" s="40"/>
      <c r="V229" s="40"/>
      <c r="W229" s="75">
        <f t="shared" si="50"/>
        <v>0.39231485303599323</v>
      </c>
      <c r="X229" s="75">
        <f>W229/W$20</f>
        <v>0.89182152363902956</v>
      </c>
      <c r="Y229" s="75">
        <f t="shared" si="51"/>
        <v>0.10817847636097044</v>
      </c>
    </row>
    <row r="230" spans="1:25">
      <c r="B230" s="89"/>
      <c r="C230" s="24"/>
      <c r="D230" s="24"/>
      <c r="E230" s="24"/>
      <c r="F230" s="24"/>
      <c r="G230" s="24"/>
      <c r="H230" s="24"/>
      <c r="I230" s="57"/>
      <c r="J230" s="24"/>
      <c r="K230" s="24"/>
      <c r="L230" s="24"/>
      <c r="M230" s="24"/>
      <c r="N230" s="24"/>
      <c r="O230" s="24"/>
      <c r="P230" s="24"/>
      <c r="Q230" s="24"/>
      <c r="R230" s="24"/>
      <c r="S230" s="24"/>
      <c r="T230" s="24"/>
      <c r="U230" s="24"/>
      <c r="V230" s="24"/>
      <c r="W230" s="71"/>
      <c r="X230" s="81"/>
      <c r="Y230" s="84"/>
    </row>
    <row r="231" spans="1:25">
      <c r="A231" s="86" t="s">
        <v>44</v>
      </c>
      <c r="B231" s="6"/>
      <c r="C231" s="37"/>
      <c r="D231" s="37"/>
      <c r="E231" s="37"/>
      <c r="F231" s="37"/>
      <c r="G231" s="37"/>
      <c r="H231" s="38"/>
      <c r="I231" s="60"/>
      <c r="J231" s="37"/>
      <c r="K231" s="37"/>
      <c r="L231" s="37"/>
      <c r="M231" s="37"/>
      <c r="N231" s="37"/>
      <c r="O231" s="37"/>
      <c r="P231" s="37"/>
      <c r="Q231" s="37"/>
      <c r="R231" s="37"/>
      <c r="S231" s="37"/>
      <c r="T231" s="37"/>
      <c r="U231" s="37"/>
      <c r="V231" s="37"/>
      <c r="W231" s="71"/>
      <c r="X231" s="81"/>
      <c r="Y231" s="84"/>
    </row>
    <row r="232" spans="1:25" hidden="1" outlineLevel="2">
      <c r="A232" s="87" t="s">
        <v>16</v>
      </c>
      <c r="B232" s="39">
        <v>0.25</v>
      </c>
      <c r="C232" s="34">
        <v>0.25</v>
      </c>
      <c r="D232" s="34">
        <v>0.25</v>
      </c>
      <c r="E232" s="34">
        <v>0.25</v>
      </c>
      <c r="F232" s="34">
        <v>0.25</v>
      </c>
      <c r="G232" s="24">
        <v>0.25</v>
      </c>
      <c r="H232" s="24">
        <v>0.25</v>
      </c>
      <c r="I232" s="57">
        <v>0.21083333333333332</v>
      </c>
      <c r="J232" s="24"/>
      <c r="K232" s="24"/>
      <c r="L232" s="24"/>
      <c r="M232" s="24"/>
      <c r="N232" s="24"/>
      <c r="O232" s="24"/>
      <c r="P232" s="34"/>
      <c r="Q232" s="24"/>
      <c r="R232" s="24"/>
      <c r="S232" s="24"/>
      <c r="T232" s="24"/>
      <c r="U232" s="24"/>
      <c r="V232" s="24"/>
      <c r="W232" s="71">
        <f t="shared" si="50"/>
        <v>0.24440476190476193</v>
      </c>
      <c r="X232" s="83">
        <f>W232/W$4</f>
        <v>1</v>
      </c>
      <c r="Y232" s="84">
        <f t="shared" si="51"/>
        <v>0</v>
      </c>
    </row>
    <row r="233" spans="1:25" hidden="1" outlineLevel="2">
      <c r="A233" s="87" t="s">
        <v>17</v>
      </c>
      <c r="B233" s="39">
        <v>0.15</v>
      </c>
      <c r="C233" s="34">
        <v>7.4999999999999997E-2</v>
      </c>
      <c r="D233" s="34">
        <v>0.09</v>
      </c>
      <c r="E233" s="34">
        <v>7.4999999999999997E-2</v>
      </c>
      <c r="F233" s="24">
        <v>7.4999999999999997E-2</v>
      </c>
      <c r="G233" s="24">
        <v>7.4999999999999997E-2</v>
      </c>
      <c r="H233" s="24">
        <v>7.4999999999999997E-2</v>
      </c>
      <c r="I233" s="57">
        <v>7.3229166666666665E-2</v>
      </c>
      <c r="J233" s="24"/>
      <c r="K233" s="24"/>
      <c r="L233" s="24"/>
      <c r="M233" s="24"/>
      <c r="N233" s="24"/>
      <c r="O233" s="24"/>
      <c r="P233" s="34"/>
      <c r="Q233" s="24"/>
      <c r="R233" s="24"/>
      <c r="S233" s="24"/>
      <c r="T233" s="24"/>
      <c r="U233" s="24"/>
      <c r="V233" s="24"/>
      <c r="W233" s="71">
        <f t="shared" si="50"/>
        <v>7.6889880952380946E-2</v>
      </c>
      <c r="X233" s="83">
        <f>W233/W$5</f>
        <v>1</v>
      </c>
      <c r="Y233" s="84">
        <f t="shared" si="51"/>
        <v>0</v>
      </c>
    </row>
    <row r="234" spans="1:25" hidden="1" outlineLevel="2">
      <c r="A234" s="87" t="s">
        <v>18</v>
      </c>
      <c r="B234" s="39">
        <v>0.55000000000000004</v>
      </c>
      <c r="C234" s="34">
        <v>0.41249999999999998</v>
      </c>
      <c r="D234" s="34">
        <v>0.36575000000000002</v>
      </c>
      <c r="E234" s="34">
        <v>0.31900000000000001</v>
      </c>
      <c r="F234" s="24">
        <v>0.4</v>
      </c>
      <c r="G234" s="24">
        <v>0.27500000000000002</v>
      </c>
      <c r="H234" s="24">
        <v>0.29499999999999998</v>
      </c>
      <c r="I234" s="57">
        <v>0.28541583333333326</v>
      </c>
      <c r="J234" s="24"/>
      <c r="K234" s="24"/>
      <c r="L234" s="24"/>
      <c r="M234" s="24"/>
      <c r="N234" s="24"/>
      <c r="O234" s="24"/>
      <c r="P234" s="34"/>
      <c r="Q234" s="24"/>
      <c r="R234" s="24"/>
      <c r="S234" s="24"/>
      <c r="T234" s="24"/>
      <c r="U234" s="24"/>
      <c r="V234" s="24"/>
      <c r="W234" s="71">
        <f t="shared" si="50"/>
        <v>0.33609511904761907</v>
      </c>
      <c r="X234" s="83">
        <f>W234/W$6</f>
        <v>1</v>
      </c>
      <c r="Y234" s="84">
        <f t="shared" si="51"/>
        <v>0</v>
      </c>
    </row>
    <row r="235" spans="1:25" hidden="1" outlineLevel="2">
      <c r="A235" s="87" t="s">
        <v>19</v>
      </c>
      <c r="B235" s="39">
        <v>0.05</v>
      </c>
      <c r="C235" s="34">
        <v>0.05</v>
      </c>
      <c r="D235" s="34">
        <v>0.05</v>
      </c>
      <c r="E235" s="34">
        <v>0.05</v>
      </c>
      <c r="F235" s="24">
        <v>0.05</v>
      </c>
      <c r="G235" s="24">
        <v>0.05</v>
      </c>
      <c r="H235" s="24">
        <v>0.05</v>
      </c>
      <c r="I235" s="57">
        <v>4.8958333333333347E-2</v>
      </c>
      <c r="J235" s="24"/>
      <c r="K235" s="24"/>
      <c r="L235" s="24"/>
      <c r="M235" s="24"/>
      <c r="N235" s="24"/>
      <c r="O235" s="24"/>
      <c r="P235" s="34"/>
      <c r="Q235" s="24"/>
      <c r="R235" s="24"/>
      <c r="S235" s="24"/>
      <c r="T235" s="24"/>
      <c r="U235" s="24"/>
      <c r="V235" s="24"/>
      <c r="W235" s="71">
        <f t="shared" si="50"/>
        <v>4.9851190476190473E-2</v>
      </c>
      <c r="X235" s="83">
        <f>W235/W$7</f>
        <v>1</v>
      </c>
      <c r="Y235" s="84">
        <f t="shared" si="51"/>
        <v>0</v>
      </c>
    </row>
    <row r="236" spans="1:25" s="15" customFormat="1" hidden="1" outlineLevel="1">
      <c r="A236" s="88" t="s">
        <v>20</v>
      </c>
      <c r="B236" s="16">
        <f>SUM(B232:B235)</f>
        <v>1</v>
      </c>
      <c r="C236" s="40">
        <f t="shared" ref="C236:D236" si="60">SUM(C232:C235)</f>
        <v>0.78750000000000009</v>
      </c>
      <c r="D236" s="40">
        <f t="shared" si="60"/>
        <v>0.75575000000000003</v>
      </c>
      <c r="E236" s="40">
        <f t="shared" ref="E236:H236" si="61">SUM(E232:E235)</f>
        <v>0.69400000000000006</v>
      </c>
      <c r="F236" s="40">
        <f t="shared" si="61"/>
        <v>0.77500000000000013</v>
      </c>
      <c r="G236" s="40">
        <f t="shared" si="61"/>
        <v>0.65000000000000013</v>
      </c>
      <c r="H236" s="41">
        <f t="shared" si="61"/>
        <v>0.67</v>
      </c>
      <c r="I236" s="58">
        <v>0.61843666666666663</v>
      </c>
      <c r="J236" s="40"/>
      <c r="K236" s="40"/>
      <c r="L236" s="40"/>
      <c r="M236" s="40"/>
      <c r="N236" s="40"/>
      <c r="O236" s="40"/>
      <c r="P236" s="40"/>
      <c r="Q236" s="40"/>
      <c r="R236" s="40"/>
      <c r="S236" s="40"/>
      <c r="T236" s="40"/>
      <c r="U236" s="40"/>
      <c r="V236" s="40"/>
      <c r="W236" s="71">
        <f t="shared" si="50"/>
        <v>0.70724095238095241</v>
      </c>
      <c r="X236" s="83">
        <f>W236/W$8</f>
        <v>1</v>
      </c>
      <c r="Y236" s="84">
        <f t="shared" si="51"/>
        <v>0</v>
      </c>
    </row>
    <row r="237" spans="1:25" hidden="1" outlineLevel="2">
      <c r="A237" s="87" t="s">
        <v>21</v>
      </c>
      <c r="B237" s="39">
        <v>0.09</v>
      </c>
      <c r="C237" s="34">
        <v>2.52E-2</v>
      </c>
      <c r="D237" s="34">
        <v>1.051875E-2</v>
      </c>
      <c r="E237" s="34">
        <v>6.3E-3</v>
      </c>
      <c r="F237" s="24">
        <v>8.3999999999999995E-3</v>
      </c>
      <c r="G237" s="24">
        <v>8.208E-3</v>
      </c>
      <c r="H237" s="24">
        <v>0.01</v>
      </c>
      <c r="I237" s="57">
        <v>1.0227711458333332E-2</v>
      </c>
      <c r="J237" s="24"/>
      <c r="K237" s="24"/>
      <c r="L237" s="24"/>
      <c r="M237" s="24"/>
      <c r="N237" s="24"/>
      <c r="O237" s="24"/>
      <c r="P237" s="34"/>
      <c r="Q237" s="24"/>
      <c r="R237" s="24"/>
      <c r="S237" s="24"/>
      <c r="T237" s="24"/>
      <c r="U237" s="24"/>
      <c r="V237" s="24"/>
      <c r="W237" s="71">
        <f t="shared" si="50"/>
        <v>1.126492306547619E-2</v>
      </c>
      <c r="X237" s="83">
        <f>W237/W$9</f>
        <v>1</v>
      </c>
      <c r="Y237" s="84">
        <f t="shared" si="51"/>
        <v>0</v>
      </c>
    </row>
    <row r="238" spans="1:25" hidden="1" outlineLevel="2">
      <c r="A238" s="87" t="s">
        <v>22</v>
      </c>
      <c r="B238" s="39">
        <v>0.04</v>
      </c>
      <c r="C238" s="34">
        <v>1.12E-2</v>
      </c>
      <c r="D238" s="34">
        <v>1.1039999999999999E-2</v>
      </c>
      <c r="E238" s="34">
        <v>4.7999999999999996E-3</v>
      </c>
      <c r="F238" s="24">
        <v>5.5999999999999999E-3</v>
      </c>
      <c r="G238" s="24">
        <v>3.0000000000000001E-3</v>
      </c>
      <c r="H238" s="24">
        <v>6.0000000000000001E-3</v>
      </c>
      <c r="I238" s="57">
        <v>6.2825000000000008E-3</v>
      </c>
      <c r="J238" s="24"/>
      <c r="K238" s="24"/>
      <c r="L238" s="24"/>
      <c r="M238" s="24"/>
      <c r="N238" s="24"/>
      <c r="O238" s="24"/>
      <c r="P238" s="34"/>
      <c r="Q238" s="24"/>
      <c r="R238" s="24"/>
      <c r="S238" s="24"/>
      <c r="T238" s="24"/>
      <c r="U238" s="24"/>
      <c r="V238" s="24"/>
      <c r="W238" s="71">
        <f t="shared" si="50"/>
        <v>6.8460714285714288E-3</v>
      </c>
      <c r="X238" s="83">
        <f>W238/W$10</f>
        <v>1.0345404501052404</v>
      </c>
      <c r="Y238" s="84">
        <f t="shared" si="51"/>
        <v>-3.4540450105240428E-2</v>
      </c>
    </row>
    <row r="239" spans="1:25" hidden="1" outlineLevel="2">
      <c r="A239" s="87" t="s">
        <v>23</v>
      </c>
      <c r="B239" s="39">
        <v>0.1</v>
      </c>
      <c r="C239" s="34">
        <v>2.8000000000000001E-2</v>
      </c>
      <c r="D239" s="34">
        <v>8.5000000000000006E-3</v>
      </c>
      <c r="E239" s="34">
        <v>1.0999999999999999E-2</v>
      </c>
      <c r="F239" s="24">
        <v>7.0000000000000001E-3</v>
      </c>
      <c r="G239" s="24">
        <v>9.4999999999999998E-3</v>
      </c>
      <c r="H239" s="24">
        <v>0.01</v>
      </c>
      <c r="I239" s="57">
        <v>1.0564583333333334E-2</v>
      </c>
      <c r="J239" s="24"/>
      <c r="K239" s="24"/>
      <c r="L239" s="24"/>
      <c r="M239" s="24"/>
      <c r="N239" s="24"/>
      <c r="O239" s="24"/>
      <c r="P239" s="34"/>
      <c r="Q239" s="24"/>
      <c r="R239" s="24"/>
      <c r="S239" s="24"/>
      <c r="T239" s="24"/>
      <c r="U239" s="24"/>
      <c r="V239" s="24"/>
      <c r="W239" s="71">
        <f t="shared" si="50"/>
        <v>1.2080654761904761E-2</v>
      </c>
      <c r="X239" s="83">
        <f>W239/W$11</f>
        <v>1.0367806697146942</v>
      </c>
      <c r="Y239" s="84">
        <f t="shared" si="51"/>
        <v>-3.6780669714694181E-2</v>
      </c>
    </row>
    <row r="240" spans="1:25" hidden="1" outlineLevel="2">
      <c r="A240" s="87" t="s">
        <v>24</v>
      </c>
      <c r="B240" s="39">
        <v>0.28999999999999998</v>
      </c>
      <c r="C240" s="34">
        <v>0.10962</v>
      </c>
      <c r="D240" s="34">
        <v>3.8357864999999998E-2</v>
      </c>
      <c r="E240" s="34">
        <v>5.7999999999999996E-3</v>
      </c>
      <c r="F240" s="24">
        <v>9.7999999999999997E-3</v>
      </c>
      <c r="G240" s="24">
        <v>7.8299999999999995E-2</v>
      </c>
      <c r="H240" s="24">
        <v>6.8875000000000006E-2</v>
      </c>
      <c r="I240" s="57">
        <v>3.0820792500000006E-2</v>
      </c>
      <c r="J240" s="24"/>
      <c r="K240" s="24"/>
      <c r="L240" s="24"/>
      <c r="M240" s="24"/>
      <c r="N240" s="24"/>
      <c r="O240" s="24"/>
      <c r="P240" s="34"/>
      <c r="Q240" s="24"/>
      <c r="R240" s="24"/>
      <c r="S240" s="24"/>
      <c r="T240" s="24"/>
      <c r="U240" s="24"/>
      <c r="V240" s="24"/>
      <c r="W240" s="71">
        <f t="shared" si="50"/>
        <v>4.8796236785714285E-2</v>
      </c>
      <c r="X240" s="83">
        <f>W240/W$12</f>
        <v>0.83783136527834234</v>
      </c>
      <c r="Y240" s="84">
        <f t="shared" si="51"/>
        <v>0.16216863472165766</v>
      </c>
    </row>
    <row r="241" spans="1:25" hidden="1" outlineLevel="2">
      <c r="A241" s="87" t="s">
        <v>25</v>
      </c>
      <c r="B241" s="39">
        <v>0.09</v>
      </c>
      <c r="C241" s="34">
        <v>1.22472E-2</v>
      </c>
      <c r="D241" s="34">
        <v>1.5187499999999999E-3</v>
      </c>
      <c r="E241" s="34">
        <v>1.8E-3</v>
      </c>
      <c r="F241" s="24">
        <v>4.7600000000000003E-3</v>
      </c>
      <c r="G241" s="24">
        <v>1.25E-3</v>
      </c>
      <c r="H241" s="24">
        <v>5.0773333333333304E-3</v>
      </c>
      <c r="I241" s="57">
        <v>4.3474366666666677E-3</v>
      </c>
      <c r="J241" s="24"/>
      <c r="K241" s="24"/>
      <c r="L241" s="24"/>
      <c r="M241" s="24"/>
      <c r="N241" s="24"/>
      <c r="O241" s="24"/>
      <c r="P241" s="34"/>
      <c r="Q241" s="24"/>
      <c r="R241" s="24"/>
      <c r="S241" s="24"/>
      <c r="T241" s="24"/>
      <c r="U241" s="24"/>
      <c r="V241" s="24"/>
      <c r="W241" s="71">
        <f t="shared" si="50"/>
        <v>4.4286742857142852E-3</v>
      </c>
      <c r="X241" s="83">
        <f>W241/W$13</f>
        <v>0.3326753965698207</v>
      </c>
      <c r="Y241" s="84">
        <f t="shared" si="51"/>
        <v>0.6673246034301793</v>
      </c>
    </row>
    <row r="242" spans="1:25" hidden="1" outlineLevel="2">
      <c r="A242" s="87" t="s">
        <v>26</v>
      </c>
      <c r="B242" s="39">
        <v>0.12</v>
      </c>
      <c r="C242" s="34">
        <v>1.2096000000000001E-2</v>
      </c>
      <c r="D242" s="34">
        <v>2.2499999999999998E-3</v>
      </c>
      <c r="E242" s="34">
        <v>2.3999999999999998E-3</v>
      </c>
      <c r="F242" s="24">
        <v>4.1999999999999997E-3</v>
      </c>
      <c r="G242" s="24">
        <v>1.2999999999999999E-3</v>
      </c>
      <c r="H242" s="24">
        <v>1.72E-3</v>
      </c>
      <c r="I242" s="57">
        <v>4.5405788266666665E-3</v>
      </c>
      <c r="J242" s="24"/>
      <c r="K242" s="24"/>
      <c r="L242" s="24"/>
      <c r="M242" s="24"/>
      <c r="N242" s="24"/>
      <c r="O242" s="24"/>
      <c r="P242" s="34"/>
      <c r="Q242" s="24"/>
      <c r="R242" s="24"/>
      <c r="S242" s="24"/>
      <c r="T242" s="24"/>
      <c r="U242" s="24"/>
      <c r="V242" s="24"/>
      <c r="W242" s="71">
        <f t="shared" si="50"/>
        <v>4.072368403809523E-3</v>
      </c>
      <c r="X242" s="83">
        <f>W242/W$14</f>
        <v>0.35207491436883459</v>
      </c>
      <c r="Y242" s="84">
        <f t="shared" si="51"/>
        <v>0.64792508563116535</v>
      </c>
    </row>
    <row r="243" spans="1:25" hidden="1" outlineLevel="2">
      <c r="A243" s="87" t="s">
        <v>27</v>
      </c>
      <c r="B243" s="39">
        <v>0.04</v>
      </c>
      <c r="C243" s="34">
        <v>3.5999999999999997E-2</v>
      </c>
      <c r="D243" s="34">
        <v>3.7999999999999999E-2</v>
      </c>
      <c r="E243" s="34">
        <v>2.1999999999999999E-2</v>
      </c>
      <c r="F243" s="24">
        <v>3.2000000000000001E-2</v>
      </c>
      <c r="G243" s="24">
        <v>0.04</v>
      </c>
      <c r="H243" s="24">
        <v>3.2000000000000001E-2</v>
      </c>
      <c r="I243" s="57">
        <v>3.8666666666666662E-2</v>
      </c>
      <c r="J243" s="24"/>
      <c r="K243" s="24"/>
      <c r="L243" s="24"/>
      <c r="M243" s="24"/>
      <c r="N243" s="24"/>
      <c r="O243" s="24"/>
      <c r="P243" s="34"/>
      <c r="Q243" s="24"/>
      <c r="R243" s="24"/>
      <c r="S243" s="24"/>
      <c r="T243" s="24"/>
      <c r="U243" s="24"/>
      <c r="V243" s="24"/>
      <c r="W243" s="71">
        <f t="shared" si="50"/>
        <v>3.4095238095238095E-2</v>
      </c>
      <c r="X243" s="83">
        <f>W243/W$15</f>
        <v>0.90862944162436532</v>
      </c>
      <c r="Y243" s="84">
        <f t="shared" si="51"/>
        <v>9.1370558375634681E-2</v>
      </c>
    </row>
    <row r="244" spans="1:25" hidden="1" outlineLevel="2">
      <c r="A244" s="87" t="s">
        <v>28</v>
      </c>
      <c r="B244" s="39">
        <v>0.09</v>
      </c>
      <c r="C244" s="34">
        <v>6.3E-2</v>
      </c>
      <c r="D244" s="34">
        <v>4.4999999999999998E-2</v>
      </c>
      <c r="E244" s="34">
        <v>4.4999999999999998E-2</v>
      </c>
      <c r="F244" s="24">
        <v>3.2199999999999999E-2</v>
      </c>
      <c r="G244" s="24">
        <v>4.4999999999999998E-2</v>
      </c>
      <c r="H244" s="24">
        <v>4.4999999999999998E-2</v>
      </c>
      <c r="I244" s="57">
        <v>4.8749999999999988E-2</v>
      </c>
      <c r="J244" s="24"/>
      <c r="K244" s="24"/>
      <c r="L244" s="24"/>
      <c r="M244" s="24"/>
      <c r="N244" s="24"/>
      <c r="O244" s="24"/>
      <c r="P244" s="34"/>
      <c r="Q244" s="24"/>
      <c r="R244" s="24"/>
      <c r="S244" s="24"/>
      <c r="T244" s="24"/>
      <c r="U244" s="24"/>
      <c r="V244" s="24"/>
      <c r="W244" s="71">
        <f t="shared" si="50"/>
        <v>4.6278571428571426E-2</v>
      </c>
      <c r="X244" s="83">
        <f>W244/W$16</f>
        <v>1.0292295472597299</v>
      </c>
      <c r="Y244" s="84">
        <f t="shared" si="51"/>
        <v>-2.9229547259729927E-2</v>
      </c>
    </row>
    <row r="245" spans="1:25" hidden="1" outlineLevel="2">
      <c r="A245" s="87" t="s">
        <v>29</v>
      </c>
      <c r="B245" s="39">
        <v>0.05</v>
      </c>
      <c r="C245" s="34">
        <v>3.5999999999999997E-2</v>
      </c>
      <c r="D245" s="34">
        <v>1.3299999999999999E-2</v>
      </c>
      <c r="E245" s="34">
        <v>7.4999999999999997E-3</v>
      </c>
      <c r="F245" s="24">
        <v>1.7999999999999999E-2</v>
      </c>
      <c r="G245" s="24">
        <v>4.4999999999999997E-3</v>
      </c>
      <c r="H245" s="24">
        <v>2.0400000000000001E-2</v>
      </c>
      <c r="I245" s="57">
        <v>1.1578699999999999E-2</v>
      </c>
      <c r="J245" s="24"/>
      <c r="K245" s="24"/>
      <c r="L245" s="24"/>
      <c r="M245" s="24"/>
      <c r="N245" s="24"/>
      <c r="O245" s="24"/>
      <c r="P245" s="34"/>
      <c r="Q245" s="24"/>
      <c r="R245" s="24"/>
      <c r="S245" s="24"/>
      <c r="T245" s="24"/>
      <c r="U245" s="24"/>
      <c r="V245" s="24"/>
      <c r="W245" s="71">
        <f t="shared" si="50"/>
        <v>1.5896957142857143E-2</v>
      </c>
      <c r="X245" s="83">
        <f>W245/W$17</f>
        <v>0.56093944676650342</v>
      </c>
      <c r="Y245" s="84">
        <f t="shared" si="51"/>
        <v>0.43906055323349658</v>
      </c>
    </row>
    <row r="246" spans="1:25" hidden="1" outlineLevel="2">
      <c r="A246" s="87" t="s">
        <v>30</v>
      </c>
      <c r="B246" s="39">
        <v>0.09</v>
      </c>
      <c r="C246" s="34">
        <v>6.3E-2</v>
      </c>
      <c r="D246" s="34">
        <v>4.4999999999999998E-2</v>
      </c>
      <c r="E246" s="34">
        <v>2.7000000000000001E-3</v>
      </c>
      <c r="F246" s="24">
        <v>1.8200000000000001E-2</v>
      </c>
      <c r="G246" s="24">
        <v>4.4999999999999998E-2</v>
      </c>
      <c r="H246" s="24">
        <v>4.4999999999999998E-2</v>
      </c>
      <c r="I246" s="57">
        <v>4.4563766666666664E-2</v>
      </c>
      <c r="J246" s="24"/>
      <c r="K246" s="24"/>
      <c r="L246" s="24"/>
      <c r="M246" s="24"/>
      <c r="N246" s="24"/>
      <c r="O246" s="24"/>
      <c r="P246" s="34"/>
      <c r="Q246" s="24"/>
      <c r="R246" s="24"/>
      <c r="S246" s="24"/>
      <c r="T246" s="24"/>
      <c r="U246" s="24"/>
      <c r="V246" s="24"/>
      <c r="W246" s="71">
        <f t="shared" si="50"/>
        <v>3.7637680952380952E-2</v>
      </c>
      <c r="X246" s="83">
        <f>W246/W$18</f>
        <v>0.98541313189658075</v>
      </c>
      <c r="Y246" s="84">
        <f t="shared" si="51"/>
        <v>1.4586868103419248E-2</v>
      </c>
    </row>
    <row r="247" spans="1:25" s="15" customFormat="1" hidden="1" outlineLevel="1">
      <c r="A247" s="88" t="s">
        <v>31</v>
      </c>
      <c r="B247" s="16">
        <f>SUM(B237:B246)</f>
        <v>1</v>
      </c>
      <c r="C247" s="40">
        <f t="shared" ref="C247:H247" si="62">SUM(C237:C246)</f>
        <v>0.39636320000000003</v>
      </c>
      <c r="D247" s="40">
        <f t="shared" si="62"/>
        <v>0.21348536500000004</v>
      </c>
      <c r="E247" s="40">
        <f t="shared" si="62"/>
        <v>0.10929999999999999</v>
      </c>
      <c r="F247" s="40">
        <f t="shared" si="62"/>
        <v>0.14016000000000001</v>
      </c>
      <c r="G247" s="40">
        <f t="shared" si="62"/>
        <v>0.23605799999999999</v>
      </c>
      <c r="H247" s="41">
        <f t="shared" si="62"/>
        <v>0.24407233333333334</v>
      </c>
      <c r="I247" s="58">
        <v>0.21034273611833332</v>
      </c>
      <c r="J247" s="40"/>
      <c r="K247" s="40"/>
      <c r="L247" s="40"/>
      <c r="M247" s="40"/>
      <c r="N247" s="40"/>
      <c r="O247" s="40"/>
      <c r="P247" s="40"/>
      <c r="Q247" s="40"/>
      <c r="R247" s="40"/>
      <c r="S247" s="40"/>
      <c r="T247" s="40"/>
      <c r="U247" s="40"/>
      <c r="V247" s="40"/>
      <c r="W247" s="71">
        <f t="shared" si="50"/>
        <v>0.2213973763502381</v>
      </c>
      <c r="X247" s="83">
        <f>W247/W$19</f>
        <v>0.84606962187568524</v>
      </c>
      <c r="Y247" s="84">
        <f t="shared" si="51"/>
        <v>0.15393037812431476</v>
      </c>
    </row>
    <row r="248" spans="1:25" collapsed="1">
      <c r="A248" s="88" t="s">
        <v>32</v>
      </c>
      <c r="B248" s="16">
        <f t="shared" ref="B248:H248" si="63">0.4*B236+0.6*B247</f>
        <v>1</v>
      </c>
      <c r="C248" s="40">
        <f t="shared" si="63"/>
        <v>0.55281792000000007</v>
      </c>
      <c r="D248" s="40">
        <f t="shared" si="63"/>
        <v>0.43039121899999999</v>
      </c>
      <c r="E248" s="40">
        <f t="shared" si="63"/>
        <v>0.34318000000000004</v>
      </c>
      <c r="F248" s="40">
        <f t="shared" si="63"/>
        <v>0.39409600000000006</v>
      </c>
      <c r="G248" s="40">
        <f t="shared" si="63"/>
        <v>0.40163480000000007</v>
      </c>
      <c r="H248" s="41">
        <f t="shared" si="63"/>
        <v>0.41444340000000002</v>
      </c>
      <c r="I248" s="58">
        <v>0.37358030833766664</v>
      </c>
      <c r="J248" s="40"/>
      <c r="K248" s="40"/>
      <c r="L248" s="40"/>
      <c r="M248" s="40"/>
      <c r="N248" s="40"/>
      <c r="O248" s="40"/>
      <c r="P248" s="40"/>
      <c r="Q248" s="40"/>
      <c r="R248" s="40"/>
      <c r="S248" s="40"/>
      <c r="T248" s="40"/>
      <c r="U248" s="40"/>
      <c r="V248" s="40"/>
      <c r="W248" s="75">
        <f t="shared" si="50"/>
        <v>0.41573480676252383</v>
      </c>
      <c r="X248" s="75">
        <f>W248/W$20</f>
        <v>0.94506044297720171</v>
      </c>
      <c r="Y248" s="75">
        <f t="shared" si="51"/>
        <v>5.4939557022798291E-2</v>
      </c>
    </row>
    <row r="249" spans="1:25">
      <c r="B249" s="89"/>
      <c r="C249" s="24"/>
      <c r="D249" s="24"/>
      <c r="E249" s="24"/>
      <c r="F249" s="24"/>
      <c r="G249" s="24"/>
      <c r="H249" s="24"/>
      <c r="I249" s="57"/>
      <c r="J249" s="24"/>
      <c r="K249" s="24"/>
      <c r="L249" s="24"/>
      <c r="M249" s="24"/>
      <c r="N249" s="24"/>
      <c r="O249" s="24"/>
      <c r="P249" s="24"/>
      <c r="Q249" s="24"/>
      <c r="R249" s="24"/>
      <c r="S249" s="24"/>
      <c r="T249" s="24"/>
      <c r="U249" s="24"/>
      <c r="V249" s="24"/>
      <c r="W249" s="71"/>
      <c r="X249" s="81"/>
      <c r="Y249" s="84"/>
    </row>
    <row r="250" spans="1:25">
      <c r="A250" s="86" t="s">
        <v>45</v>
      </c>
      <c r="B250" s="6"/>
      <c r="C250" s="37"/>
      <c r="D250" s="37"/>
      <c r="E250" s="37"/>
      <c r="F250" s="37"/>
      <c r="G250" s="37"/>
      <c r="H250" s="38"/>
      <c r="I250" s="60"/>
      <c r="J250" s="37"/>
      <c r="K250" s="37"/>
      <c r="L250" s="37"/>
      <c r="M250" s="37"/>
      <c r="N250" s="37"/>
      <c r="O250" s="37"/>
      <c r="P250" s="37"/>
      <c r="Q250" s="37"/>
      <c r="R250" s="37"/>
      <c r="S250" s="37"/>
      <c r="T250" s="37"/>
      <c r="U250" s="37"/>
      <c r="V250" s="37"/>
      <c r="W250" s="71"/>
      <c r="X250" s="81"/>
      <c r="Y250" s="84"/>
    </row>
    <row r="251" spans="1:25" hidden="1" outlineLevel="2">
      <c r="A251" s="87" t="s">
        <v>16</v>
      </c>
      <c r="B251" s="39">
        <v>0.25</v>
      </c>
      <c r="C251" s="34">
        <v>0.25</v>
      </c>
      <c r="D251" s="34">
        <v>0.25</v>
      </c>
      <c r="E251" s="34">
        <v>0.25</v>
      </c>
      <c r="F251" s="34">
        <v>0.25</v>
      </c>
      <c r="G251" s="24">
        <v>0.25</v>
      </c>
      <c r="H251" s="24">
        <f t="shared" ref="H251:H254" si="64">F251/E251*G251</f>
        <v>0.25</v>
      </c>
      <c r="I251" s="57">
        <v>0.21083333333333332</v>
      </c>
      <c r="J251" s="24"/>
      <c r="K251" s="24"/>
      <c r="L251" s="24"/>
      <c r="M251" s="24"/>
      <c r="N251" s="24"/>
      <c r="O251" s="24"/>
      <c r="P251" s="34"/>
      <c r="Q251" s="24"/>
      <c r="R251" s="24"/>
      <c r="S251" s="24"/>
      <c r="T251" s="24"/>
      <c r="U251" s="24"/>
      <c r="V251" s="24"/>
      <c r="W251" s="71">
        <f t="shared" si="50"/>
        <v>0.24440476190476193</v>
      </c>
      <c r="X251" s="83">
        <f>W251/W$4</f>
        <v>1</v>
      </c>
      <c r="Y251" s="84">
        <f t="shared" si="51"/>
        <v>0</v>
      </c>
    </row>
    <row r="252" spans="1:25" hidden="1" outlineLevel="2">
      <c r="A252" s="87" t="s">
        <v>17</v>
      </c>
      <c r="B252" s="39">
        <v>0.15</v>
      </c>
      <c r="C252" s="34">
        <v>7.4999999999999997E-2</v>
      </c>
      <c r="D252" s="34">
        <v>0.09</v>
      </c>
      <c r="E252" s="34">
        <v>7.4999999999999997E-2</v>
      </c>
      <c r="F252" s="24">
        <v>7.4999999999999997E-2</v>
      </c>
      <c r="G252" s="24">
        <v>7.4999999999999997E-2</v>
      </c>
      <c r="H252" s="24">
        <f t="shared" si="64"/>
        <v>7.4999999999999997E-2</v>
      </c>
      <c r="I252" s="57">
        <v>7.3229166666666665E-2</v>
      </c>
      <c r="J252" s="24"/>
      <c r="K252" s="24"/>
      <c r="L252" s="24"/>
      <c r="M252" s="24"/>
      <c r="N252" s="24"/>
      <c r="O252" s="24"/>
      <c r="P252" s="34"/>
      <c r="Q252" s="24"/>
      <c r="R252" s="24"/>
      <c r="S252" s="24"/>
      <c r="T252" s="24"/>
      <c r="U252" s="24"/>
      <c r="V252" s="24"/>
      <c r="W252" s="71">
        <f t="shared" si="50"/>
        <v>7.6889880952380946E-2</v>
      </c>
      <c r="X252" s="83">
        <f>W252/W$5</f>
        <v>1</v>
      </c>
      <c r="Y252" s="84">
        <f t="shared" si="51"/>
        <v>0</v>
      </c>
    </row>
    <row r="253" spans="1:25" hidden="1" outlineLevel="2">
      <c r="A253" s="87" t="s">
        <v>18</v>
      </c>
      <c r="B253" s="39">
        <v>0.55000000000000004</v>
      </c>
      <c r="C253" s="34">
        <v>0.41249999999999998</v>
      </c>
      <c r="D253" s="34">
        <v>0.36575000000000002</v>
      </c>
      <c r="E253" s="34">
        <v>0.31900000000000001</v>
      </c>
      <c r="F253" s="24">
        <v>0.4</v>
      </c>
      <c r="G253" s="24">
        <v>0.27500000000000002</v>
      </c>
      <c r="H253" s="24">
        <f t="shared" si="64"/>
        <v>0.34482758620689663</v>
      </c>
      <c r="I253" s="57">
        <v>0.28541583333333326</v>
      </c>
      <c r="J253" s="24"/>
      <c r="K253" s="24"/>
      <c r="L253" s="24"/>
      <c r="M253" s="24"/>
      <c r="N253" s="24"/>
      <c r="O253" s="24"/>
      <c r="P253" s="34"/>
      <c r="Q253" s="24"/>
      <c r="R253" s="24"/>
      <c r="S253" s="24"/>
      <c r="T253" s="24"/>
      <c r="U253" s="24"/>
      <c r="V253" s="24"/>
      <c r="W253" s="71">
        <f t="shared" si="50"/>
        <v>0.34321334564860434</v>
      </c>
      <c r="X253" s="83">
        <f>W253/W$6</f>
        <v>1.0211792025458624</v>
      </c>
      <c r="Y253" s="84">
        <f t="shared" si="51"/>
        <v>-2.1179202545862363E-2</v>
      </c>
    </row>
    <row r="254" spans="1:25" hidden="1" outlineLevel="2">
      <c r="A254" s="87" t="s">
        <v>19</v>
      </c>
      <c r="B254" s="39">
        <v>0.05</v>
      </c>
      <c r="C254" s="34">
        <v>0.05</v>
      </c>
      <c r="D254" s="34">
        <v>0.05</v>
      </c>
      <c r="E254" s="34">
        <v>0.05</v>
      </c>
      <c r="F254" s="24">
        <v>0.05</v>
      </c>
      <c r="G254" s="24">
        <v>0.05</v>
      </c>
      <c r="H254" s="24">
        <f t="shared" si="64"/>
        <v>0.05</v>
      </c>
      <c r="I254" s="57">
        <v>4.8958333333333347E-2</v>
      </c>
      <c r="J254" s="24"/>
      <c r="K254" s="24"/>
      <c r="L254" s="24"/>
      <c r="M254" s="24"/>
      <c r="N254" s="24"/>
      <c r="O254" s="24"/>
      <c r="P254" s="34"/>
      <c r="Q254" s="24"/>
      <c r="R254" s="24"/>
      <c r="S254" s="24"/>
      <c r="T254" s="24"/>
      <c r="U254" s="24"/>
      <c r="V254" s="24"/>
      <c r="W254" s="71">
        <f t="shared" si="50"/>
        <v>4.9851190476190473E-2</v>
      </c>
      <c r="X254" s="83">
        <f>W254/W$7</f>
        <v>1</v>
      </c>
      <c r="Y254" s="84">
        <f t="shared" si="51"/>
        <v>0</v>
      </c>
    </row>
    <row r="255" spans="1:25" s="15" customFormat="1" hidden="1" outlineLevel="1">
      <c r="A255" s="88" t="s">
        <v>20</v>
      </c>
      <c r="B255" s="16">
        <f>SUM(B251:B254)</f>
        <v>1</v>
      </c>
      <c r="C255" s="40">
        <f t="shared" ref="C255:D255" si="65">SUM(C251:C254)</f>
        <v>0.78750000000000009</v>
      </c>
      <c r="D255" s="40">
        <f t="shared" si="65"/>
        <v>0.75575000000000003</v>
      </c>
      <c r="E255" s="40">
        <f t="shared" ref="E255:H255" si="66">SUM(E251:E254)</f>
        <v>0.69400000000000006</v>
      </c>
      <c r="F255" s="40">
        <f t="shared" si="66"/>
        <v>0.77500000000000013</v>
      </c>
      <c r="G255" s="40">
        <f t="shared" si="66"/>
        <v>0.65000000000000013</v>
      </c>
      <c r="H255" s="41">
        <f t="shared" si="66"/>
        <v>0.71982758620689669</v>
      </c>
      <c r="I255" s="58">
        <v>0.61843666666666663</v>
      </c>
      <c r="J255" s="40"/>
      <c r="K255" s="40"/>
      <c r="L255" s="40"/>
      <c r="M255" s="40"/>
      <c r="N255" s="40"/>
      <c r="O255" s="40"/>
      <c r="P255" s="40"/>
      <c r="Q255" s="40"/>
      <c r="R255" s="40"/>
      <c r="S255" s="40"/>
      <c r="T255" s="40"/>
      <c r="U255" s="40"/>
      <c r="V255" s="40"/>
      <c r="W255" s="71">
        <f t="shared" si="50"/>
        <v>0.71435917898193768</v>
      </c>
      <c r="X255" s="83">
        <f>W255/W$8</f>
        <v>1.0100647828395988</v>
      </c>
      <c r="Y255" s="84">
        <f t="shared" si="51"/>
        <v>-1.0064782839598774E-2</v>
      </c>
    </row>
    <row r="256" spans="1:25" hidden="1" outlineLevel="2">
      <c r="A256" s="87" t="s">
        <v>21</v>
      </c>
      <c r="B256" s="39">
        <v>0.09</v>
      </c>
      <c r="C256" s="34">
        <v>2.52E-2</v>
      </c>
      <c r="D256" s="34">
        <v>1.051875E-2</v>
      </c>
      <c r="E256" s="34">
        <v>6.3E-3</v>
      </c>
      <c r="F256" s="24">
        <v>8.3999999999999995E-3</v>
      </c>
      <c r="G256" s="24">
        <v>8.208E-3</v>
      </c>
      <c r="H256" s="24">
        <v>0.01</v>
      </c>
      <c r="I256" s="57">
        <v>1.0227711458333332E-2</v>
      </c>
      <c r="J256" s="24"/>
      <c r="K256" s="24"/>
      <c r="L256" s="24"/>
      <c r="M256" s="24"/>
      <c r="N256" s="24"/>
      <c r="O256" s="24"/>
      <c r="P256" s="34"/>
      <c r="Q256" s="24"/>
      <c r="R256" s="24"/>
      <c r="S256" s="24"/>
      <c r="T256" s="24"/>
      <c r="U256" s="24"/>
      <c r="V256" s="24"/>
      <c r="W256" s="71">
        <f t="shared" si="50"/>
        <v>1.126492306547619E-2</v>
      </c>
      <c r="X256" s="83">
        <f>W256/W$9</f>
        <v>1</v>
      </c>
      <c r="Y256" s="84">
        <f t="shared" si="51"/>
        <v>0</v>
      </c>
    </row>
    <row r="257" spans="1:25" hidden="1" outlineLevel="2">
      <c r="A257" s="87" t="s">
        <v>22</v>
      </c>
      <c r="B257" s="39">
        <v>0.04</v>
      </c>
      <c r="C257" s="34">
        <v>1.12E-2</v>
      </c>
      <c r="D257" s="34">
        <v>1.1039999999999999E-2</v>
      </c>
      <c r="E257" s="34">
        <v>4.7999999999999996E-3</v>
      </c>
      <c r="F257" s="24">
        <v>5.5999999999999999E-3</v>
      </c>
      <c r="G257" s="24">
        <v>3.0000000000000001E-3</v>
      </c>
      <c r="H257" s="24">
        <v>6.0000000000000001E-3</v>
      </c>
      <c r="I257" s="57">
        <v>6.2825000000000008E-3</v>
      </c>
      <c r="J257" s="24"/>
      <c r="K257" s="24"/>
      <c r="L257" s="24"/>
      <c r="M257" s="24"/>
      <c r="N257" s="24"/>
      <c r="O257" s="24"/>
      <c r="P257" s="34"/>
      <c r="Q257" s="24"/>
      <c r="R257" s="24"/>
      <c r="S257" s="24"/>
      <c r="T257" s="24"/>
      <c r="U257" s="24"/>
      <c r="V257" s="24"/>
      <c r="W257" s="71">
        <f t="shared" si="50"/>
        <v>6.8460714285714288E-3</v>
      </c>
      <c r="X257" s="83">
        <f>W257/W$10</f>
        <v>1.0345404501052404</v>
      </c>
      <c r="Y257" s="84">
        <f t="shared" si="51"/>
        <v>-3.4540450105240428E-2</v>
      </c>
    </row>
    <row r="258" spans="1:25" hidden="1" outlineLevel="2">
      <c r="A258" s="87" t="s">
        <v>23</v>
      </c>
      <c r="B258" s="39">
        <v>0.1</v>
      </c>
      <c r="C258" s="34">
        <v>2.8000000000000001E-2</v>
      </c>
      <c r="D258" s="34">
        <v>8.5000000000000006E-3</v>
      </c>
      <c r="E258" s="34">
        <v>1.0999999999999999E-2</v>
      </c>
      <c r="F258" s="24">
        <v>7.0000000000000001E-3</v>
      </c>
      <c r="G258" s="24">
        <v>9.4999999999999998E-3</v>
      </c>
      <c r="H258" s="24">
        <v>0.01</v>
      </c>
      <c r="I258" s="57">
        <v>1.0564583333333334E-2</v>
      </c>
      <c r="J258" s="24"/>
      <c r="K258" s="24"/>
      <c r="L258" s="24"/>
      <c r="M258" s="24"/>
      <c r="N258" s="24"/>
      <c r="O258" s="24"/>
      <c r="P258" s="34"/>
      <c r="Q258" s="24"/>
      <c r="R258" s="24"/>
      <c r="S258" s="24"/>
      <c r="T258" s="24"/>
      <c r="U258" s="24"/>
      <c r="V258" s="24"/>
      <c r="W258" s="71">
        <f t="shared" si="50"/>
        <v>1.2080654761904761E-2</v>
      </c>
      <c r="X258" s="83">
        <f>W258/W$11</f>
        <v>1.0367806697146942</v>
      </c>
      <c r="Y258" s="84">
        <f t="shared" si="51"/>
        <v>-3.6780669714694181E-2</v>
      </c>
    </row>
    <row r="259" spans="1:25" hidden="1" outlineLevel="2">
      <c r="A259" s="87" t="s">
        <v>24</v>
      </c>
      <c r="B259" s="39">
        <v>0.28999999999999998</v>
      </c>
      <c r="C259" s="34">
        <v>0.10962</v>
      </c>
      <c r="D259" s="34">
        <v>3.6300354999999999E-2</v>
      </c>
      <c r="E259" s="34">
        <v>5.7999999999999996E-3</v>
      </c>
      <c r="F259" s="24">
        <v>9.7999999999999997E-3</v>
      </c>
      <c r="G259" s="24">
        <v>7.5060000000000002E-2</v>
      </c>
      <c r="H259" s="24">
        <v>6.8875000000000006E-2</v>
      </c>
      <c r="I259" s="57">
        <v>3.0820792500000006E-2</v>
      </c>
      <c r="J259" s="24"/>
      <c r="K259" s="24"/>
      <c r="L259" s="24"/>
      <c r="M259" s="24"/>
      <c r="N259" s="24"/>
      <c r="O259" s="24"/>
      <c r="P259" s="34"/>
      <c r="Q259" s="24"/>
      <c r="R259" s="24"/>
      <c r="S259" s="24"/>
      <c r="T259" s="24"/>
      <c r="U259" s="24"/>
      <c r="V259" s="24"/>
      <c r="W259" s="71">
        <f t="shared" si="50"/>
        <v>4.8039449642857154E-2</v>
      </c>
      <c r="X259" s="83">
        <f>W259/W$12</f>
        <v>0.82483733035082285</v>
      </c>
      <c r="Y259" s="84">
        <f t="shared" si="51"/>
        <v>0.17516266964917715</v>
      </c>
    </row>
    <row r="260" spans="1:25" hidden="1" outlineLevel="2">
      <c r="A260" s="87" t="s">
        <v>25</v>
      </c>
      <c r="B260" s="39">
        <v>0.09</v>
      </c>
      <c r="C260" s="34">
        <v>1.22472E-2</v>
      </c>
      <c r="D260" s="34">
        <v>1.5187499999999999E-3</v>
      </c>
      <c r="E260" s="34">
        <v>1.8E-3</v>
      </c>
      <c r="F260" s="24">
        <v>4.7600000000000003E-3</v>
      </c>
      <c r="G260" s="24">
        <v>1.25E-3</v>
      </c>
      <c r="H260" s="24">
        <v>5.0773333333333304E-3</v>
      </c>
      <c r="I260" s="57">
        <v>4.3474366666666677E-3</v>
      </c>
      <c r="J260" s="24"/>
      <c r="K260" s="24"/>
      <c r="L260" s="24"/>
      <c r="M260" s="24"/>
      <c r="N260" s="24"/>
      <c r="O260" s="24"/>
      <c r="P260" s="34"/>
      <c r="Q260" s="24"/>
      <c r="R260" s="24"/>
      <c r="S260" s="24"/>
      <c r="T260" s="24"/>
      <c r="U260" s="24"/>
      <c r="V260" s="24"/>
      <c r="W260" s="71">
        <f t="shared" si="50"/>
        <v>4.4286742857142852E-3</v>
      </c>
      <c r="X260" s="83">
        <f>W260/W$13</f>
        <v>0.3326753965698207</v>
      </c>
      <c r="Y260" s="84">
        <f t="shared" si="51"/>
        <v>0.6673246034301793</v>
      </c>
    </row>
    <row r="261" spans="1:25" hidden="1" outlineLevel="2">
      <c r="A261" s="87" t="s">
        <v>26</v>
      </c>
      <c r="B261" s="39">
        <v>0.12</v>
      </c>
      <c r="C261" s="34">
        <v>1.2096000000000001E-2</v>
      </c>
      <c r="D261" s="34">
        <v>2.2499999999999998E-3</v>
      </c>
      <c r="E261" s="34">
        <v>2.3999999999999998E-3</v>
      </c>
      <c r="F261" s="24">
        <v>4.1999999999999997E-3</v>
      </c>
      <c r="G261" s="24">
        <v>1.2999999999999999E-3</v>
      </c>
      <c r="H261" s="24">
        <v>1.72E-3</v>
      </c>
      <c r="I261" s="57">
        <v>4.5405788266666665E-3</v>
      </c>
      <c r="J261" s="24"/>
      <c r="K261" s="24"/>
      <c r="L261" s="24"/>
      <c r="M261" s="24"/>
      <c r="N261" s="24"/>
      <c r="O261" s="24"/>
      <c r="P261" s="34"/>
      <c r="Q261" s="24"/>
      <c r="R261" s="24"/>
      <c r="S261" s="24"/>
      <c r="T261" s="24"/>
      <c r="U261" s="24"/>
      <c r="V261" s="24"/>
      <c r="W261" s="71">
        <f t="shared" ref="W261:W324" si="67">AVERAGE(C261:V261)</f>
        <v>4.072368403809523E-3</v>
      </c>
      <c r="X261" s="83">
        <f>W261/W$14</f>
        <v>0.35207491436883459</v>
      </c>
      <c r="Y261" s="84">
        <f t="shared" ref="Y261:Y324" si="68">1-X261</f>
        <v>0.64792508563116535</v>
      </c>
    </row>
    <row r="262" spans="1:25" hidden="1" outlineLevel="2">
      <c r="A262" s="87" t="s">
        <v>27</v>
      </c>
      <c r="B262" s="39">
        <v>0.04</v>
      </c>
      <c r="C262" s="34">
        <v>3.5999999999999997E-2</v>
      </c>
      <c r="D262" s="34">
        <v>3.7999999999999999E-2</v>
      </c>
      <c r="E262" s="34">
        <v>2.1999999999999999E-2</v>
      </c>
      <c r="F262" s="24">
        <v>2.8000000000000001E-2</v>
      </c>
      <c r="G262" s="24">
        <v>3.8399999999999997E-2</v>
      </c>
      <c r="H262" s="24">
        <v>1.6E-2</v>
      </c>
      <c r="I262" s="57">
        <v>2.8999999999999998E-2</v>
      </c>
      <c r="J262" s="24"/>
      <c r="K262" s="24"/>
      <c r="L262" s="24"/>
      <c r="M262" s="24"/>
      <c r="N262" s="24"/>
      <c r="O262" s="24"/>
      <c r="P262" s="34"/>
      <c r="Q262" s="24"/>
      <c r="R262" s="24"/>
      <c r="S262" s="24"/>
      <c r="T262" s="24"/>
      <c r="U262" s="24"/>
      <c r="V262" s="24"/>
      <c r="W262" s="71">
        <f t="shared" si="67"/>
        <v>2.9628571428571428E-2</v>
      </c>
      <c r="X262" s="83">
        <f>W262/W$15</f>
        <v>0.78959390862944145</v>
      </c>
      <c r="Y262" s="84">
        <f t="shared" si="68"/>
        <v>0.21040609137055855</v>
      </c>
    </row>
    <row r="263" spans="1:25" hidden="1" outlineLevel="2">
      <c r="A263" s="87" t="s">
        <v>28</v>
      </c>
      <c r="B263" s="39">
        <v>0.09</v>
      </c>
      <c r="C263" s="34">
        <v>6.3E-2</v>
      </c>
      <c r="D263" s="34">
        <v>4.4999999999999998E-2</v>
      </c>
      <c r="E263" s="34">
        <v>4.4999999999999998E-2</v>
      </c>
      <c r="F263" s="24">
        <v>3.2199999999999999E-2</v>
      </c>
      <c r="G263" s="24">
        <v>4.4999999999999998E-2</v>
      </c>
      <c r="H263" s="24">
        <v>4.4999999999999998E-2</v>
      </c>
      <c r="I263" s="57">
        <v>4.8749999999999988E-2</v>
      </c>
      <c r="J263" s="24"/>
      <c r="K263" s="24"/>
      <c r="L263" s="24"/>
      <c r="M263" s="24"/>
      <c r="N263" s="24"/>
      <c r="O263" s="24"/>
      <c r="P263" s="34"/>
      <c r="Q263" s="24"/>
      <c r="R263" s="24"/>
      <c r="S263" s="24"/>
      <c r="T263" s="24"/>
      <c r="U263" s="24"/>
      <c r="V263" s="24"/>
      <c r="W263" s="71">
        <f t="shared" si="67"/>
        <v>4.6278571428571426E-2</v>
      </c>
      <c r="X263" s="83">
        <f>W263/W$16</f>
        <v>1.0292295472597299</v>
      </c>
      <c r="Y263" s="84">
        <f t="shared" si="68"/>
        <v>-2.9229547259729927E-2</v>
      </c>
    </row>
    <row r="264" spans="1:25" hidden="1" outlineLevel="2">
      <c r="A264" s="87" t="s">
        <v>29</v>
      </c>
      <c r="B264" s="39">
        <v>0.05</v>
      </c>
      <c r="C264" s="34">
        <v>3.5999999999999997E-2</v>
      </c>
      <c r="D264" s="34">
        <v>1.3299999999999999E-2</v>
      </c>
      <c r="E264" s="34">
        <v>7.4999999999999997E-3</v>
      </c>
      <c r="F264" s="24">
        <v>1.7999999999999999E-2</v>
      </c>
      <c r="G264" s="24">
        <v>4.3200000000000001E-3</v>
      </c>
      <c r="H264" s="24">
        <v>1.6299999999999999E-2</v>
      </c>
      <c r="I264" s="57">
        <v>1.1578699999999999E-2</v>
      </c>
      <c r="J264" s="24"/>
      <c r="K264" s="24"/>
      <c r="L264" s="24"/>
      <c r="M264" s="24"/>
      <c r="N264" s="24"/>
      <c r="O264" s="24"/>
      <c r="P264" s="34"/>
      <c r="Q264" s="24"/>
      <c r="R264" s="24"/>
      <c r="S264" s="24"/>
      <c r="T264" s="24"/>
      <c r="U264" s="24"/>
      <c r="V264" s="24"/>
      <c r="W264" s="71">
        <f t="shared" si="67"/>
        <v>1.5285528571428569E-2</v>
      </c>
      <c r="X264" s="83">
        <f>W264/W$17</f>
        <v>0.53936460061750424</v>
      </c>
      <c r="Y264" s="84">
        <f t="shared" si="68"/>
        <v>0.46063539938249576</v>
      </c>
    </row>
    <row r="265" spans="1:25" hidden="1" outlineLevel="2">
      <c r="A265" s="87" t="s">
        <v>30</v>
      </c>
      <c r="B265" s="39">
        <v>0.09</v>
      </c>
      <c r="C265" s="34">
        <v>5.67E-2</v>
      </c>
      <c r="D265" s="34">
        <v>4.0500000000000001E-2</v>
      </c>
      <c r="E265" s="34">
        <v>1.2999999999999999E-3</v>
      </c>
      <c r="F265" s="24">
        <v>1.8200000000000001E-2</v>
      </c>
      <c r="G265" s="24">
        <v>0.04</v>
      </c>
      <c r="H265" s="24">
        <v>2.2499999999999999E-2</v>
      </c>
      <c r="I265" s="57">
        <v>2.6738259999999996E-2</v>
      </c>
      <c r="J265" s="24"/>
      <c r="K265" s="24"/>
      <c r="L265" s="24"/>
      <c r="M265" s="24"/>
      <c r="N265" s="24"/>
      <c r="O265" s="24"/>
      <c r="P265" s="34"/>
      <c r="Q265" s="24"/>
      <c r="R265" s="24"/>
      <c r="S265" s="24"/>
      <c r="T265" s="24"/>
      <c r="U265" s="24"/>
      <c r="V265" s="24"/>
      <c r="W265" s="71">
        <f t="shared" si="67"/>
        <v>2.9419751428571426E-2</v>
      </c>
      <c r="X265" s="83">
        <f>W265/W$18</f>
        <v>0.77025493232503572</v>
      </c>
      <c r="Y265" s="84">
        <f t="shared" si="68"/>
        <v>0.22974506767496428</v>
      </c>
    </row>
    <row r="266" spans="1:25" s="15" customFormat="1" hidden="1" outlineLevel="1">
      <c r="A266" s="88" t="s">
        <v>31</v>
      </c>
      <c r="B266" s="16">
        <f>SUM(B256:B265)</f>
        <v>1</v>
      </c>
      <c r="C266" s="40">
        <f t="shared" ref="C266:H266" si="69">SUM(C256:C265)</f>
        <v>0.39006320000000005</v>
      </c>
      <c r="D266" s="40">
        <f t="shared" si="69"/>
        <v>0.20692785499999999</v>
      </c>
      <c r="E266" s="40">
        <f t="shared" si="69"/>
        <v>0.1079</v>
      </c>
      <c r="F266" s="40">
        <f t="shared" si="69"/>
        <v>0.13616</v>
      </c>
      <c r="G266" s="40">
        <f t="shared" si="69"/>
        <v>0.22603799999999999</v>
      </c>
      <c r="H266" s="41">
        <f t="shared" si="69"/>
        <v>0.20147233333333336</v>
      </c>
      <c r="I266" s="58">
        <v>0.18285056278499998</v>
      </c>
      <c r="J266" s="40"/>
      <c r="K266" s="40"/>
      <c r="L266" s="40"/>
      <c r="M266" s="40"/>
      <c r="N266" s="40"/>
      <c r="O266" s="40"/>
      <c r="P266" s="40"/>
      <c r="Q266" s="40"/>
      <c r="R266" s="40"/>
      <c r="S266" s="40"/>
      <c r="T266" s="40"/>
      <c r="U266" s="40"/>
      <c r="V266" s="40"/>
      <c r="W266" s="71">
        <f t="shared" si="67"/>
        <v>0.20734456444547619</v>
      </c>
      <c r="X266" s="83">
        <f>W266/W$19</f>
        <v>0.79236682986182116</v>
      </c>
      <c r="Y266" s="84">
        <f t="shared" si="68"/>
        <v>0.20763317013817884</v>
      </c>
    </row>
    <row r="267" spans="1:25" collapsed="1">
      <c r="A267" s="88" t="s">
        <v>32</v>
      </c>
      <c r="B267" s="16">
        <f t="shared" ref="B267:H267" si="70">0.4*B255+0.6*B266</f>
        <v>1</v>
      </c>
      <c r="C267" s="40">
        <f t="shared" si="70"/>
        <v>0.54903792000000007</v>
      </c>
      <c r="D267" s="40">
        <f t="shared" si="70"/>
        <v>0.42645671299999999</v>
      </c>
      <c r="E267" s="40">
        <f t="shared" si="70"/>
        <v>0.34233999999999998</v>
      </c>
      <c r="F267" s="40">
        <f t="shared" si="70"/>
        <v>0.39169600000000004</v>
      </c>
      <c r="G267" s="40">
        <f t="shared" si="70"/>
        <v>0.39562280000000005</v>
      </c>
      <c r="H267" s="41">
        <f t="shared" si="70"/>
        <v>0.40881443448275873</v>
      </c>
      <c r="I267" s="58">
        <v>0.35708500433766666</v>
      </c>
      <c r="J267" s="40"/>
      <c r="K267" s="40"/>
      <c r="L267" s="40"/>
      <c r="M267" s="40"/>
      <c r="N267" s="40"/>
      <c r="O267" s="40"/>
      <c r="P267" s="40"/>
      <c r="Q267" s="40"/>
      <c r="R267" s="40"/>
      <c r="S267" s="40"/>
      <c r="T267" s="40"/>
      <c r="U267" s="40"/>
      <c r="V267" s="40"/>
      <c r="W267" s="75">
        <f t="shared" si="67"/>
        <v>0.41015041026006077</v>
      </c>
      <c r="X267" s="75">
        <f>W267/W$20</f>
        <v>0.93236583057879174</v>
      </c>
      <c r="Y267" s="75">
        <f t="shared" si="68"/>
        <v>6.7634169421208257E-2</v>
      </c>
    </row>
    <row r="268" spans="1:25">
      <c r="B268" s="89"/>
      <c r="C268" s="24"/>
      <c r="D268" s="24"/>
      <c r="E268" s="24"/>
      <c r="F268" s="24"/>
      <c r="G268" s="24"/>
      <c r="H268" s="24"/>
      <c r="I268" s="57"/>
      <c r="J268" s="24"/>
      <c r="K268" s="24"/>
      <c r="L268" s="24"/>
      <c r="M268" s="24"/>
      <c r="N268" s="24"/>
      <c r="O268" s="24"/>
      <c r="P268" s="24"/>
      <c r="Q268" s="24"/>
      <c r="R268" s="24"/>
      <c r="S268" s="24"/>
      <c r="T268" s="24"/>
      <c r="U268" s="24"/>
      <c r="V268" s="24"/>
      <c r="W268" s="71"/>
      <c r="X268" s="81"/>
      <c r="Y268" s="84"/>
    </row>
    <row r="269" spans="1:25">
      <c r="A269" s="86" t="s">
        <v>46</v>
      </c>
      <c r="B269" s="6"/>
      <c r="C269" s="37"/>
      <c r="D269" s="37"/>
      <c r="E269" s="37"/>
      <c r="F269" s="37"/>
      <c r="G269" s="37"/>
      <c r="H269" s="38"/>
      <c r="I269" s="60"/>
      <c r="J269" s="37"/>
      <c r="K269" s="37"/>
      <c r="L269" s="37"/>
      <c r="M269" s="37"/>
      <c r="N269" s="37"/>
      <c r="O269" s="37"/>
      <c r="P269" s="37"/>
      <c r="Q269" s="37"/>
      <c r="R269" s="37"/>
      <c r="S269" s="37"/>
      <c r="T269" s="37"/>
      <c r="U269" s="37"/>
      <c r="V269" s="37"/>
      <c r="W269" s="71"/>
      <c r="X269" s="81"/>
      <c r="Y269" s="84"/>
    </row>
    <row r="270" spans="1:25" hidden="1" outlineLevel="2">
      <c r="A270" s="87" t="s">
        <v>16</v>
      </c>
      <c r="B270" s="39">
        <v>0.25</v>
      </c>
      <c r="C270" s="34">
        <v>0.25</v>
      </c>
      <c r="D270" s="34">
        <v>0.25</v>
      </c>
      <c r="E270" s="34">
        <v>0.25</v>
      </c>
      <c r="F270" s="34">
        <v>0.25</v>
      </c>
      <c r="G270" s="24">
        <v>0.25</v>
      </c>
      <c r="H270" s="24">
        <f t="shared" ref="H270:H273" si="71">F270/E270*G270</f>
        <v>0.25</v>
      </c>
      <c r="I270" s="57">
        <v>0.21083333333333332</v>
      </c>
      <c r="J270" s="24"/>
      <c r="K270" s="24"/>
      <c r="L270" s="24"/>
      <c r="M270" s="24"/>
      <c r="N270" s="24"/>
      <c r="O270" s="24"/>
      <c r="P270" s="34"/>
      <c r="Q270" s="24"/>
      <c r="R270" s="24"/>
      <c r="S270" s="24"/>
      <c r="T270" s="24"/>
      <c r="U270" s="24"/>
      <c r="V270" s="24"/>
      <c r="W270" s="71">
        <f t="shared" si="67"/>
        <v>0.24440476190476193</v>
      </c>
      <c r="X270" s="83">
        <f>W270/W$4</f>
        <v>1</v>
      </c>
      <c r="Y270" s="84">
        <f t="shared" si="68"/>
        <v>0</v>
      </c>
    </row>
    <row r="271" spans="1:25" hidden="1" outlineLevel="2">
      <c r="A271" s="87" t="s">
        <v>17</v>
      </c>
      <c r="B271" s="39">
        <v>0.15</v>
      </c>
      <c r="C271" s="34">
        <v>7.4999999999999997E-2</v>
      </c>
      <c r="D271" s="34">
        <v>0.09</v>
      </c>
      <c r="E271" s="34">
        <v>7.4999999999999997E-2</v>
      </c>
      <c r="F271" s="24">
        <v>7.4999999999999997E-2</v>
      </c>
      <c r="G271" s="24">
        <v>7.4999999999999997E-2</v>
      </c>
      <c r="H271" s="24">
        <f t="shared" si="71"/>
        <v>7.4999999999999997E-2</v>
      </c>
      <c r="I271" s="57">
        <v>7.3229166666666665E-2</v>
      </c>
      <c r="J271" s="24"/>
      <c r="K271" s="24"/>
      <c r="L271" s="24"/>
      <c r="M271" s="24"/>
      <c r="N271" s="24"/>
      <c r="O271" s="24"/>
      <c r="P271" s="34"/>
      <c r="Q271" s="24"/>
      <c r="R271" s="24"/>
      <c r="S271" s="24"/>
      <c r="T271" s="24"/>
      <c r="U271" s="24"/>
      <c r="V271" s="24"/>
      <c r="W271" s="71">
        <f t="shared" si="67"/>
        <v>7.6889880952380946E-2</v>
      </c>
      <c r="X271" s="83">
        <f>W271/W$5</f>
        <v>1</v>
      </c>
      <c r="Y271" s="84">
        <f t="shared" si="68"/>
        <v>0</v>
      </c>
    </row>
    <row r="272" spans="1:25" hidden="1" outlineLevel="2">
      <c r="A272" s="87" t="s">
        <v>18</v>
      </c>
      <c r="B272" s="39">
        <v>0.55000000000000004</v>
      </c>
      <c r="C272" s="34">
        <v>0.41249999999999998</v>
      </c>
      <c r="D272" s="34">
        <v>0.36575000000000002</v>
      </c>
      <c r="E272" s="34">
        <v>0.31900000000000001</v>
      </c>
      <c r="F272" s="24">
        <v>0.4</v>
      </c>
      <c r="G272" s="24">
        <v>0.27500000000000002</v>
      </c>
      <c r="H272" s="24">
        <f t="shared" si="71"/>
        <v>0.34482758620689663</v>
      </c>
      <c r="I272" s="57">
        <v>0.28541583333333326</v>
      </c>
      <c r="J272" s="24"/>
      <c r="K272" s="24"/>
      <c r="L272" s="24"/>
      <c r="M272" s="24"/>
      <c r="N272" s="24"/>
      <c r="O272" s="24"/>
      <c r="P272" s="34"/>
      <c r="Q272" s="24"/>
      <c r="R272" s="24"/>
      <c r="S272" s="24"/>
      <c r="T272" s="24"/>
      <c r="U272" s="24"/>
      <c r="V272" s="24"/>
      <c r="W272" s="71">
        <f t="shared" si="67"/>
        <v>0.34321334564860434</v>
      </c>
      <c r="X272" s="83">
        <f>W272/W$6</f>
        <v>1.0211792025458624</v>
      </c>
      <c r="Y272" s="84">
        <f t="shared" si="68"/>
        <v>-2.1179202545862363E-2</v>
      </c>
    </row>
    <row r="273" spans="1:25" hidden="1" outlineLevel="2">
      <c r="A273" s="87" t="s">
        <v>19</v>
      </c>
      <c r="B273" s="39">
        <v>0.05</v>
      </c>
      <c r="C273" s="34">
        <v>0.05</v>
      </c>
      <c r="D273" s="34">
        <v>0.05</v>
      </c>
      <c r="E273" s="34">
        <v>0.05</v>
      </c>
      <c r="F273" s="24">
        <v>0.05</v>
      </c>
      <c r="G273" s="24">
        <v>0.05</v>
      </c>
      <c r="H273" s="24">
        <f t="shared" si="71"/>
        <v>0.05</v>
      </c>
      <c r="I273" s="57">
        <v>4.8958333333333347E-2</v>
      </c>
      <c r="J273" s="24"/>
      <c r="K273" s="24"/>
      <c r="L273" s="24"/>
      <c r="M273" s="24"/>
      <c r="N273" s="24"/>
      <c r="O273" s="24"/>
      <c r="P273" s="34"/>
      <c r="Q273" s="24"/>
      <c r="R273" s="24"/>
      <c r="S273" s="24"/>
      <c r="T273" s="24"/>
      <c r="U273" s="24"/>
      <c r="V273" s="24"/>
      <c r="W273" s="71">
        <f t="shared" si="67"/>
        <v>4.9851190476190473E-2</v>
      </c>
      <c r="X273" s="83">
        <f>W273/W$7</f>
        <v>1</v>
      </c>
      <c r="Y273" s="84">
        <f t="shared" si="68"/>
        <v>0</v>
      </c>
    </row>
    <row r="274" spans="1:25" s="15" customFormat="1" hidden="1" outlineLevel="1">
      <c r="A274" s="88" t="s">
        <v>20</v>
      </c>
      <c r="B274" s="16">
        <f>SUM(B270:B273)</f>
        <v>1</v>
      </c>
      <c r="C274" s="40">
        <f t="shared" ref="C274:D274" si="72">SUM(C270:C273)</f>
        <v>0.78750000000000009</v>
      </c>
      <c r="D274" s="40">
        <f t="shared" si="72"/>
        <v>0.75575000000000003</v>
      </c>
      <c r="E274" s="40">
        <f t="shared" ref="E274:H274" si="73">SUM(E270:E273)</f>
        <v>0.69400000000000006</v>
      </c>
      <c r="F274" s="40">
        <f t="shared" si="73"/>
        <v>0.77500000000000013</v>
      </c>
      <c r="G274" s="40">
        <f t="shared" si="73"/>
        <v>0.65000000000000013</v>
      </c>
      <c r="H274" s="41">
        <f t="shared" si="73"/>
        <v>0.71982758620689669</v>
      </c>
      <c r="I274" s="58">
        <v>0.61843666666666663</v>
      </c>
      <c r="J274" s="40"/>
      <c r="K274" s="40"/>
      <c r="L274" s="40"/>
      <c r="M274" s="40"/>
      <c r="N274" s="40"/>
      <c r="O274" s="40"/>
      <c r="P274" s="40"/>
      <c r="Q274" s="40"/>
      <c r="R274" s="40"/>
      <c r="S274" s="40"/>
      <c r="T274" s="40"/>
      <c r="U274" s="40"/>
      <c r="V274" s="40"/>
      <c r="W274" s="71">
        <f t="shared" si="67"/>
        <v>0.71435917898193768</v>
      </c>
      <c r="X274" s="83">
        <f>W274/W$8</f>
        <v>1.0100647828395988</v>
      </c>
      <c r="Y274" s="84">
        <f t="shared" si="68"/>
        <v>-1.0064782839598774E-2</v>
      </c>
    </row>
    <row r="275" spans="1:25" hidden="1" outlineLevel="2">
      <c r="A275" s="87" t="s">
        <v>21</v>
      </c>
      <c r="B275" s="39">
        <v>0.09</v>
      </c>
      <c r="C275" s="34">
        <v>2.52E-2</v>
      </c>
      <c r="D275" s="34">
        <v>1.051875E-2</v>
      </c>
      <c r="E275" s="34">
        <v>6.3E-3</v>
      </c>
      <c r="F275" s="24">
        <v>8.3999999999999995E-3</v>
      </c>
      <c r="G275" s="24">
        <v>8.208E-3</v>
      </c>
      <c r="H275" s="24">
        <v>0.01</v>
      </c>
      <c r="I275" s="57">
        <v>1.0227711458333332E-2</v>
      </c>
      <c r="J275" s="24"/>
      <c r="K275" s="24"/>
      <c r="L275" s="24"/>
      <c r="M275" s="24"/>
      <c r="N275" s="24"/>
      <c r="O275" s="24"/>
      <c r="P275" s="34"/>
      <c r="Q275" s="24"/>
      <c r="R275" s="24"/>
      <c r="S275" s="24"/>
      <c r="T275" s="24"/>
      <c r="U275" s="24"/>
      <c r="V275" s="24"/>
      <c r="W275" s="71">
        <f t="shared" si="67"/>
        <v>1.126492306547619E-2</v>
      </c>
      <c r="X275" s="83">
        <f>W275/W$9</f>
        <v>1</v>
      </c>
      <c r="Y275" s="84">
        <f t="shared" si="68"/>
        <v>0</v>
      </c>
    </row>
    <row r="276" spans="1:25" hidden="1" outlineLevel="2">
      <c r="A276" s="87" t="s">
        <v>22</v>
      </c>
      <c r="B276" s="39">
        <v>0.04</v>
      </c>
      <c r="C276" s="34">
        <v>1.12E-2</v>
      </c>
      <c r="D276" s="34">
        <v>1.1039999999999999E-2</v>
      </c>
      <c r="E276" s="34">
        <v>4.7999999999999996E-3</v>
      </c>
      <c r="F276" s="24">
        <v>5.5999999999999999E-3</v>
      </c>
      <c r="G276" s="24">
        <v>3.0000000000000001E-3</v>
      </c>
      <c r="H276" s="24">
        <v>6.0000000000000001E-3</v>
      </c>
      <c r="I276" s="57">
        <v>6.2825000000000008E-3</v>
      </c>
      <c r="J276" s="24"/>
      <c r="K276" s="24"/>
      <c r="L276" s="24"/>
      <c r="M276" s="24"/>
      <c r="N276" s="24"/>
      <c r="O276" s="24"/>
      <c r="P276" s="34"/>
      <c r="Q276" s="24"/>
      <c r="R276" s="24"/>
      <c r="S276" s="24"/>
      <c r="T276" s="24"/>
      <c r="U276" s="24"/>
      <c r="V276" s="24"/>
      <c r="W276" s="71">
        <f t="shared" si="67"/>
        <v>6.8460714285714288E-3</v>
      </c>
      <c r="X276" s="83">
        <f>W276/W$10</f>
        <v>1.0345404501052404</v>
      </c>
      <c r="Y276" s="84">
        <f t="shared" si="68"/>
        <v>-3.4540450105240428E-2</v>
      </c>
    </row>
    <row r="277" spans="1:25" hidden="1" outlineLevel="2">
      <c r="A277" s="87" t="s">
        <v>23</v>
      </c>
      <c r="B277" s="39">
        <v>0.1</v>
      </c>
      <c r="C277" s="34">
        <v>2.8000000000000001E-2</v>
      </c>
      <c r="D277" s="34">
        <v>8.5000000000000006E-3</v>
      </c>
      <c r="E277" s="34">
        <v>0.01</v>
      </c>
      <c r="F277" s="24">
        <v>7.0000000000000001E-3</v>
      </c>
      <c r="G277" s="24">
        <v>9.4999999999999998E-3</v>
      </c>
      <c r="H277" s="24">
        <v>0.01</v>
      </c>
      <c r="I277" s="57">
        <v>1.0564583333333334E-2</v>
      </c>
      <c r="J277" s="24"/>
      <c r="K277" s="24"/>
      <c r="L277" s="24"/>
      <c r="M277" s="24"/>
      <c r="N277" s="24"/>
      <c r="O277" s="24"/>
      <c r="P277" s="34"/>
      <c r="Q277" s="24"/>
      <c r="R277" s="24"/>
      <c r="S277" s="24"/>
      <c r="T277" s="24"/>
      <c r="U277" s="24"/>
      <c r="V277" s="24"/>
      <c r="W277" s="71">
        <f t="shared" si="67"/>
        <v>1.1937797619047619E-2</v>
      </c>
      <c r="X277" s="83">
        <f>W277/W$11</f>
        <v>1.0245204464764628</v>
      </c>
      <c r="Y277" s="84">
        <f t="shared" si="68"/>
        <v>-2.4520446476462787E-2</v>
      </c>
    </row>
    <row r="278" spans="1:25" hidden="1" outlineLevel="2">
      <c r="A278" s="87" t="s">
        <v>24</v>
      </c>
      <c r="B278" s="39">
        <v>0.28999999999999998</v>
      </c>
      <c r="C278" s="34">
        <v>0.10962</v>
      </c>
      <c r="D278" s="34">
        <v>3.6300354999999999E-2</v>
      </c>
      <c r="E278" s="34">
        <v>5.7999999999999996E-3</v>
      </c>
      <c r="F278" s="24">
        <v>9.7999999999999997E-3</v>
      </c>
      <c r="G278" s="24">
        <v>7.5060000000000002E-2</v>
      </c>
      <c r="H278" s="24">
        <v>6.8875000000000006E-2</v>
      </c>
      <c r="I278" s="57">
        <v>3.0820792500000006E-2</v>
      </c>
      <c r="J278" s="24"/>
      <c r="K278" s="24"/>
      <c r="L278" s="24"/>
      <c r="M278" s="24"/>
      <c r="N278" s="24"/>
      <c r="O278" s="24"/>
      <c r="P278" s="34"/>
      <c r="Q278" s="24"/>
      <c r="R278" s="24"/>
      <c r="S278" s="24"/>
      <c r="T278" s="24"/>
      <c r="U278" s="24"/>
      <c r="V278" s="24"/>
      <c r="W278" s="71">
        <f t="shared" si="67"/>
        <v>4.8039449642857154E-2</v>
      </c>
      <c r="X278" s="83">
        <f>W278/W$12</f>
        <v>0.82483733035082285</v>
      </c>
      <c r="Y278" s="84">
        <f t="shared" si="68"/>
        <v>0.17516266964917715</v>
      </c>
    </row>
    <row r="279" spans="1:25" hidden="1" outlineLevel="2">
      <c r="A279" s="87" t="s">
        <v>25</v>
      </c>
      <c r="B279" s="39">
        <v>0.09</v>
      </c>
      <c r="C279" s="34">
        <v>1.22472E-2</v>
      </c>
      <c r="D279" s="34">
        <v>1.0124999999999999E-3</v>
      </c>
      <c r="E279" s="34">
        <v>1.8E-3</v>
      </c>
      <c r="F279" s="24">
        <v>4.7600000000000003E-3</v>
      </c>
      <c r="G279" s="24">
        <v>1.25E-3</v>
      </c>
      <c r="H279" s="24">
        <v>5.0773333333333304E-3</v>
      </c>
      <c r="I279" s="57">
        <v>4.3474366666666677E-3</v>
      </c>
      <c r="J279" s="24"/>
      <c r="K279" s="24"/>
      <c r="L279" s="24"/>
      <c r="M279" s="24"/>
      <c r="N279" s="24"/>
      <c r="O279" s="24"/>
      <c r="P279" s="34"/>
      <c r="Q279" s="24"/>
      <c r="R279" s="24"/>
      <c r="S279" s="24"/>
      <c r="T279" s="24"/>
      <c r="U279" s="24"/>
      <c r="V279" s="24"/>
      <c r="W279" s="71">
        <f t="shared" si="67"/>
        <v>4.3563528571428567E-3</v>
      </c>
      <c r="X279" s="83">
        <f>W279/W$13</f>
        <v>0.32724271889286766</v>
      </c>
      <c r="Y279" s="84">
        <f t="shared" si="68"/>
        <v>0.67275728110713229</v>
      </c>
    </row>
    <row r="280" spans="1:25" hidden="1" outlineLevel="2">
      <c r="A280" s="87" t="s">
        <v>26</v>
      </c>
      <c r="B280" s="39">
        <v>0.12</v>
      </c>
      <c r="C280" s="34">
        <v>1.2096000000000001E-2</v>
      </c>
      <c r="D280" s="34">
        <v>1.5E-3</v>
      </c>
      <c r="E280" s="34">
        <v>2.3999999999999998E-3</v>
      </c>
      <c r="F280" s="24">
        <v>4.1999999999999997E-3</v>
      </c>
      <c r="G280" s="24">
        <v>1.2999999999999999E-3</v>
      </c>
      <c r="H280" s="24">
        <v>1.72E-3</v>
      </c>
      <c r="I280" s="57">
        <v>4.5405788266666665E-3</v>
      </c>
      <c r="J280" s="24"/>
      <c r="K280" s="24"/>
      <c r="L280" s="24"/>
      <c r="M280" s="24"/>
      <c r="N280" s="24"/>
      <c r="O280" s="24"/>
      <c r="P280" s="34"/>
      <c r="Q280" s="24"/>
      <c r="R280" s="24"/>
      <c r="S280" s="24"/>
      <c r="T280" s="24"/>
      <c r="U280" s="24"/>
      <c r="V280" s="24"/>
      <c r="W280" s="71">
        <f t="shared" si="67"/>
        <v>3.9652255466666661E-3</v>
      </c>
      <c r="X280" s="83">
        <f>W280/W$14</f>
        <v>0.34281192327536769</v>
      </c>
      <c r="Y280" s="84">
        <f t="shared" si="68"/>
        <v>0.65718807672463231</v>
      </c>
    </row>
    <row r="281" spans="1:25" hidden="1" outlineLevel="2">
      <c r="A281" s="87" t="s">
        <v>27</v>
      </c>
      <c r="B281" s="39">
        <v>0.04</v>
      </c>
      <c r="C281" s="34">
        <v>3.5999999999999997E-2</v>
      </c>
      <c r="D281" s="34">
        <v>3.7999999999999999E-2</v>
      </c>
      <c r="E281" s="34">
        <v>2.1999999999999999E-2</v>
      </c>
      <c r="F281" s="24">
        <v>2.8000000000000001E-2</v>
      </c>
      <c r="G281" s="24">
        <v>3.8399999999999997E-2</v>
      </c>
      <c r="H281" s="24">
        <v>1.6E-2</v>
      </c>
      <c r="I281" s="57">
        <v>2.8999999999999998E-2</v>
      </c>
      <c r="J281" s="24"/>
      <c r="K281" s="24"/>
      <c r="L281" s="24"/>
      <c r="M281" s="24"/>
      <c r="N281" s="24"/>
      <c r="O281" s="24"/>
      <c r="P281" s="34"/>
      <c r="Q281" s="24"/>
      <c r="R281" s="24"/>
      <c r="S281" s="24"/>
      <c r="T281" s="24"/>
      <c r="U281" s="24"/>
      <c r="V281" s="24"/>
      <c r="W281" s="71">
        <f t="shared" si="67"/>
        <v>2.9628571428571428E-2</v>
      </c>
      <c r="X281" s="83">
        <f>W281/W$15</f>
        <v>0.78959390862944145</v>
      </c>
      <c r="Y281" s="84">
        <f t="shared" si="68"/>
        <v>0.21040609137055855</v>
      </c>
    </row>
    <row r="282" spans="1:25" hidden="1" outlineLevel="2">
      <c r="A282" s="87" t="s">
        <v>28</v>
      </c>
      <c r="B282" s="39">
        <v>0.09</v>
      </c>
      <c r="C282" s="34">
        <v>6.3E-2</v>
      </c>
      <c r="D282" s="34">
        <v>4.4999999999999998E-2</v>
      </c>
      <c r="E282" s="34">
        <v>4.4999999999999998E-2</v>
      </c>
      <c r="F282" s="24">
        <v>3.2199999999999999E-2</v>
      </c>
      <c r="G282" s="24">
        <v>4.4999999999999998E-2</v>
      </c>
      <c r="H282" s="24">
        <v>4.4999999999999998E-2</v>
      </c>
      <c r="I282" s="57">
        <v>4.8749999999999988E-2</v>
      </c>
      <c r="J282" s="24"/>
      <c r="K282" s="24"/>
      <c r="L282" s="24"/>
      <c r="M282" s="24"/>
      <c r="N282" s="24"/>
      <c r="O282" s="24"/>
      <c r="P282" s="34"/>
      <c r="Q282" s="24"/>
      <c r="R282" s="24"/>
      <c r="S282" s="24"/>
      <c r="T282" s="24"/>
      <c r="U282" s="24"/>
      <c r="V282" s="24"/>
      <c r="W282" s="71">
        <f t="shared" si="67"/>
        <v>4.6278571428571426E-2</v>
      </c>
      <c r="X282" s="83">
        <f>W282/W$16</f>
        <v>1.0292295472597299</v>
      </c>
      <c r="Y282" s="84">
        <f t="shared" si="68"/>
        <v>-2.9229547259729927E-2</v>
      </c>
    </row>
    <row r="283" spans="1:25" hidden="1" outlineLevel="2">
      <c r="A283" s="87" t="s">
        <v>29</v>
      </c>
      <c r="B283" s="39">
        <v>0.05</v>
      </c>
      <c r="C283" s="34">
        <v>3.5999999999999997E-2</v>
      </c>
      <c r="D283" s="34">
        <v>1.3299999999999999E-2</v>
      </c>
      <c r="E283" s="34">
        <v>7.4999999999999997E-3</v>
      </c>
      <c r="F283" s="24">
        <v>1.7999999999999999E-2</v>
      </c>
      <c r="G283" s="24">
        <v>4.3200000000000001E-3</v>
      </c>
      <c r="H283" s="24">
        <v>1.6299999999999999E-2</v>
      </c>
      <c r="I283" s="57">
        <v>1.1578699999999999E-2</v>
      </c>
      <c r="J283" s="24"/>
      <c r="K283" s="24"/>
      <c r="L283" s="24"/>
      <c r="M283" s="24"/>
      <c r="N283" s="24"/>
      <c r="O283" s="24"/>
      <c r="P283" s="34"/>
      <c r="Q283" s="24"/>
      <c r="R283" s="24"/>
      <c r="S283" s="24"/>
      <c r="T283" s="24"/>
      <c r="U283" s="24"/>
      <c r="V283" s="24"/>
      <c r="W283" s="71">
        <f t="shared" si="67"/>
        <v>1.5285528571428569E-2</v>
      </c>
      <c r="X283" s="83">
        <f>W283/W$17</f>
        <v>0.53936460061750424</v>
      </c>
      <c r="Y283" s="84">
        <f t="shared" si="68"/>
        <v>0.46063539938249576</v>
      </c>
    </row>
    <row r="284" spans="1:25" hidden="1" outlineLevel="2">
      <c r="A284" s="87" t="s">
        <v>30</v>
      </c>
      <c r="B284" s="39">
        <v>0.09</v>
      </c>
      <c r="C284" s="34">
        <v>5.67E-2</v>
      </c>
      <c r="D284" s="34">
        <v>4.0500000000000001E-2</v>
      </c>
      <c r="E284" s="34">
        <v>1.2999999999999999E-3</v>
      </c>
      <c r="F284" s="24">
        <v>1.8200000000000001E-2</v>
      </c>
      <c r="G284" s="24">
        <v>0.04</v>
      </c>
      <c r="H284" s="24">
        <v>2.2499999999999999E-2</v>
      </c>
      <c r="I284" s="57">
        <v>2.6738259999999996E-2</v>
      </c>
      <c r="J284" s="24"/>
      <c r="K284" s="24"/>
      <c r="L284" s="24"/>
      <c r="M284" s="24"/>
      <c r="N284" s="24"/>
      <c r="O284" s="24"/>
      <c r="P284" s="34"/>
      <c r="Q284" s="24"/>
      <c r="R284" s="24"/>
      <c r="S284" s="24"/>
      <c r="T284" s="24"/>
      <c r="U284" s="24"/>
      <c r="V284" s="24"/>
      <c r="W284" s="71">
        <f t="shared" si="67"/>
        <v>2.9419751428571426E-2</v>
      </c>
      <c r="X284" s="83">
        <f>W284/W$18</f>
        <v>0.77025493232503572</v>
      </c>
      <c r="Y284" s="84">
        <f t="shared" si="68"/>
        <v>0.22974506767496428</v>
      </c>
    </row>
    <row r="285" spans="1:25" s="15" customFormat="1" hidden="1" outlineLevel="1">
      <c r="A285" s="88" t="s">
        <v>31</v>
      </c>
      <c r="B285" s="16">
        <f>SUM(B275:B284)</f>
        <v>1</v>
      </c>
      <c r="C285" s="40">
        <f t="shared" ref="C285:H285" si="74">SUM(C275:C284)</f>
        <v>0.39006320000000005</v>
      </c>
      <c r="D285" s="40">
        <f t="shared" si="74"/>
        <v>0.20567160500000004</v>
      </c>
      <c r="E285" s="40">
        <f t="shared" si="74"/>
        <v>0.1069</v>
      </c>
      <c r="F285" s="40">
        <f t="shared" si="74"/>
        <v>0.13616</v>
      </c>
      <c r="G285" s="40">
        <f t="shared" si="74"/>
        <v>0.22603799999999999</v>
      </c>
      <c r="H285" s="41">
        <f t="shared" si="74"/>
        <v>0.20147233333333336</v>
      </c>
      <c r="I285" s="58">
        <v>0.18285056278499998</v>
      </c>
      <c r="J285" s="40"/>
      <c r="K285" s="40"/>
      <c r="L285" s="40"/>
      <c r="M285" s="40"/>
      <c r="N285" s="40"/>
      <c r="O285" s="40"/>
      <c r="P285" s="40"/>
      <c r="Q285" s="40"/>
      <c r="R285" s="40"/>
      <c r="S285" s="40"/>
      <c r="T285" s="40"/>
      <c r="U285" s="40"/>
      <c r="V285" s="40"/>
      <c r="W285" s="71">
        <f t="shared" si="67"/>
        <v>0.20702224301690472</v>
      </c>
      <c r="X285" s="83">
        <f>W285/W$19</f>
        <v>0.79113507918035653</v>
      </c>
      <c r="Y285" s="84">
        <f t="shared" si="68"/>
        <v>0.20886492081964347</v>
      </c>
    </row>
    <row r="286" spans="1:25" collapsed="1">
      <c r="A286" s="88" t="s">
        <v>32</v>
      </c>
      <c r="B286" s="16">
        <f t="shared" ref="B286:H286" si="75">0.4*B274+0.6*B285</f>
        <v>1</v>
      </c>
      <c r="C286" s="40">
        <f t="shared" si="75"/>
        <v>0.54903792000000007</v>
      </c>
      <c r="D286" s="40">
        <f t="shared" si="75"/>
        <v>0.42570296300000005</v>
      </c>
      <c r="E286" s="40">
        <f t="shared" si="75"/>
        <v>0.34173999999999999</v>
      </c>
      <c r="F286" s="40">
        <f t="shared" si="75"/>
        <v>0.39169600000000004</v>
      </c>
      <c r="G286" s="40">
        <f t="shared" si="75"/>
        <v>0.39562280000000005</v>
      </c>
      <c r="H286" s="41">
        <f t="shared" si="75"/>
        <v>0.40881443448275873</v>
      </c>
      <c r="I286" s="58">
        <v>0.35708500433766666</v>
      </c>
      <c r="J286" s="40"/>
      <c r="K286" s="40"/>
      <c r="L286" s="40"/>
      <c r="M286" s="40"/>
      <c r="N286" s="40"/>
      <c r="O286" s="40"/>
      <c r="P286" s="40"/>
      <c r="Q286" s="40"/>
      <c r="R286" s="40"/>
      <c r="S286" s="40"/>
      <c r="T286" s="40"/>
      <c r="U286" s="40"/>
      <c r="V286" s="40"/>
      <c r="W286" s="75">
        <f t="shared" si="67"/>
        <v>0.40995701740291796</v>
      </c>
      <c r="X286" s="75">
        <f>W286/W$20</f>
        <v>0.9319262043164076</v>
      </c>
      <c r="Y286" s="75">
        <f t="shared" si="68"/>
        <v>6.8073795683592397E-2</v>
      </c>
    </row>
    <row r="287" spans="1:25">
      <c r="B287" s="89"/>
      <c r="C287" s="24"/>
      <c r="D287" s="24"/>
      <c r="E287" s="24"/>
      <c r="F287" s="24"/>
      <c r="G287" s="24"/>
      <c r="H287" s="24"/>
      <c r="I287" s="57"/>
      <c r="J287" s="24"/>
      <c r="K287" s="24"/>
      <c r="L287" s="24"/>
      <c r="M287" s="24"/>
      <c r="N287" s="24"/>
      <c r="O287" s="24"/>
      <c r="P287" s="24"/>
      <c r="Q287" s="24"/>
      <c r="R287" s="24"/>
      <c r="S287" s="24"/>
      <c r="T287" s="24"/>
      <c r="U287" s="24"/>
      <c r="V287" s="24"/>
      <c r="W287" s="71"/>
      <c r="X287" s="81"/>
      <c r="Y287" s="84"/>
    </row>
    <row r="288" spans="1:25">
      <c r="A288" s="86" t="s">
        <v>47</v>
      </c>
      <c r="B288" s="6"/>
      <c r="C288" s="37"/>
      <c r="D288" s="37"/>
      <c r="E288" s="37"/>
      <c r="F288" s="37"/>
      <c r="G288" s="37"/>
      <c r="H288" s="38"/>
      <c r="I288" s="60"/>
      <c r="J288" s="37"/>
      <c r="K288" s="37"/>
      <c r="L288" s="37"/>
      <c r="M288" s="37"/>
      <c r="N288" s="37"/>
      <c r="O288" s="37"/>
      <c r="P288" s="37"/>
      <c r="Q288" s="37"/>
      <c r="R288" s="37"/>
      <c r="S288" s="37"/>
      <c r="T288" s="37"/>
      <c r="U288" s="37"/>
      <c r="V288" s="37"/>
      <c r="W288" s="71"/>
      <c r="X288" s="81"/>
      <c r="Y288" s="84"/>
    </row>
    <row r="289" spans="1:25" hidden="1" outlineLevel="2">
      <c r="A289" s="87" t="s">
        <v>16</v>
      </c>
      <c r="B289" s="39">
        <v>0.25</v>
      </c>
      <c r="C289" s="34">
        <v>0.25</v>
      </c>
      <c r="D289" s="34">
        <v>0.25</v>
      </c>
      <c r="E289" s="34">
        <v>0.25</v>
      </c>
      <c r="F289" s="34">
        <v>0.25</v>
      </c>
      <c r="G289" s="24">
        <v>0.25</v>
      </c>
      <c r="H289" s="24">
        <v>0.25</v>
      </c>
      <c r="I289" s="57">
        <v>0.21083333333333332</v>
      </c>
      <c r="J289" s="24"/>
      <c r="K289" s="24"/>
      <c r="L289" s="24"/>
      <c r="M289" s="24"/>
      <c r="N289" s="24"/>
      <c r="O289" s="24"/>
      <c r="P289" s="34"/>
      <c r="Q289" s="24"/>
      <c r="R289" s="24"/>
      <c r="S289" s="24"/>
      <c r="T289" s="24"/>
      <c r="U289" s="24"/>
      <c r="V289" s="24"/>
      <c r="W289" s="71">
        <f t="shared" si="67"/>
        <v>0.24440476190476193</v>
      </c>
      <c r="X289" s="83">
        <f>W289/W$4</f>
        <v>1</v>
      </c>
      <c r="Y289" s="84">
        <f t="shared" si="68"/>
        <v>0</v>
      </c>
    </row>
    <row r="290" spans="1:25" hidden="1" outlineLevel="2">
      <c r="A290" s="87" t="s">
        <v>17</v>
      </c>
      <c r="B290" s="39">
        <v>0.15</v>
      </c>
      <c r="C290" s="34">
        <v>7.4999999999999997E-2</v>
      </c>
      <c r="D290" s="34">
        <v>0.09</v>
      </c>
      <c r="E290" s="34">
        <v>7.4999999999999997E-2</v>
      </c>
      <c r="F290" s="24">
        <v>7.4999999999999997E-2</v>
      </c>
      <c r="G290" s="24">
        <v>7.4999999999999997E-2</v>
      </c>
      <c r="H290" s="24">
        <v>7.4999999999999997E-2</v>
      </c>
      <c r="I290" s="57">
        <v>7.3229166666666665E-2</v>
      </c>
      <c r="J290" s="24"/>
      <c r="K290" s="24"/>
      <c r="L290" s="24"/>
      <c r="M290" s="24"/>
      <c r="N290" s="24"/>
      <c r="O290" s="24"/>
      <c r="P290" s="34"/>
      <c r="Q290" s="24"/>
      <c r="R290" s="24"/>
      <c r="S290" s="24"/>
      <c r="T290" s="24"/>
      <c r="U290" s="24"/>
      <c r="V290" s="24"/>
      <c r="W290" s="71">
        <f t="shared" si="67"/>
        <v>7.6889880952380946E-2</v>
      </c>
      <c r="X290" s="83">
        <f>W290/W$5</f>
        <v>1</v>
      </c>
      <c r="Y290" s="84">
        <f t="shared" si="68"/>
        <v>0</v>
      </c>
    </row>
    <row r="291" spans="1:25" hidden="1" outlineLevel="2">
      <c r="A291" s="87" t="s">
        <v>18</v>
      </c>
      <c r="B291" s="39">
        <v>0.55000000000000004</v>
      </c>
      <c r="C291" s="34">
        <v>0.41249999999999998</v>
      </c>
      <c r="D291" s="34">
        <v>0.36575000000000002</v>
      </c>
      <c r="E291" s="34">
        <v>0.31900000000000001</v>
      </c>
      <c r="F291" s="24">
        <v>0.4</v>
      </c>
      <c r="G291" s="24">
        <v>0.27500000000000002</v>
      </c>
      <c r="H291" s="24">
        <v>0.29499999999999998</v>
      </c>
      <c r="I291" s="57">
        <v>0.28541583333333326</v>
      </c>
      <c r="J291" s="24"/>
      <c r="K291" s="24"/>
      <c r="L291" s="24"/>
      <c r="M291" s="24"/>
      <c r="N291" s="24"/>
      <c r="O291" s="24"/>
      <c r="P291" s="34"/>
      <c r="Q291" s="24"/>
      <c r="R291" s="24"/>
      <c r="S291" s="24"/>
      <c r="T291" s="24"/>
      <c r="U291" s="24"/>
      <c r="V291" s="24"/>
      <c r="W291" s="71">
        <f t="shared" si="67"/>
        <v>0.33609511904761907</v>
      </c>
      <c r="X291" s="83">
        <f>W291/W$6</f>
        <v>1</v>
      </c>
      <c r="Y291" s="84">
        <f t="shared" si="68"/>
        <v>0</v>
      </c>
    </row>
    <row r="292" spans="1:25" hidden="1" outlineLevel="2">
      <c r="A292" s="87" t="s">
        <v>19</v>
      </c>
      <c r="B292" s="39">
        <v>0.05</v>
      </c>
      <c r="C292" s="34">
        <v>0.05</v>
      </c>
      <c r="D292" s="34">
        <v>0.05</v>
      </c>
      <c r="E292" s="34">
        <v>0.05</v>
      </c>
      <c r="F292" s="24">
        <v>0.05</v>
      </c>
      <c r="G292" s="24">
        <v>0.05</v>
      </c>
      <c r="H292" s="24">
        <v>0.05</v>
      </c>
      <c r="I292" s="57">
        <v>4.8958333333333347E-2</v>
      </c>
      <c r="J292" s="24"/>
      <c r="K292" s="24"/>
      <c r="L292" s="24"/>
      <c r="M292" s="24"/>
      <c r="N292" s="24"/>
      <c r="O292" s="24"/>
      <c r="P292" s="34"/>
      <c r="Q292" s="24"/>
      <c r="R292" s="24"/>
      <c r="S292" s="24"/>
      <c r="T292" s="24"/>
      <c r="U292" s="24"/>
      <c r="V292" s="24"/>
      <c r="W292" s="71">
        <f t="shared" si="67"/>
        <v>4.9851190476190473E-2</v>
      </c>
      <c r="X292" s="83">
        <f>W292/W$7</f>
        <v>1</v>
      </c>
      <c r="Y292" s="84">
        <f t="shared" si="68"/>
        <v>0</v>
      </c>
    </row>
    <row r="293" spans="1:25" s="15" customFormat="1" hidden="1" outlineLevel="1">
      <c r="A293" s="88" t="s">
        <v>20</v>
      </c>
      <c r="B293" s="16">
        <f>SUM(B289:B292)</f>
        <v>1</v>
      </c>
      <c r="C293" s="40">
        <f t="shared" ref="C293:D293" si="76">SUM(C289:C292)</f>
        <v>0.78750000000000009</v>
      </c>
      <c r="D293" s="40">
        <f t="shared" si="76"/>
        <v>0.75575000000000003</v>
      </c>
      <c r="E293" s="40">
        <f t="shared" ref="E293:H293" si="77">SUM(E289:E292)</f>
        <v>0.69400000000000006</v>
      </c>
      <c r="F293" s="40">
        <f t="shared" si="77"/>
        <v>0.77500000000000013</v>
      </c>
      <c r="G293" s="40">
        <f t="shared" si="77"/>
        <v>0.65000000000000013</v>
      </c>
      <c r="H293" s="41">
        <f t="shared" si="77"/>
        <v>0.67</v>
      </c>
      <c r="I293" s="58">
        <v>0.61843666666666663</v>
      </c>
      <c r="J293" s="40"/>
      <c r="K293" s="40"/>
      <c r="L293" s="40"/>
      <c r="M293" s="40"/>
      <c r="N293" s="40"/>
      <c r="O293" s="40"/>
      <c r="P293" s="40"/>
      <c r="Q293" s="40"/>
      <c r="R293" s="40"/>
      <c r="S293" s="40"/>
      <c r="T293" s="40"/>
      <c r="U293" s="40"/>
      <c r="V293" s="40"/>
      <c r="W293" s="71">
        <f t="shared" si="67"/>
        <v>0.70724095238095241</v>
      </c>
      <c r="X293" s="83">
        <f>W293/W$8</f>
        <v>1</v>
      </c>
      <c r="Y293" s="84">
        <f t="shared" si="68"/>
        <v>0</v>
      </c>
    </row>
    <row r="294" spans="1:25" hidden="1" outlineLevel="2">
      <c r="A294" s="87" t="s">
        <v>21</v>
      </c>
      <c r="B294" s="39">
        <v>0.09</v>
      </c>
      <c r="C294" s="34">
        <v>2.52E-2</v>
      </c>
      <c r="D294" s="34">
        <v>1.051875E-2</v>
      </c>
      <c r="E294" s="34">
        <v>6.3E-3</v>
      </c>
      <c r="F294" s="24">
        <v>8.3999999999999995E-3</v>
      </c>
      <c r="G294" s="24">
        <v>8.208E-3</v>
      </c>
      <c r="H294" s="24">
        <v>0.01</v>
      </c>
      <c r="I294" s="57">
        <v>1.0227711458333332E-2</v>
      </c>
      <c r="J294" s="24"/>
      <c r="K294" s="24"/>
      <c r="L294" s="24"/>
      <c r="M294" s="24"/>
      <c r="N294" s="24"/>
      <c r="O294" s="24"/>
      <c r="P294" s="34"/>
      <c r="Q294" s="24"/>
      <c r="R294" s="24"/>
      <c r="S294" s="24"/>
      <c r="T294" s="24"/>
      <c r="U294" s="24"/>
      <c r="V294" s="24"/>
      <c r="W294" s="71">
        <f t="shared" si="67"/>
        <v>1.126492306547619E-2</v>
      </c>
      <c r="X294" s="83">
        <f>W294/W$9</f>
        <v>1</v>
      </c>
      <c r="Y294" s="84">
        <f t="shared" si="68"/>
        <v>0</v>
      </c>
    </row>
    <row r="295" spans="1:25" hidden="1" outlineLevel="2">
      <c r="A295" s="87" t="s">
        <v>22</v>
      </c>
      <c r="B295" s="39">
        <v>0.04</v>
      </c>
      <c r="C295" s="34">
        <v>1.12E-2</v>
      </c>
      <c r="D295" s="34">
        <v>1.1039999999999999E-2</v>
      </c>
      <c r="E295" s="34">
        <v>4.7999999999999996E-3</v>
      </c>
      <c r="F295" s="24">
        <v>5.5999999999999999E-3</v>
      </c>
      <c r="G295" s="24">
        <v>3.0000000000000001E-3</v>
      </c>
      <c r="H295" s="24">
        <v>6.0000000000000001E-3</v>
      </c>
      <c r="I295" s="57">
        <v>6.2825000000000008E-3</v>
      </c>
      <c r="J295" s="24"/>
      <c r="K295" s="24"/>
      <c r="L295" s="24"/>
      <c r="M295" s="24"/>
      <c r="N295" s="24"/>
      <c r="O295" s="24"/>
      <c r="P295" s="34"/>
      <c r="Q295" s="24"/>
      <c r="R295" s="24"/>
      <c r="S295" s="24"/>
      <c r="T295" s="24"/>
      <c r="U295" s="24"/>
      <c r="V295" s="24"/>
      <c r="W295" s="71">
        <f t="shared" si="67"/>
        <v>6.8460714285714288E-3</v>
      </c>
      <c r="X295" s="83">
        <f>W295/W$10</f>
        <v>1.0345404501052404</v>
      </c>
      <c r="Y295" s="84">
        <f t="shared" si="68"/>
        <v>-3.4540450105240428E-2</v>
      </c>
    </row>
    <row r="296" spans="1:25" hidden="1" outlineLevel="2">
      <c r="A296" s="87" t="s">
        <v>23</v>
      </c>
      <c r="B296" s="39">
        <v>0.1</v>
      </c>
      <c r="C296" s="34">
        <v>2.8000000000000001E-2</v>
      </c>
      <c r="D296" s="34">
        <v>8.5000000000000006E-3</v>
      </c>
      <c r="E296" s="34">
        <v>1.2E-2</v>
      </c>
      <c r="F296" s="24">
        <v>5.5999999999999999E-3</v>
      </c>
      <c r="G296" s="24">
        <v>9.4999999999999998E-3</v>
      </c>
      <c r="H296" s="24">
        <v>0.01</v>
      </c>
      <c r="I296" s="57">
        <v>1.0564583333333334E-2</v>
      </c>
      <c r="J296" s="24"/>
      <c r="K296" s="24"/>
      <c r="L296" s="24"/>
      <c r="M296" s="24"/>
      <c r="N296" s="24"/>
      <c r="O296" s="24"/>
      <c r="P296" s="34"/>
      <c r="Q296" s="24"/>
      <c r="R296" s="24"/>
      <c r="S296" s="24"/>
      <c r="T296" s="24"/>
      <c r="U296" s="24"/>
      <c r="V296" s="24"/>
      <c r="W296" s="71">
        <f t="shared" si="67"/>
        <v>1.2023511904761905E-2</v>
      </c>
      <c r="X296" s="83">
        <f>W296/W$11</f>
        <v>1.0318765804194017</v>
      </c>
      <c r="Y296" s="84">
        <f t="shared" si="68"/>
        <v>-3.1876580419401668E-2</v>
      </c>
    </row>
    <row r="297" spans="1:25" hidden="1" outlineLevel="2">
      <c r="A297" s="87" t="s">
        <v>24</v>
      </c>
      <c r="B297" s="39">
        <v>0.28999999999999998</v>
      </c>
      <c r="C297" s="34">
        <v>8.7695999999999996E-2</v>
      </c>
      <c r="D297" s="34">
        <v>1.9178932499999999E-2</v>
      </c>
      <c r="E297" s="34">
        <v>5.7999999999999996E-3</v>
      </c>
      <c r="F297" s="24">
        <v>9.7999999999999997E-3</v>
      </c>
      <c r="G297" s="24">
        <v>1.9599999999999999E-2</v>
      </c>
      <c r="H297" s="24">
        <v>4.8212499999999998E-2</v>
      </c>
      <c r="I297" s="57">
        <v>1.8492475500000004E-2</v>
      </c>
      <c r="J297" s="24"/>
      <c r="K297" s="24"/>
      <c r="L297" s="24"/>
      <c r="M297" s="24"/>
      <c r="N297" s="24"/>
      <c r="O297" s="24"/>
      <c r="P297" s="34"/>
      <c r="Q297" s="24"/>
      <c r="R297" s="24"/>
      <c r="S297" s="24"/>
      <c r="T297" s="24"/>
      <c r="U297" s="24"/>
      <c r="V297" s="24"/>
      <c r="W297" s="71">
        <f t="shared" si="67"/>
        <v>2.9825701142857142E-2</v>
      </c>
      <c r="X297" s="83">
        <f>W297/W$12</f>
        <v>0.51210727619511087</v>
      </c>
      <c r="Y297" s="84">
        <f t="shared" si="68"/>
        <v>0.48789272380488913</v>
      </c>
    </row>
    <row r="298" spans="1:25" hidden="1" outlineLevel="2">
      <c r="A298" s="87" t="s">
        <v>25</v>
      </c>
      <c r="B298" s="39">
        <v>0.09</v>
      </c>
      <c r="C298" s="34">
        <v>1.22472E-2</v>
      </c>
      <c r="D298" s="34">
        <v>1.2149999999999999E-3</v>
      </c>
      <c r="E298" s="34">
        <v>1.8E-3</v>
      </c>
      <c r="F298" s="24">
        <v>4.7600000000000003E-3</v>
      </c>
      <c r="G298" s="24">
        <v>2.7000000000000001E-3</v>
      </c>
      <c r="H298" s="24">
        <v>6.7999999999999996E-3</v>
      </c>
      <c r="I298" s="57">
        <v>4.3474366666666677E-3</v>
      </c>
      <c r="J298" s="24"/>
      <c r="K298" s="24"/>
      <c r="L298" s="24"/>
      <c r="M298" s="24"/>
      <c r="N298" s="24"/>
      <c r="O298" s="24"/>
      <c r="P298" s="34"/>
      <c r="Q298" s="24"/>
      <c r="R298" s="24"/>
      <c r="S298" s="24"/>
      <c r="T298" s="24"/>
      <c r="U298" s="24"/>
      <c r="V298" s="24"/>
      <c r="W298" s="71">
        <f t="shared" si="67"/>
        <v>4.8385195238095239E-3</v>
      </c>
      <c r="X298" s="83">
        <f>W298/W$13</f>
        <v>0.36346235860841536</v>
      </c>
      <c r="Y298" s="84">
        <f t="shared" si="68"/>
        <v>0.63653764139158464</v>
      </c>
    </row>
    <row r="299" spans="1:25" hidden="1" outlineLevel="2">
      <c r="A299" s="87" t="s">
        <v>26</v>
      </c>
      <c r="B299" s="39">
        <v>0.12</v>
      </c>
      <c r="C299" s="34">
        <v>1.2096000000000001E-2</v>
      </c>
      <c r="D299" s="34">
        <v>1.8E-3</v>
      </c>
      <c r="E299" s="34">
        <v>2.3999999999999998E-3</v>
      </c>
      <c r="F299" s="24">
        <v>4.1999999999999997E-3</v>
      </c>
      <c r="G299" s="24">
        <v>2.8E-3</v>
      </c>
      <c r="H299" s="24">
        <v>2.1704761904761901E-3</v>
      </c>
      <c r="I299" s="57">
        <v>4.5405788266666665E-3</v>
      </c>
      <c r="J299" s="24"/>
      <c r="K299" s="24"/>
      <c r="L299" s="24"/>
      <c r="M299" s="24"/>
      <c r="N299" s="24"/>
      <c r="O299" s="24"/>
      <c r="P299" s="34"/>
      <c r="Q299" s="24"/>
      <c r="R299" s="24"/>
      <c r="S299" s="24"/>
      <c r="T299" s="24"/>
      <c r="U299" s="24"/>
      <c r="V299" s="24"/>
      <c r="W299" s="71">
        <f t="shared" si="67"/>
        <v>4.2867221453061228E-3</v>
      </c>
      <c r="X299" s="83">
        <f>W299/W$14</f>
        <v>0.37060677781995488</v>
      </c>
      <c r="Y299" s="84">
        <f t="shared" si="68"/>
        <v>0.62939322218004512</v>
      </c>
    </row>
    <row r="300" spans="1:25" hidden="1" outlineLevel="2">
      <c r="A300" s="87" t="s">
        <v>27</v>
      </c>
      <c r="B300" s="39">
        <v>0.04</v>
      </c>
      <c r="C300" s="34">
        <v>3.5999999999999997E-2</v>
      </c>
      <c r="D300" s="34">
        <v>3.7999999999999999E-2</v>
      </c>
      <c r="E300" s="34">
        <v>2.1999999999999999E-2</v>
      </c>
      <c r="F300" s="24">
        <v>3.2000000000000001E-2</v>
      </c>
      <c r="G300" s="24">
        <v>0.04</v>
      </c>
      <c r="H300" s="24">
        <v>3.2000000000000001E-2</v>
      </c>
      <c r="I300" s="57">
        <v>3.8666666666666662E-2</v>
      </c>
      <c r="J300" s="24"/>
      <c r="K300" s="24"/>
      <c r="L300" s="24"/>
      <c r="M300" s="24"/>
      <c r="N300" s="24"/>
      <c r="O300" s="24"/>
      <c r="P300" s="34"/>
      <c r="Q300" s="24"/>
      <c r="R300" s="24"/>
      <c r="S300" s="24"/>
      <c r="T300" s="24"/>
      <c r="U300" s="24"/>
      <c r="V300" s="24"/>
      <c r="W300" s="71">
        <f t="shared" si="67"/>
        <v>3.4095238095238095E-2</v>
      </c>
      <c r="X300" s="83">
        <f>W300/W$15</f>
        <v>0.90862944162436532</v>
      </c>
      <c r="Y300" s="84">
        <f t="shared" si="68"/>
        <v>9.1370558375634681E-2</v>
      </c>
    </row>
    <row r="301" spans="1:25" hidden="1" outlineLevel="2">
      <c r="A301" s="87" t="s">
        <v>28</v>
      </c>
      <c r="B301" s="39">
        <v>0.09</v>
      </c>
      <c r="C301" s="34">
        <v>6.3E-2</v>
      </c>
      <c r="D301" s="34">
        <v>4.4999999999999998E-2</v>
      </c>
      <c r="E301" s="34">
        <v>4.4999999999999998E-2</v>
      </c>
      <c r="F301" s="24">
        <v>3.2199999999999999E-2</v>
      </c>
      <c r="G301" s="24">
        <v>4.4999999999999998E-2</v>
      </c>
      <c r="H301" s="24">
        <v>4.4999999999999998E-2</v>
      </c>
      <c r="I301" s="57">
        <v>4.8749999999999988E-2</v>
      </c>
      <c r="J301" s="24"/>
      <c r="K301" s="24"/>
      <c r="L301" s="24"/>
      <c r="M301" s="24"/>
      <c r="N301" s="24"/>
      <c r="O301" s="24"/>
      <c r="P301" s="34"/>
      <c r="Q301" s="24"/>
      <c r="R301" s="24"/>
      <c r="S301" s="24"/>
      <c r="T301" s="24"/>
      <c r="U301" s="24"/>
      <c r="V301" s="24"/>
      <c r="W301" s="71">
        <f t="shared" si="67"/>
        <v>4.6278571428571426E-2</v>
      </c>
      <c r="X301" s="83">
        <f>W301/W$16</f>
        <v>1.0292295472597299</v>
      </c>
      <c r="Y301" s="84">
        <f t="shared" si="68"/>
        <v>-2.9229547259729927E-2</v>
      </c>
    </row>
    <row r="302" spans="1:25" hidden="1" outlineLevel="2">
      <c r="A302" s="87" t="s">
        <v>29</v>
      </c>
      <c r="B302" s="39">
        <v>0.05</v>
      </c>
      <c r="C302" s="34">
        <v>2.8799999999999999E-2</v>
      </c>
      <c r="D302" s="34">
        <v>1.7403999999999999E-2</v>
      </c>
      <c r="E302" s="34">
        <v>7.4999999999999997E-3</v>
      </c>
      <c r="F302" s="24">
        <v>1.7999999999999999E-2</v>
      </c>
      <c r="G302" s="24">
        <v>7.4999999999999997E-3</v>
      </c>
      <c r="H302" s="24">
        <v>1.52E-2</v>
      </c>
      <c r="I302" s="57">
        <v>1.1578699999999999E-2</v>
      </c>
      <c r="J302" s="24"/>
      <c r="K302" s="24"/>
      <c r="L302" s="24"/>
      <c r="M302" s="24"/>
      <c r="N302" s="24"/>
      <c r="O302" s="24"/>
      <c r="P302" s="34"/>
      <c r="Q302" s="24"/>
      <c r="R302" s="24"/>
      <c r="S302" s="24"/>
      <c r="T302" s="24"/>
      <c r="U302" s="24"/>
      <c r="V302" s="24"/>
      <c r="W302" s="71">
        <f t="shared" si="67"/>
        <v>1.5140385714285715E-2</v>
      </c>
      <c r="X302" s="83">
        <f>W302/W$17</f>
        <v>0.534243095083069</v>
      </c>
      <c r="Y302" s="84">
        <f t="shared" si="68"/>
        <v>0.465756904916931</v>
      </c>
    </row>
    <row r="303" spans="1:25" hidden="1" outlineLevel="2">
      <c r="A303" s="87" t="s">
        <v>30</v>
      </c>
      <c r="B303" s="39">
        <v>0.09</v>
      </c>
      <c r="C303" s="34">
        <v>6.3E-2</v>
      </c>
      <c r="D303" s="34">
        <v>4.4999999999999998E-2</v>
      </c>
      <c r="E303" s="34">
        <v>2.7000000000000001E-3</v>
      </c>
      <c r="F303" s="24">
        <v>1.8200000000000001E-2</v>
      </c>
      <c r="G303" s="24">
        <v>4.4999999999999998E-2</v>
      </c>
      <c r="H303" s="24">
        <v>4.4999999999999998E-2</v>
      </c>
      <c r="I303" s="57">
        <v>4.4563766666666664E-2</v>
      </c>
      <c r="J303" s="24"/>
      <c r="K303" s="24"/>
      <c r="L303" s="24"/>
      <c r="M303" s="24"/>
      <c r="N303" s="24"/>
      <c r="O303" s="24"/>
      <c r="P303" s="34"/>
      <c r="Q303" s="24"/>
      <c r="R303" s="24"/>
      <c r="S303" s="24"/>
      <c r="T303" s="24"/>
      <c r="U303" s="24"/>
      <c r="V303" s="24"/>
      <c r="W303" s="71">
        <f t="shared" si="67"/>
        <v>3.7637680952380952E-2</v>
      </c>
      <c r="X303" s="83">
        <f>W303/W$18</f>
        <v>0.98541313189658075</v>
      </c>
      <c r="Y303" s="84">
        <f t="shared" si="68"/>
        <v>1.4586868103419248E-2</v>
      </c>
    </row>
    <row r="304" spans="1:25" s="15" customFormat="1" hidden="1" outlineLevel="1">
      <c r="A304" s="88" t="s">
        <v>31</v>
      </c>
      <c r="B304" s="16">
        <f>SUM(B294:B303)</f>
        <v>1</v>
      </c>
      <c r="C304" s="40">
        <f t="shared" ref="C304:D304" si="78">SUM(C294:C303)</f>
        <v>0.36723919999999999</v>
      </c>
      <c r="D304" s="40">
        <f t="shared" si="78"/>
        <v>0.19765668250000001</v>
      </c>
      <c r="E304" s="40">
        <f t="shared" ref="E304:H304" si="79">SUM(E294:E303)</f>
        <v>0.1103</v>
      </c>
      <c r="F304" s="40">
        <f t="shared" si="79"/>
        <v>0.13876000000000002</v>
      </c>
      <c r="G304" s="40">
        <f t="shared" si="79"/>
        <v>0.18330799999999997</v>
      </c>
      <c r="H304" s="41">
        <f t="shared" si="79"/>
        <v>0.2203829761904762</v>
      </c>
      <c r="I304" s="58">
        <v>0.19801441911833334</v>
      </c>
      <c r="J304" s="40"/>
      <c r="K304" s="40"/>
      <c r="L304" s="40"/>
      <c r="M304" s="40"/>
      <c r="N304" s="40"/>
      <c r="O304" s="40"/>
      <c r="P304" s="40"/>
      <c r="Q304" s="40"/>
      <c r="R304" s="40"/>
      <c r="S304" s="40"/>
      <c r="T304" s="40"/>
      <c r="U304" s="40"/>
      <c r="V304" s="40"/>
      <c r="W304" s="71">
        <f t="shared" si="67"/>
        <v>0.20223732540125852</v>
      </c>
      <c r="X304" s="83">
        <f>W304/W$19</f>
        <v>0.7728495262776347</v>
      </c>
      <c r="Y304" s="84">
        <f t="shared" si="68"/>
        <v>0.2271504737223653</v>
      </c>
    </row>
    <row r="305" spans="1:25" collapsed="1">
      <c r="A305" s="88" t="s">
        <v>32</v>
      </c>
      <c r="B305" s="16">
        <f t="shared" ref="B305:H305" si="80">0.4*B293+0.6*B304</f>
        <v>1</v>
      </c>
      <c r="C305" s="40">
        <f t="shared" si="80"/>
        <v>0.53534352000000007</v>
      </c>
      <c r="D305" s="40">
        <f t="shared" si="80"/>
        <v>0.4208940095</v>
      </c>
      <c r="E305" s="40">
        <f t="shared" si="80"/>
        <v>0.34377999999999997</v>
      </c>
      <c r="F305" s="40">
        <f t="shared" si="80"/>
        <v>0.39325600000000005</v>
      </c>
      <c r="G305" s="40">
        <f t="shared" si="80"/>
        <v>0.36998480000000006</v>
      </c>
      <c r="H305" s="41">
        <f t="shared" si="80"/>
        <v>0.40022978571428569</v>
      </c>
      <c r="I305" s="58">
        <v>0.36618331813766669</v>
      </c>
      <c r="J305" s="40"/>
      <c r="K305" s="40"/>
      <c r="L305" s="40"/>
      <c r="M305" s="40"/>
      <c r="N305" s="40"/>
      <c r="O305" s="40"/>
      <c r="P305" s="40"/>
      <c r="Q305" s="40"/>
      <c r="R305" s="40"/>
      <c r="S305" s="40"/>
      <c r="T305" s="40"/>
      <c r="U305" s="40"/>
      <c r="V305" s="40"/>
      <c r="W305" s="75">
        <f t="shared" si="67"/>
        <v>0.40423877619313603</v>
      </c>
      <c r="X305" s="75">
        <f>W305/W$20</f>
        <v>0.91892733224011802</v>
      </c>
      <c r="Y305" s="75">
        <f t="shared" si="68"/>
        <v>8.1072667759881978E-2</v>
      </c>
    </row>
    <row r="306" spans="1:25">
      <c r="B306" s="89"/>
      <c r="C306" s="24"/>
      <c r="D306" s="24"/>
      <c r="E306" s="24"/>
      <c r="F306" s="24"/>
      <c r="G306" s="24"/>
      <c r="H306" s="24"/>
      <c r="I306" s="57"/>
      <c r="J306" s="24"/>
      <c r="K306" s="24"/>
      <c r="L306" s="24"/>
      <c r="M306" s="24"/>
      <c r="N306" s="24"/>
      <c r="O306" s="24"/>
      <c r="P306" s="24"/>
      <c r="Q306" s="24"/>
      <c r="R306" s="24"/>
      <c r="S306" s="24"/>
      <c r="T306" s="24"/>
      <c r="U306" s="24"/>
      <c r="V306" s="24"/>
      <c r="W306" s="71"/>
      <c r="X306" s="81"/>
      <c r="Y306" s="84"/>
    </row>
    <row r="307" spans="1:25">
      <c r="A307" s="86" t="s">
        <v>48</v>
      </c>
      <c r="B307" s="6"/>
      <c r="C307" s="37"/>
      <c r="D307" s="37"/>
      <c r="E307" s="37"/>
      <c r="F307" s="37"/>
      <c r="G307" s="37"/>
      <c r="H307" s="38"/>
      <c r="I307" s="60"/>
      <c r="J307" s="37"/>
      <c r="K307" s="37"/>
      <c r="L307" s="37"/>
      <c r="M307" s="37"/>
      <c r="N307" s="37"/>
      <c r="O307" s="37"/>
      <c r="P307" s="37"/>
      <c r="Q307" s="37"/>
      <c r="R307" s="37"/>
      <c r="S307" s="37"/>
      <c r="T307" s="37"/>
      <c r="U307" s="37"/>
      <c r="V307" s="37"/>
      <c r="W307" s="71"/>
      <c r="X307" s="81"/>
      <c r="Y307" s="84"/>
    </row>
    <row r="308" spans="1:25" hidden="1" outlineLevel="2">
      <c r="A308" s="87" t="s">
        <v>16</v>
      </c>
      <c r="B308" s="39">
        <v>0.25</v>
      </c>
      <c r="C308" s="34">
        <v>0.25</v>
      </c>
      <c r="D308" s="34">
        <v>0.25</v>
      </c>
      <c r="E308" s="34">
        <v>0.25</v>
      </c>
      <c r="F308" s="34">
        <v>0.25</v>
      </c>
      <c r="G308" s="24">
        <v>0.25</v>
      </c>
      <c r="H308" s="24">
        <v>0.25</v>
      </c>
      <c r="I308" s="57">
        <v>0.21083333333333332</v>
      </c>
      <c r="J308" s="24"/>
      <c r="K308" s="24"/>
      <c r="L308" s="24"/>
      <c r="M308" s="24"/>
      <c r="N308" s="24"/>
      <c r="O308" s="24"/>
      <c r="P308" s="34"/>
      <c r="Q308" s="24"/>
      <c r="R308" s="24"/>
      <c r="S308" s="24"/>
      <c r="T308" s="24"/>
      <c r="U308" s="24"/>
      <c r="V308" s="24"/>
      <c r="W308" s="71">
        <f t="shared" si="67"/>
        <v>0.24440476190476193</v>
      </c>
      <c r="X308" s="83">
        <f>W308/W$4</f>
        <v>1</v>
      </c>
      <c r="Y308" s="84">
        <f t="shared" si="68"/>
        <v>0</v>
      </c>
    </row>
    <row r="309" spans="1:25" hidden="1" outlineLevel="2">
      <c r="A309" s="87" t="s">
        <v>17</v>
      </c>
      <c r="B309" s="39">
        <v>0.15</v>
      </c>
      <c r="C309" s="34">
        <v>7.4999999999999997E-2</v>
      </c>
      <c r="D309" s="34">
        <v>0.09</v>
      </c>
      <c r="E309" s="34">
        <v>7.4999999999999997E-2</v>
      </c>
      <c r="F309" s="24">
        <v>7.4999999999999997E-2</v>
      </c>
      <c r="G309" s="24">
        <v>7.4999999999999997E-2</v>
      </c>
      <c r="H309" s="24">
        <v>7.4999999999999997E-2</v>
      </c>
      <c r="I309" s="57">
        <v>7.3229166666666665E-2</v>
      </c>
      <c r="J309" s="24"/>
      <c r="K309" s="24"/>
      <c r="L309" s="24"/>
      <c r="M309" s="24"/>
      <c r="N309" s="24"/>
      <c r="O309" s="24"/>
      <c r="P309" s="34"/>
      <c r="Q309" s="24"/>
      <c r="R309" s="24"/>
      <c r="S309" s="24"/>
      <c r="T309" s="24"/>
      <c r="U309" s="24"/>
      <c r="V309" s="24"/>
      <c r="W309" s="71">
        <f t="shared" si="67"/>
        <v>7.6889880952380946E-2</v>
      </c>
      <c r="X309" s="83">
        <f>W309/W$5</f>
        <v>1</v>
      </c>
      <c r="Y309" s="84">
        <f t="shared" si="68"/>
        <v>0</v>
      </c>
    </row>
    <row r="310" spans="1:25" hidden="1" outlineLevel="2">
      <c r="A310" s="87" t="s">
        <v>18</v>
      </c>
      <c r="B310" s="39">
        <v>0.55000000000000004</v>
      </c>
      <c r="C310" s="34">
        <v>0.41249999999999998</v>
      </c>
      <c r="D310" s="34">
        <v>0.36575000000000002</v>
      </c>
      <c r="E310" s="34">
        <v>0.31900000000000001</v>
      </c>
      <c r="F310" s="24">
        <v>0.4</v>
      </c>
      <c r="G310" s="24">
        <v>0.27500000000000002</v>
      </c>
      <c r="H310" s="24">
        <v>0.29499999999999998</v>
      </c>
      <c r="I310" s="57">
        <v>0.28541583333333326</v>
      </c>
      <c r="J310" s="24"/>
      <c r="K310" s="24"/>
      <c r="L310" s="24"/>
      <c r="M310" s="24"/>
      <c r="N310" s="24"/>
      <c r="O310" s="24"/>
      <c r="P310" s="34"/>
      <c r="Q310" s="24"/>
      <c r="R310" s="24"/>
      <c r="S310" s="24"/>
      <c r="T310" s="24"/>
      <c r="U310" s="24"/>
      <c r="V310" s="24"/>
      <c r="W310" s="71">
        <f t="shared" si="67"/>
        <v>0.33609511904761907</v>
      </c>
      <c r="X310" s="83">
        <f>W310/W$6</f>
        <v>1</v>
      </c>
      <c r="Y310" s="84">
        <f t="shared" si="68"/>
        <v>0</v>
      </c>
    </row>
    <row r="311" spans="1:25" hidden="1" outlineLevel="2">
      <c r="A311" s="87" t="s">
        <v>19</v>
      </c>
      <c r="B311" s="39">
        <v>0.05</v>
      </c>
      <c r="C311" s="34">
        <v>0.05</v>
      </c>
      <c r="D311" s="34">
        <v>0.05</v>
      </c>
      <c r="E311" s="34">
        <v>0.05</v>
      </c>
      <c r="F311" s="24">
        <v>0.05</v>
      </c>
      <c r="G311" s="24">
        <v>0.05</v>
      </c>
      <c r="H311" s="24">
        <v>0.05</v>
      </c>
      <c r="I311" s="57">
        <v>4.8958333333333347E-2</v>
      </c>
      <c r="J311" s="24"/>
      <c r="K311" s="24"/>
      <c r="L311" s="24"/>
      <c r="M311" s="24"/>
      <c r="N311" s="24"/>
      <c r="O311" s="24"/>
      <c r="P311" s="34"/>
      <c r="Q311" s="24"/>
      <c r="R311" s="24"/>
      <c r="S311" s="24"/>
      <c r="T311" s="24"/>
      <c r="U311" s="24"/>
      <c r="V311" s="24"/>
      <c r="W311" s="71">
        <f t="shared" si="67"/>
        <v>4.9851190476190473E-2</v>
      </c>
      <c r="X311" s="83">
        <f>W311/W$7</f>
        <v>1</v>
      </c>
      <c r="Y311" s="84">
        <f t="shared" si="68"/>
        <v>0</v>
      </c>
    </row>
    <row r="312" spans="1:25" s="15" customFormat="1" hidden="1" outlineLevel="1">
      <c r="A312" s="88" t="s">
        <v>20</v>
      </c>
      <c r="B312" s="16">
        <f>SUM(B308:B311)</f>
        <v>1</v>
      </c>
      <c r="C312" s="40">
        <f t="shared" ref="C312:D312" si="81">SUM(C308:C311)</f>
        <v>0.78750000000000009</v>
      </c>
      <c r="D312" s="40">
        <f t="shared" si="81"/>
        <v>0.75575000000000003</v>
      </c>
      <c r="E312" s="40">
        <f t="shared" ref="E312:H312" si="82">SUM(E308:E311)</f>
        <v>0.69400000000000006</v>
      </c>
      <c r="F312" s="40">
        <f t="shared" si="82"/>
        <v>0.77500000000000013</v>
      </c>
      <c r="G312" s="40">
        <f t="shared" si="82"/>
        <v>0.65000000000000013</v>
      </c>
      <c r="H312" s="41">
        <f t="shared" si="82"/>
        <v>0.67</v>
      </c>
      <c r="I312" s="58">
        <v>0.61843666666666663</v>
      </c>
      <c r="J312" s="40"/>
      <c r="K312" s="40"/>
      <c r="L312" s="40"/>
      <c r="M312" s="40"/>
      <c r="N312" s="40"/>
      <c r="O312" s="40"/>
      <c r="P312" s="40"/>
      <c r="Q312" s="40"/>
      <c r="R312" s="40"/>
      <c r="S312" s="40"/>
      <c r="T312" s="40"/>
      <c r="U312" s="40"/>
      <c r="V312" s="40"/>
      <c r="W312" s="71">
        <f t="shared" si="67"/>
        <v>0.70724095238095241</v>
      </c>
      <c r="X312" s="83">
        <f>W312/W$8</f>
        <v>1</v>
      </c>
      <c r="Y312" s="84">
        <f t="shared" si="68"/>
        <v>0</v>
      </c>
    </row>
    <row r="313" spans="1:25" hidden="1" outlineLevel="2">
      <c r="A313" s="87" t="s">
        <v>21</v>
      </c>
      <c r="B313" s="39">
        <v>0.09</v>
      </c>
      <c r="C313" s="34">
        <v>2.52E-2</v>
      </c>
      <c r="D313" s="34">
        <v>1.051875E-2</v>
      </c>
      <c r="E313" s="34">
        <v>6.3E-3</v>
      </c>
      <c r="F313" s="24">
        <v>8.3999999999999995E-3</v>
      </c>
      <c r="G313" s="24">
        <v>8.208E-3</v>
      </c>
      <c r="H313" s="24">
        <v>0.01</v>
      </c>
      <c r="I313" s="57">
        <v>1.0227711458333332E-2</v>
      </c>
      <c r="J313" s="24"/>
      <c r="K313" s="24"/>
      <c r="L313" s="24"/>
      <c r="M313" s="24"/>
      <c r="N313" s="24"/>
      <c r="O313" s="24"/>
      <c r="P313" s="34"/>
      <c r="Q313" s="24"/>
      <c r="R313" s="24"/>
      <c r="S313" s="24"/>
      <c r="T313" s="24"/>
      <c r="U313" s="24"/>
      <c r="V313" s="24"/>
      <c r="W313" s="71">
        <f t="shared" si="67"/>
        <v>1.126492306547619E-2</v>
      </c>
      <c r="X313" s="83">
        <f>W313/W$9</f>
        <v>1</v>
      </c>
      <c r="Y313" s="84">
        <f t="shared" si="68"/>
        <v>0</v>
      </c>
    </row>
    <row r="314" spans="1:25" hidden="1" outlineLevel="2">
      <c r="A314" s="87" t="s">
        <v>22</v>
      </c>
      <c r="B314" s="39">
        <v>0.04</v>
      </c>
      <c r="C314" s="34">
        <v>1.12E-2</v>
      </c>
      <c r="D314" s="34">
        <v>1.1039999999999999E-2</v>
      </c>
      <c r="E314" s="34">
        <v>4.7999999999999996E-3</v>
      </c>
      <c r="F314" s="24">
        <v>5.5999999999999999E-3</v>
      </c>
      <c r="G314" s="24">
        <v>3.0000000000000001E-3</v>
      </c>
      <c r="H314" s="24">
        <v>6.0000000000000001E-3</v>
      </c>
      <c r="I314" s="57">
        <v>6.2825000000000008E-3</v>
      </c>
      <c r="J314" s="24"/>
      <c r="K314" s="24"/>
      <c r="L314" s="24"/>
      <c r="M314" s="24"/>
      <c r="N314" s="24"/>
      <c r="O314" s="24"/>
      <c r="P314" s="34"/>
      <c r="Q314" s="24"/>
      <c r="R314" s="24"/>
      <c r="S314" s="24"/>
      <c r="T314" s="24"/>
      <c r="U314" s="24"/>
      <c r="V314" s="24"/>
      <c r="W314" s="71">
        <f t="shared" si="67"/>
        <v>6.8460714285714288E-3</v>
      </c>
      <c r="X314" s="83">
        <f>W314/W$10</f>
        <v>1.0345404501052404</v>
      </c>
      <c r="Y314" s="84">
        <f t="shared" si="68"/>
        <v>-3.4540450105240428E-2</v>
      </c>
    </row>
    <row r="315" spans="1:25" hidden="1" outlineLevel="2">
      <c r="A315" s="87" t="s">
        <v>23</v>
      </c>
      <c r="B315" s="39">
        <v>0.1</v>
      </c>
      <c r="C315" s="34">
        <v>2.8000000000000001E-2</v>
      </c>
      <c r="D315" s="34">
        <v>8.5000000000000006E-3</v>
      </c>
      <c r="E315" s="34">
        <v>1.2E-2</v>
      </c>
      <c r="F315" s="24">
        <v>5.5999999999999999E-3</v>
      </c>
      <c r="G315" s="24">
        <v>9.4999999999999998E-3</v>
      </c>
      <c r="H315" s="24">
        <v>0.01</v>
      </c>
      <c r="I315" s="57">
        <v>1.0564583333333334E-2</v>
      </c>
      <c r="J315" s="24"/>
      <c r="K315" s="24"/>
      <c r="L315" s="24"/>
      <c r="M315" s="24"/>
      <c r="N315" s="24"/>
      <c r="O315" s="24"/>
      <c r="P315" s="34"/>
      <c r="Q315" s="24"/>
      <c r="R315" s="24"/>
      <c r="S315" s="24"/>
      <c r="T315" s="24"/>
      <c r="U315" s="24"/>
      <c r="V315" s="24"/>
      <c r="W315" s="71">
        <f t="shared" si="67"/>
        <v>1.2023511904761905E-2</v>
      </c>
      <c r="X315" s="83">
        <f>W315/W$11</f>
        <v>1.0318765804194017</v>
      </c>
      <c r="Y315" s="84">
        <f t="shared" si="68"/>
        <v>-3.1876580419401668E-2</v>
      </c>
    </row>
    <row r="316" spans="1:25" hidden="1" outlineLevel="2">
      <c r="A316" s="87" t="s">
        <v>24</v>
      </c>
      <c r="B316" s="39">
        <v>0.28999999999999998</v>
      </c>
      <c r="C316" s="34">
        <v>8.7695999999999996E-2</v>
      </c>
      <c r="D316" s="34">
        <v>1.81501775E-2</v>
      </c>
      <c r="E316" s="34">
        <v>5.7999999999999996E-3</v>
      </c>
      <c r="F316" s="24">
        <v>9.7999999999999997E-3</v>
      </c>
      <c r="G316" s="24">
        <v>1.87889655172414E-2</v>
      </c>
      <c r="H316" s="24">
        <v>4.8212499999999998E-2</v>
      </c>
      <c r="I316" s="57">
        <v>1.8492475500000004E-2</v>
      </c>
      <c r="J316" s="24"/>
      <c r="K316" s="24"/>
      <c r="L316" s="24"/>
      <c r="M316" s="24"/>
      <c r="N316" s="24"/>
      <c r="O316" s="24"/>
      <c r="P316" s="34"/>
      <c r="Q316" s="24"/>
      <c r="R316" s="24"/>
      <c r="S316" s="24"/>
      <c r="T316" s="24"/>
      <c r="U316" s="24"/>
      <c r="V316" s="24"/>
      <c r="W316" s="71">
        <f t="shared" si="67"/>
        <v>2.9562874073891628E-2</v>
      </c>
      <c r="X316" s="83">
        <f>W316/W$12</f>
        <v>0.50759453553048761</v>
      </c>
      <c r="Y316" s="84">
        <f t="shared" si="68"/>
        <v>0.49240546446951239</v>
      </c>
    </row>
    <row r="317" spans="1:25" hidden="1" outlineLevel="2">
      <c r="A317" s="87" t="s">
        <v>25</v>
      </c>
      <c r="B317" s="39">
        <v>0.09</v>
      </c>
      <c r="C317" s="34">
        <v>1.22472E-2</v>
      </c>
      <c r="D317" s="34">
        <v>1.2149999999999999E-3</v>
      </c>
      <c r="E317" s="34">
        <v>1.8E-3</v>
      </c>
      <c r="F317" s="24">
        <v>4.7600000000000003E-3</v>
      </c>
      <c r="G317" s="24">
        <v>2.7000000000000001E-3</v>
      </c>
      <c r="H317" s="24">
        <v>6.7999999999999996E-3</v>
      </c>
      <c r="I317" s="57">
        <v>4.3474366666666677E-3</v>
      </c>
      <c r="J317" s="24"/>
      <c r="K317" s="24"/>
      <c r="L317" s="24"/>
      <c r="M317" s="24"/>
      <c r="N317" s="24"/>
      <c r="O317" s="24"/>
      <c r="P317" s="34"/>
      <c r="Q317" s="24"/>
      <c r="R317" s="24"/>
      <c r="S317" s="24"/>
      <c r="T317" s="24"/>
      <c r="U317" s="24"/>
      <c r="V317" s="24"/>
      <c r="W317" s="71">
        <f t="shared" si="67"/>
        <v>4.8385195238095239E-3</v>
      </c>
      <c r="X317" s="83">
        <f>W317/W$13</f>
        <v>0.36346235860841536</v>
      </c>
      <c r="Y317" s="84">
        <f t="shared" si="68"/>
        <v>0.63653764139158464</v>
      </c>
    </row>
    <row r="318" spans="1:25" hidden="1" outlineLevel="2">
      <c r="A318" s="87" t="s">
        <v>26</v>
      </c>
      <c r="B318" s="39">
        <v>0.12</v>
      </c>
      <c r="C318" s="34">
        <v>1.2096000000000001E-2</v>
      </c>
      <c r="D318" s="34">
        <v>1.8E-3</v>
      </c>
      <c r="E318" s="34">
        <v>2.3999999999999998E-3</v>
      </c>
      <c r="F318" s="24">
        <v>4.1999999999999997E-3</v>
      </c>
      <c r="G318" s="24">
        <v>2.8E-3</v>
      </c>
      <c r="H318" s="24">
        <v>2.1704761904761901E-3</v>
      </c>
      <c r="I318" s="57">
        <v>4.5405788266666665E-3</v>
      </c>
      <c r="J318" s="24"/>
      <c r="K318" s="24"/>
      <c r="L318" s="24"/>
      <c r="M318" s="24"/>
      <c r="N318" s="24"/>
      <c r="O318" s="24"/>
      <c r="P318" s="34"/>
      <c r="Q318" s="24"/>
      <c r="R318" s="24"/>
      <c r="S318" s="24"/>
      <c r="T318" s="24"/>
      <c r="U318" s="24"/>
      <c r="V318" s="24"/>
      <c r="W318" s="71">
        <f t="shared" si="67"/>
        <v>4.2867221453061228E-3</v>
      </c>
      <c r="X318" s="83">
        <f>W318/W$14</f>
        <v>0.37060677781995488</v>
      </c>
      <c r="Y318" s="84">
        <f t="shared" si="68"/>
        <v>0.62939322218004512</v>
      </c>
    </row>
    <row r="319" spans="1:25" hidden="1" outlineLevel="2">
      <c r="A319" s="87" t="s">
        <v>27</v>
      </c>
      <c r="B319" s="39">
        <v>0.04</v>
      </c>
      <c r="C319" s="34">
        <v>3.5999999999999997E-2</v>
      </c>
      <c r="D319" s="34">
        <v>3.7999999999999999E-2</v>
      </c>
      <c r="E319" s="34">
        <v>2.1999999999999999E-2</v>
      </c>
      <c r="F319" s="24">
        <v>2.8000000000000001E-2</v>
      </c>
      <c r="G319" s="24">
        <v>3.8399999999999997E-2</v>
      </c>
      <c r="H319" s="24">
        <v>1.6E-2</v>
      </c>
      <c r="I319" s="57">
        <v>2.8999999999999998E-2</v>
      </c>
      <c r="J319" s="24"/>
      <c r="K319" s="24"/>
      <c r="L319" s="24"/>
      <c r="M319" s="24"/>
      <c r="N319" s="24"/>
      <c r="O319" s="24"/>
      <c r="P319" s="34"/>
      <c r="Q319" s="24"/>
      <c r="R319" s="24"/>
      <c r="S319" s="24"/>
      <c r="T319" s="24"/>
      <c r="U319" s="24"/>
      <c r="V319" s="24"/>
      <c r="W319" s="71">
        <f t="shared" si="67"/>
        <v>2.9628571428571428E-2</v>
      </c>
      <c r="X319" s="83">
        <f>W319/W$15</f>
        <v>0.78959390862944145</v>
      </c>
      <c r="Y319" s="84">
        <f t="shared" si="68"/>
        <v>0.21040609137055855</v>
      </c>
    </row>
    <row r="320" spans="1:25" hidden="1" outlineLevel="2">
      <c r="A320" s="87" t="s">
        <v>28</v>
      </c>
      <c r="B320" s="39">
        <v>0.09</v>
      </c>
      <c r="C320" s="34">
        <v>6.3E-2</v>
      </c>
      <c r="D320" s="34">
        <v>4.4999999999999998E-2</v>
      </c>
      <c r="E320" s="34">
        <v>4.4999999999999998E-2</v>
      </c>
      <c r="F320" s="24">
        <v>3.2199999999999999E-2</v>
      </c>
      <c r="G320" s="24">
        <v>4.4999999999999998E-2</v>
      </c>
      <c r="H320" s="24">
        <v>4.4999999999999998E-2</v>
      </c>
      <c r="I320" s="57">
        <v>4.8749999999999988E-2</v>
      </c>
      <c r="J320" s="24"/>
      <c r="K320" s="24"/>
      <c r="L320" s="24"/>
      <c r="M320" s="24"/>
      <c r="N320" s="24"/>
      <c r="O320" s="24"/>
      <c r="P320" s="34"/>
      <c r="Q320" s="24"/>
      <c r="R320" s="24"/>
      <c r="S320" s="24"/>
      <c r="T320" s="24"/>
      <c r="U320" s="24"/>
      <c r="V320" s="24"/>
      <c r="W320" s="71">
        <f t="shared" si="67"/>
        <v>4.6278571428571426E-2</v>
      </c>
      <c r="X320" s="83">
        <f>W320/W$16</f>
        <v>1.0292295472597299</v>
      </c>
      <c r="Y320" s="84">
        <f t="shared" si="68"/>
        <v>-2.9229547259729927E-2</v>
      </c>
    </row>
    <row r="321" spans="1:25" hidden="1" outlineLevel="2">
      <c r="A321" s="87" t="s">
        <v>29</v>
      </c>
      <c r="B321" s="39">
        <v>0.05</v>
      </c>
      <c r="C321" s="34">
        <v>2.8799999999999999E-2</v>
      </c>
      <c r="D321" s="34">
        <v>1.7403999999999999E-2</v>
      </c>
      <c r="E321" s="34">
        <v>7.4999999999999997E-3</v>
      </c>
      <c r="F321" s="24">
        <v>1.7999999999999999E-2</v>
      </c>
      <c r="G321" s="24">
        <v>7.1999999999999998E-3</v>
      </c>
      <c r="H321" s="24">
        <v>1.54E-2</v>
      </c>
      <c r="I321" s="57">
        <v>1.1578699999999999E-2</v>
      </c>
      <c r="J321" s="24"/>
      <c r="K321" s="24"/>
      <c r="L321" s="24"/>
      <c r="M321" s="24"/>
      <c r="N321" s="24"/>
      <c r="O321" s="24"/>
      <c r="P321" s="34"/>
      <c r="Q321" s="24"/>
      <c r="R321" s="24"/>
      <c r="S321" s="24"/>
      <c r="T321" s="24"/>
      <c r="U321" s="24"/>
      <c r="V321" s="24"/>
      <c r="W321" s="71">
        <f t="shared" si="67"/>
        <v>1.5126099999999998E-2</v>
      </c>
      <c r="X321" s="83">
        <f>W321/W$17</f>
        <v>0.53373900989267176</v>
      </c>
      <c r="Y321" s="84">
        <f t="shared" si="68"/>
        <v>0.46626099010732824</v>
      </c>
    </row>
    <row r="322" spans="1:25" hidden="1" outlineLevel="2">
      <c r="A322" s="87" t="s">
        <v>30</v>
      </c>
      <c r="B322" s="39">
        <v>0.09</v>
      </c>
      <c r="C322" s="34">
        <v>5.67E-2</v>
      </c>
      <c r="D322" s="34">
        <v>4.0500000000000001E-2</v>
      </c>
      <c r="E322" s="34">
        <v>1.2999999999999999E-3</v>
      </c>
      <c r="F322" s="24">
        <v>1.8200000000000001E-2</v>
      </c>
      <c r="G322" s="24">
        <v>0.04</v>
      </c>
      <c r="H322" s="24">
        <v>2.2499999999999999E-2</v>
      </c>
      <c r="I322" s="57">
        <v>2.6738259999999996E-2</v>
      </c>
      <c r="J322" s="24"/>
      <c r="K322" s="24"/>
      <c r="L322" s="24"/>
      <c r="M322" s="24"/>
      <c r="N322" s="24"/>
      <c r="O322" s="24"/>
      <c r="P322" s="34"/>
      <c r="Q322" s="24"/>
      <c r="R322" s="24"/>
      <c r="S322" s="24"/>
      <c r="T322" s="24"/>
      <c r="U322" s="24"/>
      <c r="V322" s="24"/>
      <c r="W322" s="71">
        <f t="shared" si="67"/>
        <v>2.9419751428571426E-2</v>
      </c>
      <c r="X322" s="83">
        <f>W322/W$18</f>
        <v>0.77025493232503572</v>
      </c>
      <c r="Y322" s="84">
        <f t="shared" si="68"/>
        <v>0.22974506767496428</v>
      </c>
    </row>
    <row r="323" spans="1:25" s="15" customFormat="1" hidden="1" outlineLevel="1">
      <c r="A323" s="88" t="s">
        <v>31</v>
      </c>
      <c r="B323" s="16">
        <f>SUM(B313:B322)</f>
        <v>1</v>
      </c>
      <c r="C323" s="40">
        <f t="shared" ref="C323:H323" si="83">SUM(C313:C322)</f>
        <v>0.36093920000000002</v>
      </c>
      <c r="D323" s="40">
        <f t="shared" si="83"/>
        <v>0.19212792750000002</v>
      </c>
      <c r="E323" s="40">
        <f t="shared" si="83"/>
        <v>0.1089</v>
      </c>
      <c r="F323" s="40">
        <f t="shared" si="83"/>
        <v>0.13476000000000002</v>
      </c>
      <c r="G323" s="40">
        <f t="shared" si="83"/>
        <v>0.17559696551724141</v>
      </c>
      <c r="H323" s="41">
        <f t="shared" si="83"/>
        <v>0.1820829761904762</v>
      </c>
      <c r="I323" s="58">
        <v>0.17052224578499997</v>
      </c>
      <c r="J323" s="40"/>
      <c r="K323" s="40"/>
      <c r="L323" s="40"/>
      <c r="M323" s="40"/>
      <c r="N323" s="40"/>
      <c r="O323" s="40"/>
      <c r="P323" s="40"/>
      <c r="Q323" s="40"/>
      <c r="R323" s="40"/>
      <c r="S323" s="40"/>
      <c r="T323" s="40"/>
      <c r="U323" s="40"/>
      <c r="V323" s="40"/>
      <c r="W323" s="71">
        <f t="shared" si="67"/>
        <v>0.1892756164275311</v>
      </c>
      <c r="X323" s="83">
        <f>W323/W$19</f>
        <v>0.72331638188790248</v>
      </c>
      <c r="Y323" s="84">
        <f t="shared" si="68"/>
        <v>0.27668361811209752</v>
      </c>
    </row>
    <row r="324" spans="1:25" collapsed="1">
      <c r="A324" s="88" t="s">
        <v>32</v>
      </c>
      <c r="B324" s="16">
        <f t="shared" ref="B324:H324" si="84">0.4*B312+0.6*B323</f>
        <v>1</v>
      </c>
      <c r="C324" s="40">
        <f t="shared" si="84"/>
        <v>0.53156352000000007</v>
      </c>
      <c r="D324" s="40">
        <f t="shared" si="84"/>
        <v>0.41757675650000003</v>
      </c>
      <c r="E324" s="40">
        <f t="shared" si="84"/>
        <v>0.34294000000000002</v>
      </c>
      <c r="F324" s="40">
        <f t="shared" si="84"/>
        <v>0.39085600000000009</v>
      </c>
      <c r="G324" s="40">
        <f t="shared" si="84"/>
        <v>0.36535817931034492</v>
      </c>
      <c r="H324" s="41">
        <f t="shared" si="84"/>
        <v>0.37724978571428575</v>
      </c>
      <c r="I324" s="58">
        <v>0.34968801413766665</v>
      </c>
      <c r="J324" s="40"/>
      <c r="K324" s="40"/>
      <c r="L324" s="40"/>
      <c r="M324" s="40"/>
      <c r="N324" s="40"/>
      <c r="O324" s="40"/>
      <c r="P324" s="40"/>
      <c r="Q324" s="40"/>
      <c r="R324" s="40"/>
      <c r="S324" s="40"/>
      <c r="T324" s="40"/>
      <c r="U324" s="40"/>
      <c r="V324" s="40"/>
      <c r="W324" s="75">
        <f t="shared" si="67"/>
        <v>0.39646175080889962</v>
      </c>
      <c r="X324" s="75">
        <f>W324/W$20</f>
        <v>0.90124837215518649</v>
      </c>
      <c r="Y324" s="75">
        <f t="shared" si="68"/>
        <v>9.8751627844813505E-2</v>
      </c>
    </row>
  </sheetData>
  <phoneticPr fontId="15" type="noConversion"/>
  <pageMargins left="0.7" right="0.7" top="0.75" bottom="0.75" header="0.3" footer="0.3"/>
  <pageSetup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Y324"/>
  <sheetViews>
    <sheetView workbookViewId="0">
      <pane xSplit="2" ySplit="1" topLeftCell="F2" activePane="bottomRight" state="frozen"/>
      <selection pane="topRight"/>
      <selection pane="bottomLeft"/>
      <selection pane="bottomRight" activeCell="W2" sqref="W2"/>
    </sheetView>
  </sheetViews>
  <sheetFormatPr defaultColWidth="9.140625" defaultRowHeight="11.25" outlineLevelRow="2" outlineLevelCol="1"/>
  <cols>
    <col min="1" max="1" width="47.42578125" style="19" customWidth="1"/>
    <col min="2" max="2" width="9.7109375" style="4" customWidth="1"/>
    <col min="3" max="3" width="9.7109375" style="4" hidden="1" customWidth="1" outlineLevel="1"/>
    <col min="4" max="4" width="9.85546875" style="20" hidden="1" customWidth="1" outlineLevel="1"/>
    <col min="5" max="5" width="9.7109375" style="29" hidden="1" customWidth="1" outlineLevel="1"/>
    <col min="6" max="8" width="9.7109375" style="4" hidden="1" customWidth="1" outlineLevel="1"/>
    <col min="9" max="9" width="9.7109375" style="61" hidden="1" customWidth="1" outlineLevel="1"/>
    <col min="10" max="22" width="9.7109375" style="4" hidden="1" customWidth="1" outlineLevel="1"/>
    <col min="23" max="23" width="9.7109375" style="72" customWidth="1" collapsed="1"/>
    <col min="24" max="24" width="13.28515625" style="66" customWidth="1"/>
    <col min="25" max="25" width="12.42578125" style="68" customWidth="1"/>
    <col min="26" max="16384" width="9.140625" style="4"/>
  </cols>
  <sheetData>
    <row r="1" spans="1:25" ht="49.5" customHeight="1">
      <c r="B1" s="2" t="s">
        <v>0</v>
      </c>
      <c r="C1" s="2" t="s">
        <v>1</v>
      </c>
      <c r="D1" s="30" t="s">
        <v>2</v>
      </c>
      <c r="E1" s="3" t="s">
        <v>3</v>
      </c>
      <c r="F1" s="2" t="s">
        <v>4</v>
      </c>
      <c r="G1" s="2" t="s">
        <v>5</v>
      </c>
      <c r="H1" s="44" t="s">
        <v>7</v>
      </c>
      <c r="I1" s="51" t="s">
        <v>97</v>
      </c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77" t="s">
        <v>62</v>
      </c>
      <c r="X1" s="65" t="s">
        <v>100</v>
      </c>
      <c r="Y1" s="67" t="s">
        <v>101</v>
      </c>
    </row>
    <row r="2" spans="1:25">
      <c r="X2" s="81"/>
      <c r="Y2" s="82"/>
    </row>
    <row r="3" spans="1:25">
      <c r="A3" s="5" t="s">
        <v>15</v>
      </c>
      <c r="B3" s="6"/>
      <c r="C3" s="6"/>
      <c r="D3" s="37"/>
      <c r="E3" s="37"/>
      <c r="F3" s="6"/>
      <c r="G3" s="6"/>
      <c r="H3" s="45"/>
      <c r="I3" s="53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85"/>
      <c r="X3" s="81"/>
      <c r="Y3" s="82"/>
    </row>
    <row r="4" spans="1:25" hidden="1" outlineLevel="2">
      <c r="A4" s="8" t="s">
        <v>16</v>
      </c>
      <c r="B4" s="39">
        <v>0.25</v>
      </c>
      <c r="C4" s="34">
        <v>0.25</v>
      </c>
      <c r="D4" s="34">
        <v>0.25</v>
      </c>
      <c r="E4" s="34">
        <v>0.25</v>
      </c>
      <c r="F4" s="34">
        <v>0.25</v>
      </c>
      <c r="G4" s="24">
        <v>0.25</v>
      </c>
      <c r="H4" s="24">
        <v>0.25</v>
      </c>
      <c r="I4" s="57">
        <v>0.24062500000000001</v>
      </c>
      <c r="J4" s="24"/>
      <c r="K4" s="24"/>
      <c r="L4" s="24"/>
      <c r="M4" s="24"/>
      <c r="N4" s="24"/>
      <c r="O4" s="24"/>
      <c r="P4" s="34"/>
      <c r="Q4" s="24"/>
      <c r="R4" s="24"/>
      <c r="S4" s="24"/>
      <c r="T4" s="24"/>
      <c r="U4" s="24"/>
      <c r="V4" s="24"/>
      <c r="W4" s="79">
        <f>AVERAGE(C4:V4)</f>
        <v>0.24866071428571429</v>
      </c>
      <c r="X4" s="83">
        <f>W4/W$4</f>
        <v>1</v>
      </c>
      <c r="Y4" s="84">
        <f>1-X4</f>
        <v>0</v>
      </c>
    </row>
    <row r="5" spans="1:25" hidden="1" outlineLevel="2">
      <c r="A5" s="8" t="s">
        <v>17</v>
      </c>
      <c r="B5" s="39">
        <v>0.1</v>
      </c>
      <c r="C5" s="34">
        <v>0.1</v>
      </c>
      <c r="D5" s="34">
        <v>0.1</v>
      </c>
      <c r="E5" s="34">
        <v>0.1</v>
      </c>
      <c r="F5" s="34">
        <v>0.1</v>
      </c>
      <c r="G5" s="24">
        <v>0.1</v>
      </c>
      <c r="H5" s="24">
        <v>0.1</v>
      </c>
      <c r="I5" s="57">
        <v>0.10000000000000003</v>
      </c>
      <c r="J5" s="24"/>
      <c r="K5" s="24"/>
      <c r="L5" s="24"/>
      <c r="M5" s="24"/>
      <c r="N5" s="24"/>
      <c r="O5" s="24"/>
      <c r="P5" s="34"/>
      <c r="Q5" s="24"/>
      <c r="R5" s="24"/>
      <c r="S5" s="24"/>
      <c r="T5" s="24"/>
      <c r="U5" s="24"/>
      <c r="V5" s="24"/>
      <c r="W5" s="79">
        <f t="shared" ref="W5:W68" si="0">AVERAGE(C5:V5)</f>
        <v>9.9999999999999992E-2</v>
      </c>
      <c r="X5" s="83">
        <f>W5/W$5</f>
        <v>1</v>
      </c>
      <c r="Y5" s="84">
        <f t="shared" ref="Y5:Y68" si="1">1-X5</f>
        <v>0</v>
      </c>
    </row>
    <row r="6" spans="1:25" hidden="1" outlineLevel="2">
      <c r="A6" s="8" t="s">
        <v>18</v>
      </c>
      <c r="B6" s="39">
        <v>0.45</v>
      </c>
      <c r="C6" s="34">
        <v>0.45</v>
      </c>
      <c r="D6" s="34">
        <v>0.42749999999999999</v>
      </c>
      <c r="E6" s="34">
        <v>0.42749999999999999</v>
      </c>
      <c r="F6" s="34">
        <v>0.375</v>
      </c>
      <c r="G6" s="24">
        <v>0.45</v>
      </c>
      <c r="H6" s="24">
        <v>0.42749999999999999</v>
      </c>
      <c r="I6" s="57">
        <v>0.41520630787037049</v>
      </c>
      <c r="J6" s="24"/>
      <c r="K6" s="24"/>
      <c r="L6" s="24"/>
      <c r="M6" s="24"/>
      <c r="N6" s="24"/>
      <c r="O6" s="24"/>
      <c r="P6" s="34"/>
      <c r="Q6" s="24"/>
      <c r="R6" s="24"/>
      <c r="S6" s="24"/>
      <c r="T6" s="24"/>
      <c r="U6" s="24"/>
      <c r="V6" s="24"/>
      <c r="W6" s="79">
        <f t="shared" si="0"/>
        <v>0.42467232969576724</v>
      </c>
      <c r="X6" s="83">
        <f>W6/W$6</f>
        <v>1</v>
      </c>
      <c r="Y6" s="84">
        <f t="shared" si="1"/>
        <v>0</v>
      </c>
    </row>
    <row r="7" spans="1:25" hidden="1" outlineLevel="2">
      <c r="A7" s="8" t="s">
        <v>19</v>
      </c>
      <c r="B7" s="39">
        <v>0.2</v>
      </c>
      <c r="C7" s="34">
        <v>0.2</v>
      </c>
      <c r="D7" s="34">
        <v>0.2</v>
      </c>
      <c r="E7" s="34">
        <v>0.2</v>
      </c>
      <c r="F7" s="34">
        <v>0.2</v>
      </c>
      <c r="G7" s="24">
        <v>0.2</v>
      </c>
      <c r="H7" s="24">
        <v>0.2</v>
      </c>
      <c r="I7" s="57">
        <v>0.20000000000000007</v>
      </c>
      <c r="J7" s="24"/>
      <c r="K7" s="24"/>
      <c r="L7" s="24"/>
      <c r="M7" s="24"/>
      <c r="N7" s="24"/>
      <c r="O7" s="24"/>
      <c r="P7" s="34"/>
      <c r="Q7" s="24"/>
      <c r="R7" s="24"/>
      <c r="S7" s="24"/>
      <c r="T7" s="24"/>
      <c r="U7" s="24"/>
      <c r="V7" s="24"/>
      <c r="W7" s="79">
        <f t="shared" si="0"/>
        <v>0.19999999999999998</v>
      </c>
      <c r="X7" s="83">
        <f>W7/W$7</f>
        <v>1</v>
      </c>
      <c r="Y7" s="84">
        <f t="shared" si="1"/>
        <v>0</v>
      </c>
    </row>
    <row r="8" spans="1:25" s="15" customFormat="1" hidden="1" outlineLevel="1">
      <c r="A8" s="13" t="s">
        <v>20</v>
      </c>
      <c r="B8" s="16">
        <f>SUM(B4:B7)</f>
        <v>1</v>
      </c>
      <c r="C8" s="14">
        <f t="shared" ref="C8:D8" si="2">SUM(C4:C7)</f>
        <v>1</v>
      </c>
      <c r="D8" s="40">
        <f t="shared" si="2"/>
        <v>0.97750000000000004</v>
      </c>
      <c r="E8" s="40">
        <f t="shared" ref="E8:H8" si="3">SUM(E4:E7)</f>
        <v>0.97750000000000004</v>
      </c>
      <c r="F8" s="40">
        <f t="shared" si="3"/>
        <v>0.92500000000000004</v>
      </c>
      <c r="G8" s="40">
        <f t="shared" si="3"/>
        <v>1</v>
      </c>
      <c r="H8" s="41">
        <f t="shared" si="3"/>
        <v>0.97750000000000004</v>
      </c>
      <c r="I8" s="55">
        <v>0.95583130787037063</v>
      </c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79">
        <f t="shared" si="0"/>
        <v>0.97333304398148157</v>
      </c>
      <c r="X8" s="83">
        <f>W8/W$8</f>
        <v>1</v>
      </c>
      <c r="Y8" s="84">
        <f t="shared" si="1"/>
        <v>0</v>
      </c>
    </row>
    <row r="9" spans="1:25" hidden="1" outlineLevel="2">
      <c r="A9" s="8" t="s">
        <v>21</v>
      </c>
      <c r="B9" s="39">
        <v>0.1</v>
      </c>
      <c r="C9" s="10">
        <v>0.04</v>
      </c>
      <c r="D9" s="34">
        <v>2.1250000000000002E-2</v>
      </c>
      <c r="E9" s="34">
        <v>1.4E-2</v>
      </c>
      <c r="F9" s="24">
        <v>1.4E-2</v>
      </c>
      <c r="G9" s="24">
        <v>1.6150000000000001E-2</v>
      </c>
      <c r="H9" s="24">
        <v>1.7999999999999999E-2</v>
      </c>
      <c r="I9" s="57">
        <v>2.4975000000000001E-2</v>
      </c>
      <c r="J9" s="24"/>
      <c r="K9" s="24"/>
      <c r="L9" s="24"/>
      <c r="M9" s="24"/>
      <c r="N9" s="24"/>
      <c r="O9" s="24"/>
      <c r="P9" s="34"/>
      <c r="Q9" s="24"/>
      <c r="R9" s="24"/>
      <c r="S9" s="24"/>
      <c r="T9" s="24"/>
      <c r="U9" s="24"/>
      <c r="V9" s="24"/>
      <c r="W9" s="79">
        <f t="shared" si="0"/>
        <v>2.1196428571428571E-2</v>
      </c>
      <c r="X9" s="83">
        <f>W9/W$9</f>
        <v>1</v>
      </c>
      <c r="Y9" s="84">
        <f t="shared" si="1"/>
        <v>0</v>
      </c>
    </row>
    <row r="10" spans="1:25" hidden="1" outlineLevel="2">
      <c r="A10" s="8" t="s">
        <v>22</v>
      </c>
      <c r="B10" s="39">
        <v>0.04</v>
      </c>
      <c r="C10" s="10">
        <v>1.6E-2</v>
      </c>
      <c r="D10" s="34">
        <v>1.84E-2</v>
      </c>
      <c r="E10" s="34">
        <v>0.01</v>
      </c>
      <c r="F10" s="24">
        <v>1.4E-2</v>
      </c>
      <c r="G10" s="24">
        <v>6.0000000000000001E-3</v>
      </c>
      <c r="H10" s="24">
        <v>1.2E-2</v>
      </c>
      <c r="I10" s="57">
        <v>1.1256250000000001E-2</v>
      </c>
      <c r="J10" s="24"/>
      <c r="K10" s="24"/>
      <c r="L10" s="24"/>
      <c r="M10" s="24"/>
      <c r="N10" s="24"/>
      <c r="O10" s="24"/>
      <c r="P10" s="34"/>
      <c r="Q10" s="24"/>
      <c r="R10" s="24"/>
      <c r="S10" s="24"/>
      <c r="T10" s="24"/>
      <c r="U10" s="24"/>
      <c r="V10" s="24"/>
      <c r="W10" s="79">
        <f t="shared" si="0"/>
        <v>1.2522321428571428E-2</v>
      </c>
      <c r="X10" s="83">
        <f>W10/W$10</f>
        <v>1</v>
      </c>
      <c r="Y10" s="84">
        <f t="shared" si="1"/>
        <v>0</v>
      </c>
    </row>
    <row r="11" spans="1:25" hidden="1" outlineLevel="2">
      <c r="A11" s="8" t="s">
        <v>23</v>
      </c>
      <c r="B11" s="39">
        <v>0.1</v>
      </c>
      <c r="C11" s="10">
        <v>0.04</v>
      </c>
      <c r="D11" s="34">
        <v>1.7000000000000001E-2</v>
      </c>
      <c r="E11" s="34">
        <v>0.02</v>
      </c>
      <c r="F11" s="24">
        <v>1.4E-2</v>
      </c>
      <c r="G11" s="24">
        <v>1.9E-2</v>
      </c>
      <c r="H11" s="24">
        <v>0.02</v>
      </c>
      <c r="I11" s="57">
        <v>2.1643500000000006E-2</v>
      </c>
      <c r="J11" s="24"/>
      <c r="K11" s="24"/>
      <c r="L11" s="24"/>
      <c r="M11" s="24"/>
      <c r="N11" s="24"/>
      <c r="O11" s="24"/>
      <c r="P11" s="34"/>
      <c r="Q11" s="24"/>
      <c r="R11" s="24"/>
      <c r="S11" s="24"/>
      <c r="T11" s="24"/>
      <c r="U11" s="24"/>
      <c r="V11" s="24"/>
      <c r="W11" s="79">
        <f t="shared" si="0"/>
        <v>2.1663357142857144E-2</v>
      </c>
      <c r="X11" s="83">
        <f>W11/W$11</f>
        <v>1</v>
      </c>
      <c r="Y11" s="84">
        <f t="shared" si="1"/>
        <v>0</v>
      </c>
    </row>
    <row r="12" spans="1:25" hidden="1" outlineLevel="2">
      <c r="A12" s="8" t="s">
        <v>24</v>
      </c>
      <c r="B12" s="39">
        <v>0.24</v>
      </c>
      <c r="C12" s="10">
        <v>0.14399999999999999</v>
      </c>
      <c r="D12" s="34">
        <v>6.3839999999999994E-2</v>
      </c>
      <c r="E12" s="34">
        <v>2.4E-2</v>
      </c>
      <c r="F12" s="24">
        <v>3.5000000000000003E-2</v>
      </c>
      <c r="G12" s="24">
        <v>0.12959999999999999</v>
      </c>
      <c r="H12" s="24">
        <v>0.14399999999999999</v>
      </c>
      <c r="I12" s="57">
        <v>8.7372000000000047E-2</v>
      </c>
      <c r="J12" s="24"/>
      <c r="K12" s="24"/>
      <c r="L12" s="24"/>
      <c r="M12" s="24"/>
      <c r="N12" s="24"/>
      <c r="O12" s="24"/>
      <c r="P12" s="34"/>
      <c r="Q12" s="24"/>
      <c r="R12" s="24"/>
      <c r="S12" s="24"/>
      <c r="T12" s="24"/>
      <c r="U12" s="24"/>
      <c r="V12" s="24"/>
      <c r="W12" s="79">
        <f t="shared" si="0"/>
        <v>8.9687428571428557E-2</v>
      </c>
      <c r="X12" s="83">
        <f>W12/W$12</f>
        <v>1</v>
      </c>
      <c r="Y12" s="84">
        <f t="shared" si="1"/>
        <v>0</v>
      </c>
    </row>
    <row r="13" spans="1:25" hidden="1" outlineLevel="2">
      <c r="A13" s="8" t="s">
        <v>25</v>
      </c>
      <c r="B13" s="39">
        <v>0.1</v>
      </c>
      <c r="C13" s="10">
        <v>3.5999999999999997E-2</v>
      </c>
      <c r="D13" s="34">
        <v>1.8749999999999999E-2</v>
      </c>
      <c r="E13" s="34">
        <v>7.0000000000000001E-3</v>
      </c>
      <c r="F13" s="24">
        <v>1.4E-2</v>
      </c>
      <c r="G13" s="24">
        <v>4.8000000000000001E-2</v>
      </c>
      <c r="H13" s="24">
        <v>3.7499999999999999E-2</v>
      </c>
      <c r="I13" s="57">
        <v>2.866316666666666E-2</v>
      </c>
      <c r="J13" s="24"/>
      <c r="K13" s="24"/>
      <c r="L13" s="24"/>
      <c r="M13" s="24"/>
      <c r="N13" s="24"/>
      <c r="O13" s="24"/>
      <c r="P13" s="34"/>
      <c r="Q13" s="24"/>
      <c r="R13" s="24"/>
      <c r="S13" s="24"/>
      <c r="T13" s="24"/>
      <c r="U13" s="24"/>
      <c r="V13" s="24"/>
      <c r="W13" s="79">
        <f t="shared" si="0"/>
        <v>2.713045238095238E-2</v>
      </c>
      <c r="X13" s="83">
        <f>W13/W$13</f>
        <v>1</v>
      </c>
      <c r="Y13" s="84">
        <f t="shared" si="1"/>
        <v>0</v>
      </c>
    </row>
    <row r="14" spans="1:25" hidden="1" outlineLevel="2">
      <c r="A14" s="8" t="s">
        <v>26</v>
      </c>
      <c r="B14" s="39">
        <v>0.14000000000000001</v>
      </c>
      <c r="C14" s="10">
        <v>5.04E-2</v>
      </c>
      <c r="D14" s="34">
        <v>2.1000000000000001E-2</v>
      </c>
      <c r="E14" s="34">
        <v>9.7999999999999893E-3</v>
      </c>
      <c r="F14" s="24">
        <v>1.9599999999999999E-2</v>
      </c>
      <c r="G14" s="24">
        <v>2.2610000000000002E-2</v>
      </c>
      <c r="H14" s="24">
        <v>2.1000000000000001E-2</v>
      </c>
      <c r="I14" s="57">
        <v>3.2945982142857141E-2</v>
      </c>
      <c r="J14" s="24"/>
      <c r="K14" s="24"/>
      <c r="L14" s="24"/>
      <c r="M14" s="24"/>
      <c r="N14" s="24"/>
      <c r="O14" s="24"/>
      <c r="P14" s="34"/>
      <c r="Q14" s="24"/>
      <c r="R14" s="24"/>
      <c r="S14" s="24"/>
      <c r="T14" s="24"/>
      <c r="U14" s="24"/>
      <c r="V14" s="24"/>
      <c r="W14" s="79">
        <f t="shared" si="0"/>
        <v>2.5336568877551018E-2</v>
      </c>
      <c r="X14" s="83">
        <f>W14/W$14</f>
        <v>1</v>
      </c>
      <c r="Y14" s="84">
        <f t="shared" si="1"/>
        <v>0</v>
      </c>
    </row>
    <row r="15" spans="1:25" hidden="1" outlineLevel="2">
      <c r="A15" s="8" t="s">
        <v>27</v>
      </c>
      <c r="B15" s="39">
        <v>0.05</v>
      </c>
      <c r="C15" s="10">
        <v>0.05</v>
      </c>
      <c r="D15" s="34">
        <v>0.05</v>
      </c>
      <c r="E15" s="34">
        <v>0.05</v>
      </c>
      <c r="F15" s="24">
        <v>0.05</v>
      </c>
      <c r="G15" s="24">
        <v>0.05</v>
      </c>
      <c r="H15" s="24">
        <v>0.05</v>
      </c>
      <c r="I15" s="57">
        <v>4.5312500000000019E-2</v>
      </c>
      <c r="J15" s="24"/>
      <c r="K15" s="24"/>
      <c r="L15" s="24"/>
      <c r="M15" s="24"/>
      <c r="N15" s="24"/>
      <c r="O15" s="24"/>
      <c r="P15" s="34"/>
      <c r="Q15" s="24"/>
      <c r="R15" s="24"/>
      <c r="S15" s="24"/>
      <c r="T15" s="24"/>
      <c r="U15" s="24"/>
      <c r="V15" s="24"/>
      <c r="W15" s="79">
        <f t="shared" si="0"/>
        <v>4.9330357142857148E-2</v>
      </c>
      <c r="X15" s="83">
        <f>W15/W$15</f>
        <v>1</v>
      </c>
      <c r="Y15" s="84">
        <f t="shared" si="1"/>
        <v>0</v>
      </c>
    </row>
    <row r="16" spans="1:25" hidden="1" outlineLevel="2">
      <c r="A16" s="8" t="s">
        <v>28</v>
      </c>
      <c r="B16" s="39">
        <v>0.09</v>
      </c>
      <c r="C16" s="10">
        <v>0.09</v>
      </c>
      <c r="D16" s="34">
        <v>0.09</v>
      </c>
      <c r="E16" s="34">
        <v>0.09</v>
      </c>
      <c r="F16" s="24">
        <v>6.3E-2</v>
      </c>
      <c r="G16" s="24">
        <v>0.09</v>
      </c>
      <c r="H16" s="24">
        <v>0.09</v>
      </c>
      <c r="I16" s="57">
        <v>9.0000000000000024E-2</v>
      </c>
      <c r="J16" s="24"/>
      <c r="K16" s="24"/>
      <c r="L16" s="24"/>
      <c r="M16" s="24"/>
      <c r="N16" s="24"/>
      <c r="O16" s="24"/>
      <c r="P16" s="34"/>
      <c r="Q16" s="24"/>
      <c r="R16" s="24"/>
      <c r="S16" s="24"/>
      <c r="T16" s="24"/>
      <c r="U16" s="24"/>
      <c r="V16" s="24"/>
      <c r="W16" s="79">
        <f t="shared" si="0"/>
        <v>8.6142857142857146E-2</v>
      </c>
      <c r="X16" s="83">
        <f>W16/W$16</f>
        <v>1</v>
      </c>
      <c r="Y16" s="84">
        <f t="shared" si="1"/>
        <v>0</v>
      </c>
    </row>
    <row r="17" spans="1:25" hidden="1" outlineLevel="2">
      <c r="A17" s="8" t="s">
        <v>29</v>
      </c>
      <c r="B17" s="39">
        <v>0.05</v>
      </c>
      <c r="C17" s="10">
        <v>0.04</v>
      </c>
      <c r="D17" s="34">
        <v>0.02</v>
      </c>
      <c r="E17" s="34">
        <v>0.02</v>
      </c>
      <c r="F17" s="24">
        <v>0.05</v>
      </c>
      <c r="G17" s="24">
        <v>0.03</v>
      </c>
      <c r="H17" s="24">
        <v>0.03</v>
      </c>
      <c r="I17" s="57">
        <v>3.4156250000000006E-2</v>
      </c>
      <c r="J17" s="24"/>
      <c r="K17" s="24"/>
      <c r="L17" s="24"/>
      <c r="M17" s="24"/>
      <c r="N17" s="24"/>
      <c r="O17" s="24"/>
      <c r="P17" s="34"/>
      <c r="Q17" s="24"/>
      <c r="R17" s="24"/>
      <c r="S17" s="24"/>
      <c r="T17" s="24"/>
      <c r="U17" s="24"/>
      <c r="V17" s="24"/>
      <c r="W17" s="79">
        <f t="shared" si="0"/>
        <v>3.2022321428571428E-2</v>
      </c>
      <c r="X17" s="83">
        <f>W17/W$17</f>
        <v>1</v>
      </c>
      <c r="Y17" s="84">
        <f t="shared" si="1"/>
        <v>0</v>
      </c>
    </row>
    <row r="18" spans="1:25" hidden="1" outlineLevel="2">
      <c r="A18" s="8" t="s">
        <v>30</v>
      </c>
      <c r="B18" s="39">
        <v>0.09</v>
      </c>
      <c r="C18" s="10">
        <v>0.09</v>
      </c>
      <c r="D18" s="34">
        <v>0.09</v>
      </c>
      <c r="E18" s="34">
        <v>1.0800000000000001E-2</v>
      </c>
      <c r="F18" s="24">
        <v>6.3E-2</v>
      </c>
      <c r="G18" s="24">
        <v>0.09</v>
      </c>
      <c r="H18" s="24">
        <v>0.09</v>
      </c>
      <c r="I18" s="57">
        <v>7.9627379629629638E-2</v>
      </c>
      <c r="J18" s="24"/>
      <c r="K18" s="24"/>
      <c r="L18" s="24"/>
      <c r="M18" s="24"/>
      <c r="N18" s="24"/>
      <c r="O18" s="24"/>
      <c r="P18" s="34"/>
      <c r="Q18" s="24"/>
      <c r="R18" s="24"/>
      <c r="S18" s="24"/>
      <c r="T18" s="24"/>
      <c r="U18" s="24"/>
      <c r="V18" s="24"/>
      <c r="W18" s="79">
        <f t="shared" si="0"/>
        <v>7.3346768518518513E-2</v>
      </c>
      <c r="X18" s="83">
        <f>W18/W$18</f>
        <v>1</v>
      </c>
      <c r="Y18" s="84">
        <f t="shared" si="1"/>
        <v>0</v>
      </c>
    </row>
    <row r="19" spans="1:25" s="15" customFormat="1" hidden="1" outlineLevel="1">
      <c r="A19" s="13" t="s">
        <v>31</v>
      </c>
      <c r="B19" s="16">
        <f>SUM(B9:B18)</f>
        <v>1</v>
      </c>
      <c r="C19" s="14">
        <f t="shared" ref="C19:D19" si="4">SUM(C9:C18)</f>
        <v>0.59639999999999993</v>
      </c>
      <c r="D19" s="40">
        <f t="shared" si="4"/>
        <v>0.41023999999999994</v>
      </c>
      <c r="E19" s="40">
        <f t="shared" ref="E19:H19" si="5">SUM(E9:E18)</f>
        <v>0.25559999999999999</v>
      </c>
      <c r="F19" s="40">
        <f t="shared" si="5"/>
        <v>0.33660000000000001</v>
      </c>
      <c r="G19" s="16">
        <f t="shared" si="5"/>
        <v>0.50136000000000003</v>
      </c>
      <c r="H19" s="42">
        <f t="shared" si="5"/>
        <v>0.51249999999999996</v>
      </c>
      <c r="I19" s="55">
        <v>0.4559520284391535</v>
      </c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79">
        <f t="shared" si="0"/>
        <v>0.43837886120559338</v>
      </c>
      <c r="X19" s="83">
        <f>W19/W$19</f>
        <v>1</v>
      </c>
      <c r="Y19" s="84">
        <f t="shared" si="1"/>
        <v>0</v>
      </c>
    </row>
    <row r="20" spans="1:25" collapsed="1">
      <c r="A20" s="13" t="s">
        <v>32</v>
      </c>
      <c r="B20" s="16">
        <f t="shared" ref="B20:E20" si="6">0.4*B8+0.6*B19</f>
        <v>1</v>
      </c>
      <c r="C20" s="40">
        <f t="shared" si="6"/>
        <v>0.75783999999999996</v>
      </c>
      <c r="D20" s="40">
        <f t="shared" si="6"/>
        <v>0.63714399999999993</v>
      </c>
      <c r="E20" s="40">
        <f t="shared" si="6"/>
        <v>0.54435999999999996</v>
      </c>
      <c r="F20" s="40">
        <f t="shared" ref="F20:H20" si="7">0.4*F8+0.6*F19</f>
        <v>0.57196000000000002</v>
      </c>
      <c r="G20" s="40">
        <f t="shared" si="7"/>
        <v>0.70081600000000011</v>
      </c>
      <c r="H20" s="41">
        <f t="shared" si="7"/>
        <v>0.6984999999999999</v>
      </c>
      <c r="I20" s="58">
        <v>0.65590374021164033</v>
      </c>
      <c r="J20" s="40"/>
      <c r="K20" s="40"/>
      <c r="L20" s="40"/>
      <c r="M20" s="40"/>
      <c r="N20" s="40"/>
      <c r="O20" s="40"/>
      <c r="P20" s="40"/>
      <c r="Q20" s="40"/>
      <c r="R20" s="40"/>
      <c r="S20" s="40"/>
      <c r="T20" s="40"/>
      <c r="U20" s="40"/>
      <c r="V20" s="40"/>
      <c r="W20" s="80">
        <f t="shared" si="0"/>
        <v>0.65236053431594854</v>
      </c>
      <c r="X20" s="73">
        <f>W20/W$20</f>
        <v>1</v>
      </c>
      <c r="Y20" s="73">
        <f t="shared" si="1"/>
        <v>0</v>
      </c>
    </row>
    <row r="21" spans="1:25">
      <c r="C21" s="29"/>
      <c r="D21" s="29"/>
      <c r="F21" s="29"/>
      <c r="G21" s="29"/>
      <c r="H21" s="29"/>
      <c r="I21" s="62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79"/>
      <c r="X21" s="81"/>
      <c r="Y21" s="84"/>
    </row>
    <row r="22" spans="1:25">
      <c r="A22" s="5" t="s">
        <v>33</v>
      </c>
      <c r="B22" s="6"/>
      <c r="C22" s="37"/>
      <c r="D22" s="37"/>
      <c r="E22" s="37"/>
      <c r="F22" s="6"/>
      <c r="G22" s="37"/>
      <c r="H22" s="38"/>
      <c r="I22" s="60"/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79"/>
      <c r="X22" s="81"/>
      <c r="Y22" s="84"/>
    </row>
    <row r="23" spans="1:25" hidden="1" outlineLevel="2">
      <c r="A23" s="8" t="s">
        <v>16</v>
      </c>
      <c r="B23" s="39">
        <v>0.25</v>
      </c>
      <c r="C23" s="34">
        <v>0.25</v>
      </c>
      <c r="D23" s="34">
        <v>0.25</v>
      </c>
      <c r="E23" s="34">
        <v>0.25</v>
      </c>
      <c r="F23" s="34">
        <v>0.25</v>
      </c>
      <c r="G23" s="24">
        <v>0.25</v>
      </c>
      <c r="H23" s="24">
        <v>0.25</v>
      </c>
      <c r="I23" s="57">
        <v>0.24062500000000001</v>
      </c>
      <c r="J23" s="24"/>
      <c r="K23" s="24"/>
      <c r="L23" s="24"/>
      <c r="M23" s="24"/>
      <c r="N23" s="24"/>
      <c r="O23" s="24"/>
      <c r="P23" s="34"/>
      <c r="Q23" s="24"/>
      <c r="R23" s="24"/>
      <c r="S23" s="24"/>
      <c r="T23" s="24"/>
      <c r="U23" s="24"/>
      <c r="V23" s="24"/>
      <c r="W23" s="79">
        <f t="shared" si="0"/>
        <v>0.24866071428571429</v>
      </c>
      <c r="X23" s="83">
        <f>W23/W$4</f>
        <v>1</v>
      </c>
      <c r="Y23" s="84">
        <f t="shared" si="1"/>
        <v>0</v>
      </c>
    </row>
    <row r="24" spans="1:25" hidden="1" outlineLevel="2">
      <c r="A24" s="8" t="s">
        <v>17</v>
      </c>
      <c r="B24" s="39">
        <v>0.1</v>
      </c>
      <c r="C24" s="34">
        <v>0.1</v>
      </c>
      <c r="D24" s="34">
        <v>0.1</v>
      </c>
      <c r="E24" s="34">
        <v>0.1</v>
      </c>
      <c r="F24" s="34">
        <v>4.1666666666666699E-2</v>
      </c>
      <c r="G24" s="24">
        <v>0.1</v>
      </c>
      <c r="H24" s="24">
        <v>0.1</v>
      </c>
      <c r="I24" s="57">
        <v>9.0000000000000038E-2</v>
      </c>
      <c r="J24" s="24"/>
      <c r="K24" s="24"/>
      <c r="L24" s="24"/>
      <c r="M24" s="24"/>
      <c r="N24" s="24"/>
      <c r="O24" s="24"/>
      <c r="P24" s="34"/>
      <c r="Q24" s="24"/>
      <c r="R24" s="24"/>
      <c r="S24" s="24"/>
      <c r="T24" s="24"/>
      <c r="U24" s="24"/>
      <c r="V24" s="24"/>
      <c r="W24" s="79">
        <f t="shared" si="0"/>
        <v>9.0238095238095256E-2</v>
      </c>
      <c r="X24" s="83">
        <f>W24/W$5</f>
        <v>0.90238095238095262</v>
      </c>
      <c r="Y24" s="84">
        <f t="shared" si="1"/>
        <v>9.7619047619047383E-2</v>
      </c>
    </row>
    <row r="25" spans="1:25" hidden="1" outlineLevel="2">
      <c r="A25" s="8" t="s">
        <v>18</v>
      </c>
      <c r="B25" s="39">
        <v>0.45</v>
      </c>
      <c r="C25" s="34">
        <v>0.45</v>
      </c>
      <c r="D25" s="34">
        <v>0.42749999999999999</v>
      </c>
      <c r="E25" s="34">
        <v>0.42749999999999999</v>
      </c>
      <c r="F25" s="34">
        <v>0.30833333333333302</v>
      </c>
      <c r="G25" s="24">
        <v>0.45</v>
      </c>
      <c r="H25" s="24">
        <v>0.42749999999999999</v>
      </c>
      <c r="I25" s="57">
        <v>0.41520630787037049</v>
      </c>
      <c r="J25" s="24"/>
      <c r="K25" s="24"/>
      <c r="L25" s="24"/>
      <c r="M25" s="24"/>
      <c r="N25" s="24"/>
      <c r="O25" s="24"/>
      <c r="P25" s="34"/>
      <c r="Q25" s="24"/>
      <c r="R25" s="24"/>
      <c r="S25" s="24"/>
      <c r="T25" s="24"/>
      <c r="U25" s="24"/>
      <c r="V25" s="24"/>
      <c r="W25" s="79">
        <f t="shared" si="0"/>
        <v>0.41514852017195764</v>
      </c>
      <c r="X25" s="83">
        <f>W25/W$6</f>
        <v>0.97757374602053215</v>
      </c>
      <c r="Y25" s="84">
        <f t="shared" si="1"/>
        <v>2.2426253979467847E-2</v>
      </c>
    </row>
    <row r="26" spans="1:25" hidden="1" outlineLevel="2">
      <c r="A26" s="8" t="s">
        <v>19</v>
      </c>
      <c r="B26" s="39">
        <v>0.2</v>
      </c>
      <c r="C26" s="34">
        <v>0.2</v>
      </c>
      <c r="D26" s="34">
        <v>0.2</v>
      </c>
      <c r="E26" s="34">
        <v>0.2</v>
      </c>
      <c r="F26" s="34">
        <v>0.2</v>
      </c>
      <c r="G26" s="24">
        <v>0.2</v>
      </c>
      <c r="H26" s="24">
        <v>0.2</v>
      </c>
      <c r="I26" s="57">
        <v>0.20000000000000007</v>
      </c>
      <c r="J26" s="24"/>
      <c r="K26" s="24"/>
      <c r="L26" s="24"/>
      <c r="M26" s="24"/>
      <c r="N26" s="24"/>
      <c r="O26" s="24"/>
      <c r="P26" s="34"/>
      <c r="Q26" s="24"/>
      <c r="R26" s="24"/>
      <c r="S26" s="24"/>
      <c r="T26" s="24"/>
      <c r="U26" s="24"/>
      <c r="V26" s="24"/>
      <c r="W26" s="79">
        <f t="shared" si="0"/>
        <v>0.19999999999999998</v>
      </c>
      <c r="X26" s="83">
        <f>W26/W$7</f>
        <v>1</v>
      </c>
      <c r="Y26" s="84">
        <f t="shared" si="1"/>
        <v>0</v>
      </c>
    </row>
    <row r="27" spans="1:25" s="15" customFormat="1" hidden="1" outlineLevel="1">
      <c r="A27" s="13" t="s">
        <v>20</v>
      </c>
      <c r="B27" s="16">
        <f>SUM(B23:B26)</f>
        <v>1</v>
      </c>
      <c r="C27" s="40">
        <f t="shared" ref="C27:D27" si="8">SUM(C23:C26)</f>
        <v>1</v>
      </c>
      <c r="D27" s="40">
        <f t="shared" si="8"/>
        <v>0.97750000000000004</v>
      </c>
      <c r="E27" s="40">
        <f t="shared" ref="E27:H27" si="9">SUM(E23:E26)</f>
        <v>0.97750000000000004</v>
      </c>
      <c r="F27" s="40">
        <f t="shared" si="9"/>
        <v>0.7999999999999996</v>
      </c>
      <c r="G27" s="40">
        <f t="shared" si="9"/>
        <v>1</v>
      </c>
      <c r="H27" s="41">
        <f t="shared" si="9"/>
        <v>0.97750000000000004</v>
      </c>
      <c r="I27" s="58">
        <v>0.94583130787037062</v>
      </c>
      <c r="J27" s="40"/>
      <c r="K27" s="40"/>
      <c r="L27" s="40"/>
      <c r="M27" s="40"/>
      <c r="N27" s="40"/>
      <c r="O27" s="40"/>
      <c r="P27" s="40"/>
      <c r="Q27" s="40"/>
      <c r="R27" s="40"/>
      <c r="S27" s="40"/>
      <c r="T27" s="40"/>
      <c r="U27" s="40"/>
      <c r="V27" s="40"/>
      <c r="W27" s="79">
        <f t="shared" si="0"/>
        <v>0.95404732969576733</v>
      </c>
      <c r="X27" s="83">
        <f>W27/W$8</f>
        <v>0.98018590409010997</v>
      </c>
      <c r="Y27" s="84">
        <f t="shared" si="1"/>
        <v>1.9814095909890028E-2</v>
      </c>
    </row>
    <row r="28" spans="1:25" hidden="1" outlineLevel="2">
      <c r="A28" s="8" t="s">
        <v>21</v>
      </c>
      <c r="B28" s="39">
        <v>0.1</v>
      </c>
      <c r="C28" s="34">
        <v>2.4E-2</v>
      </c>
      <c r="D28" s="34">
        <v>8.5000000000000006E-3</v>
      </c>
      <c r="E28" s="34">
        <v>6.0000000000000097E-3</v>
      </c>
      <c r="F28" s="24">
        <v>8.3999999999999995E-3</v>
      </c>
      <c r="G28" s="24">
        <v>4.2500000000000003E-3</v>
      </c>
      <c r="H28" s="24">
        <v>1.44E-2</v>
      </c>
      <c r="I28" s="57">
        <v>6.2437500000000002E-3</v>
      </c>
      <c r="J28" s="24"/>
      <c r="K28" s="24"/>
      <c r="L28" s="24"/>
      <c r="M28" s="24"/>
      <c r="N28" s="24"/>
      <c r="O28" s="24"/>
      <c r="P28" s="34"/>
      <c r="Q28" s="24"/>
      <c r="R28" s="24"/>
      <c r="S28" s="24"/>
      <c r="T28" s="24"/>
      <c r="U28" s="24"/>
      <c r="V28" s="24"/>
      <c r="W28" s="79">
        <f t="shared" si="0"/>
        <v>1.0256250000000003E-2</v>
      </c>
      <c r="X28" s="83">
        <f>W28/W$9</f>
        <v>0.48386689132266236</v>
      </c>
      <c r="Y28" s="84">
        <f t="shared" si="1"/>
        <v>0.51613310867733764</v>
      </c>
    </row>
    <row r="29" spans="1:25" hidden="1" outlineLevel="2">
      <c r="A29" s="8" t="s">
        <v>22</v>
      </c>
      <c r="B29" s="39">
        <v>0.04</v>
      </c>
      <c r="C29" s="34">
        <v>9.5999999999999992E-3</v>
      </c>
      <c r="D29" s="34">
        <v>3.5999999999999999E-3</v>
      </c>
      <c r="E29" s="34">
        <v>4.0000000000000001E-3</v>
      </c>
      <c r="F29" s="24">
        <v>8.3999999999999995E-3</v>
      </c>
      <c r="G29" s="24">
        <v>2E-3</v>
      </c>
      <c r="H29" s="24">
        <v>3.0000000000000001E-3</v>
      </c>
      <c r="I29" s="57">
        <v>2.2512500000000002E-3</v>
      </c>
      <c r="J29" s="24"/>
      <c r="K29" s="24"/>
      <c r="L29" s="24"/>
      <c r="M29" s="24"/>
      <c r="N29" s="24"/>
      <c r="O29" s="24"/>
      <c r="P29" s="34"/>
      <c r="Q29" s="24"/>
      <c r="R29" s="24"/>
      <c r="S29" s="24"/>
      <c r="T29" s="24"/>
      <c r="U29" s="24"/>
      <c r="V29" s="24"/>
      <c r="W29" s="79">
        <f t="shared" si="0"/>
        <v>4.6930357142857138E-3</v>
      </c>
      <c r="X29" s="83">
        <f>W29/W$10</f>
        <v>0.37477361853832442</v>
      </c>
      <c r="Y29" s="84">
        <f t="shared" si="1"/>
        <v>0.62522638146167564</v>
      </c>
    </row>
    <row r="30" spans="1:25" hidden="1" outlineLevel="2">
      <c r="A30" s="8" t="s">
        <v>23</v>
      </c>
      <c r="B30" s="39">
        <v>0.1</v>
      </c>
      <c r="C30" s="34">
        <v>2.4E-2</v>
      </c>
      <c r="D30" s="34">
        <v>4.2500000000000003E-3</v>
      </c>
      <c r="E30" s="34">
        <v>8.0000000000000002E-3</v>
      </c>
      <c r="F30" s="24">
        <v>8.3999999999999995E-3</v>
      </c>
      <c r="G30" s="24">
        <v>5.0000000000000001E-3</v>
      </c>
      <c r="H30" s="24">
        <v>5.0000000000000001E-3</v>
      </c>
      <c r="I30" s="57">
        <v>4.3287000000000013E-3</v>
      </c>
      <c r="J30" s="24"/>
      <c r="K30" s="24"/>
      <c r="L30" s="24"/>
      <c r="M30" s="24"/>
      <c r="N30" s="24"/>
      <c r="O30" s="24"/>
      <c r="P30" s="34"/>
      <c r="Q30" s="24"/>
      <c r="R30" s="24"/>
      <c r="S30" s="24"/>
      <c r="T30" s="24"/>
      <c r="U30" s="24"/>
      <c r="V30" s="24"/>
      <c r="W30" s="79">
        <f t="shared" si="0"/>
        <v>8.425528571428571E-3</v>
      </c>
      <c r="X30" s="83">
        <f>W30/W$11</f>
        <v>0.38892995743305842</v>
      </c>
      <c r="Y30" s="84">
        <f t="shared" si="1"/>
        <v>0.61107004256694153</v>
      </c>
    </row>
    <row r="31" spans="1:25" hidden="1" outlineLevel="2">
      <c r="A31" s="8" t="s">
        <v>24</v>
      </c>
      <c r="B31" s="39">
        <v>0.24</v>
      </c>
      <c r="C31" s="34">
        <v>0.1152</v>
      </c>
      <c r="D31" s="34">
        <v>3.1919999999999997E-2</v>
      </c>
      <c r="E31" s="34">
        <v>1.44E-2</v>
      </c>
      <c r="F31" s="24">
        <v>2.1000000000000001E-2</v>
      </c>
      <c r="G31" s="24">
        <v>3.2399999999999998E-2</v>
      </c>
      <c r="H31" s="24">
        <v>7.1999999999999995E-2</v>
      </c>
      <c r="I31" s="57">
        <v>2.6211600000000012E-2</v>
      </c>
      <c r="J31" s="24"/>
      <c r="K31" s="24"/>
      <c r="L31" s="24"/>
      <c r="M31" s="24"/>
      <c r="N31" s="24"/>
      <c r="O31" s="24"/>
      <c r="P31" s="34"/>
      <c r="Q31" s="24"/>
      <c r="R31" s="24"/>
      <c r="S31" s="24"/>
      <c r="T31" s="24"/>
      <c r="U31" s="24"/>
      <c r="V31" s="24"/>
      <c r="W31" s="79">
        <f t="shared" si="0"/>
        <v>4.4733085714285713E-2</v>
      </c>
      <c r="X31" s="83">
        <f>W31/W$12</f>
        <v>0.49876650971947023</v>
      </c>
      <c r="Y31" s="84">
        <f t="shared" si="1"/>
        <v>0.50123349028052977</v>
      </c>
    </row>
    <row r="32" spans="1:25" hidden="1" outlineLevel="2">
      <c r="A32" s="8" t="s">
        <v>25</v>
      </c>
      <c r="B32" s="39">
        <v>0.1</v>
      </c>
      <c r="C32" s="34">
        <v>2.1600000000000001E-2</v>
      </c>
      <c r="D32" s="34">
        <v>7.4999999999999997E-3</v>
      </c>
      <c r="E32" s="34">
        <v>3.0000000000000001E-3</v>
      </c>
      <c r="F32" s="24">
        <v>8.3999999999999995E-3</v>
      </c>
      <c r="G32" s="24">
        <v>1.2E-2</v>
      </c>
      <c r="H32" s="24">
        <v>1.8749999999999999E-2</v>
      </c>
      <c r="I32" s="57">
        <v>1.1465266666666665E-2</v>
      </c>
      <c r="J32" s="24"/>
      <c r="K32" s="24"/>
      <c r="L32" s="24"/>
      <c r="M32" s="24"/>
      <c r="N32" s="24"/>
      <c r="O32" s="24"/>
      <c r="P32" s="34"/>
      <c r="Q32" s="24"/>
      <c r="R32" s="24"/>
      <c r="S32" s="24"/>
      <c r="T32" s="24"/>
      <c r="U32" s="24"/>
      <c r="V32" s="24"/>
      <c r="W32" s="79">
        <f t="shared" si="0"/>
        <v>1.1816466666666667E-2</v>
      </c>
      <c r="X32" s="83">
        <f>W32/W$13</f>
        <v>0.43554255936265612</v>
      </c>
      <c r="Y32" s="84">
        <f t="shared" si="1"/>
        <v>0.56445744063734393</v>
      </c>
    </row>
    <row r="33" spans="1:25" hidden="1" outlineLevel="2">
      <c r="A33" s="8" t="s">
        <v>26</v>
      </c>
      <c r="B33" s="39">
        <v>0.14000000000000001</v>
      </c>
      <c r="C33" s="34">
        <v>2.0160000000000001E-2</v>
      </c>
      <c r="D33" s="34">
        <v>5.2500000000000099E-3</v>
      </c>
      <c r="E33" s="34">
        <v>4.1999999999999997E-3</v>
      </c>
      <c r="F33" s="24">
        <v>1.4E-2</v>
      </c>
      <c r="G33" s="24">
        <v>5.9500000000000004E-3</v>
      </c>
      <c r="H33" s="24">
        <v>5.2500000000000003E-3</v>
      </c>
      <c r="I33" s="57">
        <v>1.3178392857142857E-2</v>
      </c>
      <c r="J33" s="24"/>
      <c r="K33" s="24"/>
      <c r="L33" s="24"/>
      <c r="M33" s="24"/>
      <c r="N33" s="24"/>
      <c r="O33" s="24"/>
      <c r="P33" s="34"/>
      <c r="Q33" s="24"/>
      <c r="R33" s="24"/>
      <c r="S33" s="24"/>
      <c r="T33" s="24"/>
      <c r="U33" s="24"/>
      <c r="V33" s="24"/>
      <c r="W33" s="79">
        <f t="shared" si="0"/>
        <v>9.7126275510204096E-3</v>
      </c>
      <c r="X33" s="83">
        <f>W33/W$14</f>
        <v>0.38334423251863819</v>
      </c>
      <c r="Y33" s="84">
        <f t="shared" si="1"/>
        <v>0.61665576748136175</v>
      </c>
    </row>
    <row r="34" spans="1:25" hidden="1" outlineLevel="2">
      <c r="A34" s="8" t="s">
        <v>27</v>
      </c>
      <c r="B34" s="39">
        <v>0.05</v>
      </c>
      <c r="C34" s="34">
        <v>0.05</v>
      </c>
      <c r="D34" s="34">
        <v>0.05</v>
      </c>
      <c r="E34" s="34">
        <v>0.05</v>
      </c>
      <c r="F34" s="24">
        <v>0.05</v>
      </c>
      <c r="G34" s="24">
        <v>2.5000000000000001E-2</v>
      </c>
      <c r="H34" s="24">
        <v>0.03</v>
      </c>
      <c r="I34" s="57">
        <v>3.3984375000000011E-2</v>
      </c>
      <c r="J34" s="24"/>
      <c r="K34" s="24"/>
      <c r="L34" s="24"/>
      <c r="M34" s="24"/>
      <c r="N34" s="24"/>
      <c r="O34" s="24"/>
      <c r="P34" s="34"/>
      <c r="Q34" s="24"/>
      <c r="R34" s="24"/>
      <c r="S34" s="24"/>
      <c r="T34" s="24"/>
      <c r="U34" s="24"/>
      <c r="V34" s="24"/>
      <c r="W34" s="79">
        <f t="shared" si="0"/>
        <v>4.1283482142857146E-2</v>
      </c>
      <c r="X34" s="83">
        <f>W34/W$15</f>
        <v>0.83687782805429867</v>
      </c>
      <c r="Y34" s="84">
        <f t="shared" si="1"/>
        <v>0.16312217194570133</v>
      </c>
    </row>
    <row r="35" spans="1:25" hidden="1" outlineLevel="2">
      <c r="A35" s="8" t="s">
        <v>28</v>
      </c>
      <c r="B35" s="39">
        <v>0.09</v>
      </c>
      <c r="C35" s="34">
        <v>0.09</v>
      </c>
      <c r="D35" s="34">
        <v>0.09</v>
      </c>
      <c r="E35" s="34">
        <v>0.09</v>
      </c>
      <c r="F35" s="24">
        <v>6.3E-2</v>
      </c>
      <c r="G35" s="24">
        <v>0.08</v>
      </c>
      <c r="H35" s="24">
        <v>0.09</v>
      </c>
      <c r="I35" s="57">
        <v>9.0000000000000024E-2</v>
      </c>
      <c r="J35" s="24"/>
      <c r="K35" s="24"/>
      <c r="L35" s="24"/>
      <c r="M35" s="24"/>
      <c r="N35" s="24"/>
      <c r="O35" s="24"/>
      <c r="P35" s="34"/>
      <c r="Q35" s="24"/>
      <c r="R35" s="24"/>
      <c r="S35" s="24"/>
      <c r="T35" s="24"/>
      <c r="U35" s="24"/>
      <c r="V35" s="24"/>
      <c r="W35" s="79">
        <f t="shared" si="0"/>
        <v>8.4714285714285714E-2</v>
      </c>
      <c r="X35" s="83">
        <f>W35/W$16</f>
        <v>0.98341625207296846</v>
      </c>
      <c r="Y35" s="84">
        <f t="shared" si="1"/>
        <v>1.6583747927031545E-2</v>
      </c>
    </row>
    <row r="36" spans="1:25" hidden="1" outlineLevel="2">
      <c r="A36" s="8" t="s">
        <v>29</v>
      </c>
      <c r="B36" s="39">
        <v>0.05</v>
      </c>
      <c r="C36" s="34">
        <v>3.2000000000000001E-2</v>
      </c>
      <c r="D36" s="34">
        <v>1.2500000000000001E-2</v>
      </c>
      <c r="E36" s="34">
        <v>1.4E-2</v>
      </c>
      <c r="F36" s="24">
        <v>0.03</v>
      </c>
      <c r="G36" s="24">
        <v>0.01</v>
      </c>
      <c r="H36" s="24">
        <v>2.4E-2</v>
      </c>
      <c r="I36" s="57">
        <v>1.7078125000000003E-2</v>
      </c>
      <c r="J36" s="24"/>
      <c r="K36" s="24"/>
      <c r="L36" s="24"/>
      <c r="M36" s="24"/>
      <c r="N36" s="24"/>
      <c r="O36" s="24"/>
      <c r="P36" s="34"/>
      <c r="Q36" s="24"/>
      <c r="R36" s="24"/>
      <c r="S36" s="24"/>
      <c r="T36" s="24"/>
      <c r="U36" s="24"/>
      <c r="V36" s="24"/>
      <c r="W36" s="79">
        <f t="shared" si="0"/>
        <v>1.9939732142857141E-2</v>
      </c>
      <c r="X36" s="83">
        <f>W36/W$17</f>
        <v>0.62268228077512888</v>
      </c>
      <c r="Y36" s="84">
        <f t="shared" si="1"/>
        <v>0.37731771922487112</v>
      </c>
    </row>
    <row r="37" spans="1:25" hidden="1" outlineLevel="2">
      <c r="A37" s="8" t="s">
        <v>30</v>
      </c>
      <c r="B37" s="39">
        <v>0.09</v>
      </c>
      <c r="C37" s="34">
        <v>0.09</v>
      </c>
      <c r="D37" s="34">
        <v>0.09</v>
      </c>
      <c r="E37" s="34">
        <v>1.0800000000000001E-2</v>
      </c>
      <c r="F37" s="24">
        <v>6.3E-2</v>
      </c>
      <c r="G37" s="24">
        <v>0.09</v>
      </c>
      <c r="H37" s="24">
        <v>4.4999999999999998E-2</v>
      </c>
      <c r="I37" s="57">
        <v>3.1850951851851855E-2</v>
      </c>
      <c r="J37" s="24"/>
      <c r="K37" s="24"/>
      <c r="L37" s="24"/>
      <c r="M37" s="24"/>
      <c r="N37" s="24"/>
      <c r="O37" s="24"/>
      <c r="P37" s="34"/>
      <c r="Q37" s="24"/>
      <c r="R37" s="24"/>
      <c r="S37" s="24"/>
      <c r="T37" s="24"/>
      <c r="U37" s="24"/>
      <c r="V37" s="24"/>
      <c r="W37" s="79">
        <f t="shared" si="0"/>
        <v>6.0092993121693125E-2</v>
      </c>
      <c r="X37" s="83">
        <f>W37/W$18</f>
        <v>0.81929980468765862</v>
      </c>
      <c r="Y37" s="84">
        <f t="shared" si="1"/>
        <v>0.18070019531234138</v>
      </c>
    </row>
    <row r="38" spans="1:25" s="15" customFormat="1" hidden="1" outlineLevel="1">
      <c r="A38" s="13" t="s">
        <v>31</v>
      </c>
      <c r="B38" s="16">
        <f>SUM(B28:B37)</f>
        <v>1</v>
      </c>
      <c r="C38" s="40">
        <f t="shared" ref="C38:H38" si="10">SUM(C28:C37)</f>
        <v>0.47655999999999998</v>
      </c>
      <c r="D38" s="40">
        <f t="shared" si="10"/>
        <v>0.30352000000000001</v>
      </c>
      <c r="E38" s="40">
        <f t="shared" si="10"/>
        <v>0.20440000000000003</v>
      </c>
      <c r="F38" s="40">
        <f t="shared" si="10"/>
        <v>0.27460000000000001</v>
      </c>
      <c r="G38" s="40">
        <f t="shared" si="10"/>
        <v>0.26659999999999995</v>
      </c>
      <c r="H38" s="41">
        <f t="shared" si="10"/>
        <v>0.30740000000000001</v>
      </c>
      <c r="I38" s="58">
        <v>0.23659241137566142</v>
      </c>
      <c r="J38" s="40"/>
      <c r="K38" s="40"/>
      <c r="L38" s="40"/>
      <c r="M38" s="40"/>
      <c r="N38" s="40"/>
      <c r="O38" s="40"/>
      <c r="P38" s="40"/>
      <c r="Q38" s="40"/>
      <c r="R38" s="40"/>
      <c r="S38" s="40"/>
      <c r="T38" s="40"/>
      <c r="U38" s="40"/>
      <c r="V38" s="40"/>
      <c r="W38" s="79">
        <f t="shared" si="0"/>
        <v>0.2956674873393802</v>
      </c>
      <c r="X38" s="83">
        <f>W38/W$19</f>
        <v>0.67445653407251405</v>
      </c>
      <c r="Y38" s="84">
        <f t="shared" si="1"/>
        <v>0.32554346592748595</v>
      </c>
    </row>
    <row r="39" spans="1:25" collapsed="1">
      <c r="A39" s="13" t="s">
        <v>32</v>
      </c>
      <c r="B39" s="16">
        <f t="shared" ref="B39:E39" si="11">0.4*B27+0.6*B38</f>
        <v>1</v>
      </c>
      <c r="C39" s="40">
        <f t="shared" si="11"/>
        <v>0.68593599999999999</v>
      </c>
      <c r="D39" s="40">
        <f t="shared" si="11"/>
        <v>0.57311200000000007</v>
      </c>
      <c r="E39" s="40">
        <f t="shared" si="11"/>
        <v>0.51363999999999999</v>
      </c>
      <c r="F39" s="40">
        <f t="shared" ref="F39:H39" si="12">0.4*F27+0.6*F38</f>
        <v>0.48475999999999986</v>
      </c>
      <c r="G39" s="40">
        <f t="shared" si="12"/>
        <v>0.55996000000000001</v>
      </c>
      <c r="H39" s="41">
        <f t="shared" si="12"/>
        <v>0.57543999999999995</v>
      </c>
      <c r="I39" s="58">
        <v>0.52028796997354509</v>
      </c>
      <c r="J39" s="40"/>
      <c r="K39" s="40"/>
      <c r="L39" s="40"/>
      <c r="M39" s="40"/>
      <c r="N39" s="40"/>
      <c r="O39" s="40"/>
      <c r="P39" s="40"/>
      <c r="Q39" s="40"/>
      <c r="R39" s="40"/>
      <c r="S39" s="40"/>
      <c r="T39" s="40"/>
      <c r="U39" s="40"/>
      <c r="V39" s="40"/>
      <c r="W39" s="80">
        <f t="shared" si="0"/>
        <v>0.55901942428193507</v>
      </c>
      <c r="X39" s="73">
        <f>W39/W$20</f>
        <v>0.85691790792971712</v>
      </c>
      <c r="Y39" s="73">
        <f t="shared" si="1"/>
        <v>0.14308209207028288</v>
      </c>
    </row>
    <row r="40" spans="1:25">
      <c r="C40" s="29"/>
      <c r="D40" s="29"/>
      <c r="F40" s="29"/>
      <c r="G40" s="29"/>
      <c r="H40" s="29"/>
      <c r="I40" s="62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79"/>
      <c r="X40" s="81"/>
      <c r="Y40" s="84"/>
    </row>
    <row r="41" spans="1:25">
      <c r="A41" s="5" t="s">
        <v>34</v>
      </c>
      <c r="B41" s="6"/>
      <c r="C41" s="37"/>
      <c r="D41" s="37"/>
      <c r="E41" s="37"/>
      <c r="F41" s="6"/>
      <c r="G41" s="37"/>
      <c r="H41" s="38"/>
      <c r="I41" s="60"/>
      <c r="J41" s="37"/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79"/>
      <c r="X41" s="81"/>
      <c r="Y41" s="84"/>
    </row>
    <row r="42" spans="1:25" hidden="1" outlineLevel="2">
      <c r="A42" s="8" t="s">
        <v>16</v>
      </c>
      <c r="B42" s="39">
        <v>0.25</v>
      </c>
      <c r="C42" s="34">
        <v>0.25</v>
      </c>
      <c r="D42" s="34">
        <v>0.25</v>
      </c>
      <c r="E42" s="34">
        <v>0.25</v>
      </c>
      <c r="F42" s="34">
        <v>0.25</v>
      </c>
      <c r="G42" s="24">
        <v>0.25</v>
      </c>
      <c r="H42" s="24">
        <v>0.25</v>
      </c>
      <c r="I42" s="57"/>
      <c r="J42" s="24"/>
      <c r="K42" s="24"/>
      <c r="L42" s="24"/>
      <c r="M42" s="24"/>
      <c r="N42" s="24"/>
      <c r="O42" s="24"/>
      <c r="P42" s="34"/>
      <c r="Q42" s="24"/>
      <c r="R42" s="24"/>
      <c r="S42" s="24"/>
      <c r="T42" s="24"/>
      <c r="U42" s="24"/>
      <c r="V42" s="24"/>
      <c r="W42" s="79">
        <f t="shared" si="0"/>
        <v>0.25</v>
      </c>
      <c r="X42" s="83">
        <f>W42/W$4</f>
        <v>1.0053859964093357</v>
      </c>
      <c r="Y42" s="84">
        <f t="shared" si="1"/>
        <v>-5.3859964093356805E-3</v>
      </c>
    </row>
    <row r="43" spans="1:25" hidden="1" outlineLevel="2">
      <c r="A43" s="8" t="s">
        <v>17</v>
      </c>
      <c r="B43" s="39">
        <v>0.1</v>
      </c>
      <c r="C43" s="34">
        <v>0.1</v>
      </c>
      <c r="D43" s="34">
        <v>0.1</v>
      </c>
      <c r="E43" s="34">
        <v>0.1</v>
      </c>
      <c r="F43" s="34">
        <v>6.9444444444444406E-2</v>
      </c>
      <c r="G43" s="24">
        <v>0.1</v>
      </c>
      <c r="H43" s="24">
        <v>0.1</v>
      </c>
      <c r="I43" s="57"/>
      <c r="J43" s="24"/>
      <c r="K43" s="24"/>
      <c r="L43" s="24"/>
      <c r="M43" s="24"/>
      <c r="N43" s="24"/>
      <c r="O43" s="24"/>
      <c r="P43" s="34"/>
      <c r="Q43" s="24"/>
      <c r="R43" s="24"/>
      <c r="S43" s="24"/>
      <c r="T43" s="24"/>
      <c r="U43" s="24"/>
      <c r="V43" s="24"/>
      <c r="W43" s="79">
        <f t="shared" si="0"/>
        <v>9.4907407407407399E-2</v>
      </c>
      <c r="X43" s="83">
        <f>W43/W$5</f>
        <v>0.94907407407407407</v>
      </c>
      <c r="Y43" s="84">
        <f t="shared" si="1"/>
        <v>5.092592592592593E-2</v>
      </c>
    </row>
    <row r="44" spans="1:25" hidden="1" outlineLevel="2">
      <c r="A44" s="8" t="s">
        <v>18</v>
      </c>
      <c r="B44" s="39">
        <v>0.45</v>
      </c>
      <c r="C44" s="34">
        <v>0.45</v>
      </c>
      <c r="D44" s="34">
        <v>0.42749999999999999</v>
      </c>
      <c r="E44" s="34">
        <v>0.42749999999999999</v>
      </c>
      <c r="F44" s="34">
        <v>0.375</v>
      </c>
      <c r="G44" s="24">
        <v>0.45</v>
      </c>
      <c r="H44" s="24">
        <v>0.42749999999999999</v>
      </c>
      <c r="I44" s="57"/>
      <c r="J44" s="24"/>
      <c r="K44" s="24"/>
      <c r="L44" s="24"/>
      <c r="M44" s="24"/>
      <c r="N44" s="24"/>
      <c r="O44" s="24"/>
      <c r="P44" s="34"/>
      <c r="Q44" s="24"/>
      <c r="R44" s="24"/>
      <c r="S44" s="24"/>
      <c r="T44" s="24"/>
      <c r="U44" s="24"/>
      <c r="V44" s="24"/>
      <c r="W44" s="79">
        <f t="shared" si="0"/>
        <v>0.42625000000000002</v>
      </c>
      <c r="X44" s="83">
        <f>W44/W$6</f>
        <v>1.0037150296685518</v>
      </c>
      <c r="Y44" s="84">
        <f t="shared" si="1"/>
        <v>-3.7150296685517503E-3</v>
      </c>
    </row>
    <row r="45" spans="1:25" hidden="1" outlineLevel="2">
      <c r="A45" s="8" t="s">
        <v>19</v>
      </c>
      <c r="B45" s="39">
        <v>0.2</v>
      </c>
      <c r="C45" s="34">
        <v>0.2</v>
      </c>
      <c r="D45" s="34">
        <v>0.2</v>
      </c>
      <c r="E45" s="34">
        <v>0.2</v>
      </c>
      <c r="F45" s="34">
        <v>0.2</v>
      </c>
      <c r="G45" s="24">
        <v>0.2</v>
      </c>
      <c r="H45" s="24">
        <v>0.2</v>
      </c>
      <c r="I45" s="57"/>
      <c r="J45" s="24"/>
      <c r="K45" s="24"/>
      <c r="L45" s="24"/>
      <c r="M45" s="24"/>
      <c r="N45" s="24"/>
      <c r="O45" s="24"/>
      <c r="P45" s="34"/>
      <c r="Q45" s="24"/>
      <c r="R45" s="24"/>
      <c r="S45" s="24"/>
      <c r="T45" s="24"/>
      <c r="U45" s="24"/>
      <c r="V45" s="24"/>
      <c r="W45" s="79">
        <f t="shared" si="0"/>
        <v>0.19999999999999998</v>
      </c>
      <c r="X45" s="83">
        <f>W45/W$7</f>
        <v>1</v>
      </c>
      <c r="Y45" s="84">
        <f t="shared" si="1"/>
        <v>0</v>
      </c>
    </row>
    <row r="46" spans="1:25" s="15" customFormat="1" hidden="1" outlineLevel="1">
      <c r="A46" s="13" t="s">
        <v>20</v>
      </c>
      <c r="B46" s="16">
        <f>SUM(B42:B45)</f>
        <v>1</v>
      </c>
      <c r="C46" s="40">
        <f t="shared" ref="C46:E46" si="13">SUM(C42:C45)</f>
        <v>1</v>
      </c>
      <c r="D46" s="40">
        <f t="shared" si="13"/>
        <v>0.97750000000000004</v>
      </c>
      <c r="E46" s="40">
        <f t="shared" si="13"/>
        <v>0.97750000000000004</v>
      </c>
      <c r="F46" s="40">
        <f t="shared" ref="F46:H46" si="14">SUM(F42:F45)</f>
        <v>0.89444444444444438</v>
      </c>
      <c r="G46" s="40">
        <f t="shared" si="14"/>
        <v>1</v>
      </c>
      <c r="H46" s="41">
        <f t="shared" si="14"/>
        <v>0.97750000000000004</v>
      </c>
      <c r="I46" s="58"/>
      <c r="J46" s="40"/>
      <c r="K46" s="40"/>
      <c r="L46" s="40"/>
      <c r="M46" s="40"/>
      <c r="N46" s="40"/>
      <c r="O46" s="40"/>
      <c r="P46" s="40"/>
      <c r="Q46" s="40"/>
      <c r="R46" s="40"/>
      <c r="S46" s="40"/>
      <c r="T46" s="40"/>
      <c r="U46" s="40"/>
      <c r="V46" s="40"/>
      <c r="W46" s="79">
        <f t="shared" si="0"/>
        <v>0.9711574074074073</v>
      </c>
      <c r="X46" s="83">
        <f>W46/W$8</f>
        <v>0.99776475627995254</v>
      </c>
      <c r="Y46" s="84">
        <f t="shared" si="1"/>
        <v>2.235243720047464E-3</v>
      </c>
    </row>
    <row r="47" spans="1:25" hidden="1" outlineLevel="2">
      <c r="A47" s="8" t="s">
        <v>21</v>
      </c>
      <c r="B47" s="39">
        <v>0.1</v>
      </c>
      <c r="C47" s="34">
        <v>2.4E-2</v>
      </c>
      <c r="D47" s="34">
        <v>2.1250000000000002E-2</v>
      </c>
      <c r="E47" s="34">
        <v>6.0000000000000097E-3</v>
      </c>
      <c r="F47" s="24">
        <v>8.3999999999999995E-3</v>
      </c>
      <c r="G47" s="24">
        <v>1.7000000000000001E-2</v>
      </c>
      <c r="H47" s="24">
        <v>1.44E-2</v>
      </c>
      <c r="I47" s="57"/>
      <c r="J47" s="24"/>
      <c r="K47" s="24"/>
      <c r="L47" s="24"/>
      <c r="M47" s="24"/>
      <c r="N47" s="24"/>
      <c r="O47" s="24"/>
      <c r="P47" s="34"/>
      <c r="Q47" s="24"/>
      <c r="R47" s="24"/>
      <c r="S47" s="24"/>
      <c r="T47" s="24"/>
      <c r="U47" s="24"/>
      <c r="V47" s="24"/>
      <c r="W47" s="79">
        <f t="shared" si="0"/>
        <v>1.5175000000000001E-2</v>
      </c>
      <c r="X47" s="83">
        <f>W47/W$9</f>
        <v>0.71592249368155014</v>
      </c>
      <c r="Y47" s="84">
        <f t="shared" si="1"/>
        <v>0.28407750631844986</v>
      </c>
    </row>
    <row r="48" spans="1:25" hidden="1" outlineLevel="2">
      <c r="A48" s="8" t="s">
        <v>22</v>
      </c>
      <c r="B48" s="39">
        <v>0.04</v>
      </c>
      <c r="C48" s="34">
        <v>9.5999999999999992E-3</v>
      </c>
      <c r="D48" s="34">
        <v>1.84E-2</v>
      </c>
      <c r="E48" s="34">
        <v>4.0000000000000001E-3</v>
      </c>
      <c r="F48" s="24">
        <v>8.3999999999999995E-3</v>
      </c>
      <c r="G48" s="24">
        <v>8.0000000000000002E-3</v>
      </c>
      <c r="H48" s="24">
        <v>3.0000000000000001E-3</v>
      </c>
      <c r="I48" s="57"/>
      <c r="J48" s="24"/>
      <c r="K48" s="24"/>
      <c r="L48" s="24"/>
      <c r="M48" s="24"/>
      <c r="N48" s="24"/>
      <c r="O48" s="24"/>
      <c r="P48" s="34"/>
      <c r="Q48" s="24"/>
      <c r="R48" s="24"/>
      <c r="S48" s="24"/>
      <c r="T48" s="24"/>
      <c r="U48" s="24"/>
      <c r="V48" s="24"/>
      <c r="W48" s="79">
        <f t="shared" si="0"/>
        <v>8.5666666666666669E-3</v>
      </c>
      <c r="X48" s="83">
        <f>W48/W$10</f>
        <v>0.68411170528817589</v>
      </c>
      <c r="Y48" s="84">
        <f t="shared" si="1"/>
        <v>0.31588829471182411</v>
      </c>
    </row>
    <row r="49" spans="1:25" hidden="1" outlineLevel="2">
      <c r="A49" s="8" t="s">
        <v>23</v>
      </c>
      <c r="B49" s="39">
        <v>0.1</v>
      </c>
      <c r="C49" s="34">
        <v>2.4E-2</v>
      </c>
      <c r="D49" s="34">
        <v>4.2500000000000003E-3</v>
      </c>
      <c r="E49" s="34">
        <v>0.02</v>
      </c>
      <c r="F49" s="24">
        <v>8.3999999999999995E-3</v>
      </c>
      <c r="G49" s="24">
        <v>5.0000000000000001E-3</v>
      </c>
      <c r="H49" s="24">
        <v>5.0000000000000001E-3</v>
      </c>
      <c r="I49" s="57"/>
      <c r="J49" s="24"/>
      <c r="K49" s="24"/>
      <c r="L49" s="24"/>
      <c r="M49" s="24"/>
      <c r="N49" s="24"/>
      <c r="O49" s="24"/>
      <c r="P49" s="34"/>
      <c r="Q49" s="24"/>
      <c r="R49" s="24"/>
      <c r="S49" s="24"/>
      <c r="T49" s="24"/>
      <c r="U49" s="24"/>
      <c r="V49" s="24"/>
      <c r="W49" s="79">
        <f t="shared" si="0"/>
        <v>1.1108333333333333E-2</v>
      </c>
      <c r="X49" s="83">
        <f>W49/W$11</f>
        <v>0.51277063199763473</v>
      </c>
      <c r="Y49" s="84">
        <f t="shared" si="1"/>
        <v>0.48722936800236527</v>
      </c>
    </row>
    <row r="50" spans="1:25" hidden="1" outlineLevel="2">
      <c r="A50" s="8" t="s">
        <v>24</v>
      </c>
      <c r="B50" s="39">
        <v>0.24</v>
      </c>
      <c r="C50" s="34">
        <v>0.1152</v>
      </c>
      <c r="D50" s="34">
        <v>3.1919999999999997E-2</v>
      </c>
      <c r="E50" s="34">
        <v>1.44E-2</v>
      </c>
      <c r="F50" s="24">
        <v>2.1000000000000001E-2</v>
      </c>
      <c r="G50" s="24">
        <v>3.2399999999999998E-2</v>
      </c>
      <c r="H50" s="24">
        <v>7.1999999999999995E-2</v>
      </c>
      <c r="I50" s="57"/>
      <c r="J50" s="24"/>
      <c r="K50" s="24"/>
      <c r="L50" s="24"/>
      <c r="M50" s="24"/>
      <c r="N50" s="24"/>
      <c r="O50" s="24"/>
      <c r="P50" s="34"/>
      <c r="Q50" s="24"/>
      <c r="R50" s="24"/>
      <c r="S50" s="24"/>
      <c r="T50" s="24"/>
      <c r="U50" s="24"/>
      <c r="V50" s="24"/>
      <c r="W50" s="79">
        <f t="shared" si="0"/>
        <v>4.7820000000000001E-2</v>
      </c>
      <c r="X50" s="83">
        <f>W50/W$12</f>
        <v>0.53318509362675459</v>
      </c>
      <c r="Y50" s="84">
        <f t="shared" si="1"/>
        <v>0.46681490637324541</v>
      </c>
    </row>
    <row r="51" spans="1:25" hidden="1" outlineLevel="2">
      <c r="A51" s="8" t="s">
        <v>25</v>
      </c>
      <c r="B51" s="39">
        <v>0.1</v>
      </c>
      <c r="C51" s="34">
        <v>2.1600000000000001E-2</v>
      </c>
      <c r="D51" s="34">
        <v>7.4999999999999997E-3</v>
      </c>
      <c r="E51" s="34">
        <v>3.0000000000000001E-3</v>
      </c>
      <c r="F51" s="24">
        <v>8.3999999999999995E-3</v>
      </c>
      <c r="G51" s="24">
        <v>1.2E-2</v>
      </c>
      <c r="H51" s="24">
        <v>1.8749999999999999E-2</v>
      </c>
      <c r="I51" s="57"/>
      <c r="J51" s="24"/>
      <c r="K51" s="24"/>
      <c r="L51" s="24"/>
      <c r="M51" s="24"/>
      <c r="N51" s="24"/>
      <c r="O51" s="24"/>
      <c r="P51" s="34"/>
      <c r="Q51" s="24"/>
      <c r="R51" s="24"/>
      <c r="S51" s="24"/>
      <c r="T51" s="24"/>
      <c r="U51" s="24"/>
      <c r="V51" s="24"/>
      <c r="W51" s="79">
        <f t="shared" si="0"/>
        <v>1.1875000000000002E-2</v>
      </c>
      <c r="X51" s="83">
        <f>W51/W$13</f>
        <v>0.4377000365956723</v>
      </c>
      <c r="Y51" s="84">
        <f t="shared" si="1"/>
        <v>0.56229996340432775</v>
      </c>
    </row>
    <row r="52" spans="1:25" hidden="1" outlineLevel="2">
      <c r="A52" s="8" t="s">
        <v>26</v>
      </c>
      <c r="B52" s="39">
        <v>0.14000000000000001</v>
      </c>
      <c r="C52" s="34">
        <v>2.0160000000000001E-2</v>
      </c>
      <c r="D52" s="34">
        <v>5.2500000000000099E-3</v>
      </c>
      <c r="E52" s="34">
        <v>4.1999999999999997E-3</v>
      </c>
      <c r="F52" s="24">
        <v>1.4E-2</v>
      </c>
      <c r="G52" s="24">
        <v>5.9500000000000004E-3</v>
      </c>
      <c r="H52" s="24">
        <v>5.2500000000000003E-3</v>
      </c>
      <c r="I52" s="57"/>
      <c r="J52" s="24"/>
      <c r="K52" s="24"/>
      <c r="L52" s="24"/>
      <c r="M52" s="24"/>
      <c r="N52" s="24"/>
      <c r="O52" s="24"/>
      <c r="P52" s="34"/>
      <c r="Q52" s="24"/>
      <c r="R52" s="24"/>
      <c r="S52" s="24"/>
      <c r="T52" s="24"/>
      <c r="U52" s="24"/>
      <c r="V52" s="24"/>
      <c r="W52" s="79">
        <f t="shared" si="0"/>
        <v>9.1350000000000008E-3</v>
      </c>
      <c r="X52" s="83">
        <f>W52/W$14</f>
        <v>0.36054605673516799</v>
      </c>
      <c r="Y52" s="84">
        <f t="shared" si="1"/>
        <v>0.63945394326483207</v>
      </c>
    </row>
    <row r="53" spans="1:25" hidden="1" outlineLevel="2">
      <c r="A53" s="8" t="s">
        <v>27</v>
      </c>
      <c r="B53" s="39">
        <v>0.05</v>
      </c>
      <c r="C53" s="34">
        <v>0.05</v>
      </c>
      <c r="D53" s="34">
        <v>0.05</v>
      </c>
      <c r="E53" s="34">
        <v>0.05</v>
      </c>
      <c r="F53" s="24">
        <v>0.05</v>
      </c>
      <c r="G53" s="24">
        <v>2.5000000000000001E-2</v>
      </c>
      <c r="H53" s="24">
        <v>0.03</v>
      </c>
      <c r="I53" s="57"/>
      <c r="J53" s="24"/>
      <c r="K53" s="24"/>
      <c r="L53" s="24"/>
      <c r="M53" s="24"/>
      <c r="N53" s="24"/>
      <c r="O53" s="24"/>
      <c r="P53" s="34"/>
      <c r="Q53" s="24"/>
      <c r="R53" s="24"/>
      <c r="S53" s="24"/>
      <c r="T53" s="24"/>
      <c r="U53" s="24"/>
      <c r="V53" s="24"/>
      <c r="W53" s="79">
        <f t="shared" si="0"/>
        <v>4.2500000000000003E-2</v>
      </c>
      <c r="X53" s="83">
        <f>W53/W$15</f>
        <v>0.86153846153846148</v>
      </c>
      <c r="Y53" s="84">
        <f t="shared" si="1"/>
        <v>0.13846153846153852</v>
      </c>
    </row>
    <row r="54" spans="1:25" hidden="1" outlineLevel="2">
      <c r="A54" s="8" t="s">
        <v>28</v>
      </c>
      <c r="B54" s="39">
        <v>0.09</v>
      </c>
      <c r="C54" s="34">
        <v>0.09</v>
      </c>
      <c r="D54" s="34">
        <v>0.09</v>
      </c>
      <c r="E54" s="34">
        <v>0.09</v>
      </c>
      <c r="F54" s="24">
        <v>6.3E-2</v>
      </c>
      <c r="G54" s="24">
        <v>0.08</v>
      </c>
      <c r="H54" s="24">
        <v>0.09</v>
      </c>
      <c r="I54" s="57"/>
      <c r="J54" s="24"/>
      <c r="K54" s="24"/>
      <c r="L54" s="24"/>
      <c r="M54" s="24"/>
      <c r="N54" s="24"/>
      <c r="O54" s="24"/>
      <c r="P54" s="34"/>
      <c r="Q54" s="24"/>
      <c r="R54" s="24"/>
      <c r="S54" s="24"/>
      <c r="T54" s="24"/>
      <c r="U54" s="24"/>
      <c r="V54" s="24"/>
      <c r="W54" s="79">
        <f t="shared" si="0"/>
        <v>8.3833333333333329E-2</v>
      </c>
      <c r="X54" s="83">
        <f>W54/W$16</f>
        <v>0.97318960751796568</v>
      </c>
      <c r="Y54" s="84">
        <f t="shared" si="1"/>
        <v>2.6810392482034318E-2</v>
      </c>
    </row>
    <row r="55" spans="1:25" hidden="1" outlineLevel="2">
      <c r="A55" s="8" t="s">
        <v>29</v>
      </c>
      <c r="B55" s="39">
        <v>0.05</v>
      </c>
      <c r="C55" s="34">
        <v>3.2000000000000001E-2</v>
      </c>
      <c r="D55" s="34">
        <v>1.2500000000000001E-2</v>
      </c>
      <c r="E55" s="34">
        <v>1.4E-2</v>
      </c>
      <c r="F55" s="24">
        <v>0.03</v>
      </c>
      <c r="G55" s="24">
        <v>0.01</v>
      </c>
      <c r="H55" s="24">
        <v>2.4E-2</v>
      </c>
      <c r="I55" s="57"/>
      <c r="J55" s="24"/>
      <c r="K55" s="24"/>
      <c r="L55" s="24"/>
      <c r="M55" s="24"/>
      <c r="N55" s="24"/>
      <c r="O55" s="24"/>
      <c r="P55" s="34"/>
      <c r="Q55" s="24"/>
      <c r="R55" s="24"/>
      <c r="S55" s="24"/>
      <c r="T55" s="24"/>
      <c r="U55" s="24"/>
      <c r="V55" s="24"/>
      <c r="W55" s="79">
        <f t="shared" si="0"/>
        <v>2.0416666666666666E-2</v>
      </c>
      <c r="X55" s="83">
        <f>W55/W$17</f>
        <v>0.63757609554347316</v>
      </c>
      <c r="Y55" s="84">
        <f t="shared" si="1"/>
        <v>0.36242390445652684</v>
      </c>
    </row>
    <row r="56" spans="1:25" hidden="1" outlineLevel="2">
      <c r="A56" s="8" t="s">
        <v>30</v>
      </c>
      <c r="B56" s="39">
        <v>0.09</v>
      </c>
      <c r="C56" s="34">
        <v>0.09</v>
      </c>
      <c r="D56" s="34">
        <v>0.09</v>
      </c>
      <c r="E56" s="34">
        <v>1.0800000000000001E-2</v>
      </c>
      <c r="F56" s="24">
        <v>6.3E-2</v>
      </c>
      <c r="G56" s="24">
        <v>0.09</v>
      </c>
      <c r="H56" s="24">
        <v>4.4999999999999998E-2</v>
      </c>
      <c r="I56" s="57"/>
      <c r="J56" s="24"/>
      <c r="K56" s="24"/>
      <c r="L56" s="24"/>
      <c r="M56" s="24"/>
      <c r="N56" s="24"/>
      <c r="O56" s="24"/>
      <c r="P56" s="34"/>
      <c r="Q56" s="24"/>
      <c r="R56" s="24"/>
      <c r="S56" s="24"/>
      <c r="T56" s="24"/>
      <c r="U56" s="24"/>
      <c r="V56" s="24"/>
      <c r="W56" s="79">
        <f t="shared" si="0"/>
        <v>6.4799999999999996E-2</v>
      </c>
      <c r="X56" s="83">
        <f>W56/W$18</f>
        <v>0.88347450486028378</v>
      </c>
      <c r="Y56" s="84">
        <f t="shared" si="1"/>
        <v>0.11652549513971622</v>
      </c>
    </row>
    <row r="57" spans="1:25" s="15" customFormat="1" hidden="1" outlineLevel="1">
      <c r="A57" s="13" t="s">
        <v>31</v>
      </c>
      <c r="B57" s="16">
        <f>SUM(B47:B56)</f>
        <v>1</v>
      </c>
      <c r="C57" s="40">
        <f t="shared" ref="C57:H57" si="15">SUM(C47:C56)</f>
        <v>0.47655999999999998</v>
      </c>
      <c r="D57" s="40">
        <f t="shared" si="15"/>
        <v>0.33107000000000003</v>
      </c>
      <c r="E57" s="40">
        <f t="shared" si="15"/>
        <v>0.21640000000000004</v>
      </c>
      <c r="F57" s="40">
        <f t="shared" si="15"/>
        <v>0.27460000000000001</v>
      </c>
      <c r="G57" s="40">
        <f t="shared" si="15"/>
        <v>0.28534999999999999</v>
      </c>
      <c r="H57" s="41">
        <f t="shared" si="15"/>
        <v>0.30740000000000001</v>
      </c>
      <c r="I57" s="58"/>
      <c r="J57" s="40"/>
      <c r="K57" s="40"/>
      <c r="L57" s="40"/>
      <c r="M57" s="40"/>
      <c r="N57" s="40"/>
      <c r="O57" s="40"/>
      <c r="P57" s="40"/>
      <c r="Q57" s="40"/>
      <c r="R57" s="40"/>
      <c r="S57" s="40"/>
      <c r="T57" s="40"/>
      <c r="U57" s="40"/>
      <c r="V57" s="40"/>
      <c r="W57" s="79">
        <f t="shared" si="0"/>
        <v>0.31523000000000007</v>
      </c>
      <c r="X57" s="83">
        <f>W57/W$19</f>
        <v>0.71908120554234878</v>
      </c>
      <c r="Y57" s="84">
        <f t="shared" si="1"/>
        <v>0.28091879445765122</v>
      </c>
    </row>
    <row r="58" spans="1:25" collapsed="1">
      <c r="A58" s="13" t="s">
        <v>32</v>
      </c>
      <c r="B58" s="16">
        <f t="shared" ref="B58:E58" si="16">0.4*B46+0.6*B57</f>
        <v>1</v>
      </c>
      <c r="C58" s="40">
        <f t="shared" si="16"/>
        <v>0.68593599999999999</v>
      </c>
      <c r="D58" s="40">
        <f t="shared" si="16"/>
        <v>0.589642</v>
      </c>
      <c r="E58" s="40">
        <f t="shared" si="16"/>
        <v>0.52083999999999997</v>
      </c>
      <c r="F58" s="40">
        <f t="shared" ref="F58:H58" si="17">0.4*F46+0.6*F57</f>
        <v>0.52253777777777777</v>
      </c>
      <c r="G58" s="40">
        <f t="shared" si="17"/>
        <v>0.57121</v>
      </c>
      <c r="H58" s="41">
        <f t="shared" si="17"/>
        <v>0.57543999999999995</v>
      </c>
      <c r="I58" s="58"/>
      <c r="J58" s="40"/>
      <c r="K58" s="40"/>
      <c r="L58" s="40"/>
      <c r="M58" s="40"/>
      <c r="N58" s="40"/>
      <c r="O58" s="40"/>
      <c r="P58" s="40"/>
      <c r="Q58" s="40"/>
      <c r="R58" s="40"/>
      <c r="S58" s="40"/>
      <c r="T58" s="40"/>
      <c r="U58" s="40"/>
      <c r="V58" s="40"/>
      <c r="W58" s="80">
        <f t="shared" si="0"/>
        <v>0.57760096296296293</v>
      </c>
      <c r="X58" s="73">
        <f>W58/W$20</f>
        <v>0.8854014499338515</v>
      </c>
      <c r="Y58" s="73">
        <f t="shared" si="1"/>
        <v>0.1145985500661485</v>
      </c>
    </row>
    <row r="59" spans="1:25">
      <c r="C59" s="29"/>
      <c r="D59" s="29"/>
      <c r="F59" s="29"/>
      <c r="G59" s="29"/>
      <c r="H59" s="29"/>
      <c r="I59" s="62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79"/>
      <c r="X59" s="81"/>
      <c r="Y59" s="84"/>
    </row>
    <row r="60" spans="1:25">
      <c r="A60" s="5" t="s">
        <v>35</v>
      </c>
      <c r="B60" s="6"/>
      <c r="C60" s="37"/>
      <c r="D60" s="37"/>
      <c r="E60" s="37"/>
      <c r="F60" s="6"/>
      <c r="G60" s="37"/>
      <c r="H60" s="38"/>
      <c r="I60" s="60"/>
      <c r="J60" s="37"/>
      <c r="K60" s="37"/>
      <c r="L60" s="37"/>
      <c r="M60" s="37"/>
      <c r="N60" s="37"/>
      <c r="O60" s="37"/>
      <c r="P60" s="37"/>
      <c r="Q60" s="37"/>
      <c r="R60" s="37"/>
      <c r="S60" s="37"/>
      <c r="T60" s="37"/>
      <c r="U60" s="37"/>
      <c r="V60" s="37"/>
      <c r="W60" s="79"/>
      <c r="X60" s="81"/>
      <c r="Y60" s="84"/>
    </row>
    <row r="61" spans="1:25" hidden="1" outlineLevel="2">
      <c r="A61" s="8" t="s">
        <v>16</v>
      </c>
      <c r="B61" s="39">
        <v>0.25</v>
      </c>
      <c r="C61" s="34">
        <v>0.25</v>
      </c>
      <c r="D61" s="34">
        <v>0.25</v>
      </c>
      <c r="E61" s="34">
        <v>0.25</v>
      </c>
      <c r="F61" s="34">
        <v>0.25</v>
      </c>
      <c r="G61" s="24">
        <v>0.25</v>
      </c>
      <c r="H61" s="24">
        <v>0.25</v>
      </c>
      <c r="I61" s="57">
        <v>0.24062500000000001</v>
      </c>
      <c r="J61" s="24"/>
      <c r="K61" s="24"/>
      <c r="L61" s="24"/>
      <c r="M61" s="24"/>
      <c r="N61" s="24"/>
      <c r="O61" s="24"/>
      <c r="P61" s="34"/>
      <c r="Q61" s="24"/>
      <c r="R61" s="24"/>
      <c r="S61" s="24"/>
      <c r="T61" s="24"/>
      <c r="U61" s="24"/>
      <c r="V61" s="24"/>
      <c r="W61" s="79">
        <f t="shared" si="0"/>
        <v>0.24866071428571429</v>
      </c>
      <c r="X61" s="83">
        <f>W61/W$4</f>
        <v>1</v>
      </c>
      <c r="Y61" s="84">
        <f t="shared" si="1"/>
        <v>0</v>
      </c>
    </row>
    <row r="62" spans="1:25" hidden="1" outlineLevel="2">
      <c r="A62" s="8" t="s">
        <v>17</v>
      </c>
      <c r="B62" s="39">
        <v>0.1</v>
      </c>
      <c r="C62" s="34">
        <v>0.1</v>
      </c>
      <c r="D62" s="34">
        <v>0.1</v>
      </c>
      <c r="E62" s="34">
        <v>0.1</v>
      </c>
      <c r="F62" s="34">
        <v>6.9444444444444406E-2</v>
      </c>
      <c r="G62" s="24">
        <v>0.1</v>
      </c>
      <c r="H62" s="24">
        <v>0.1</v>
      </c>
      <c r="I62" s="57">
        <v>0.10000000000000003</v>
      </c>
      <c r="J62" s="24"/>
      <c r="K62" s="24"/>
      <c r="L62" s="24"/>
      <c r="M62" s="24"/>
      <c r="N62" s="24"/>
      <c r="O62" s="24"/>
      <c r="P62" s="34"/>
      <c r="Q62" s="24"/>
      <c r="R62" s="24"/>
      <c r="S62" s="24"/>
      <c r="T62" s="24"/>
      <c r="U62" s="24"/>
      <c r="V62" s="24"/>
      <c r="W62" s="79">
        <f t="shared" si="0"/>
        <v>9.5634920634920642E-2</v>
      </c>
      <c r="X62" s="83">
        <f>W62/W$5</f>
        <v>0.9563492063492065</v>
      </c>
      <c r="Y62" s="84">
        <f t="shared" si="1"/>
        <v>4.3650793650793496E-2</v>
      </c>
    </row>
    <row r="63" spans="1:25" hidden="1" outlineLevel="2">
      <c r="A63" s="8" t="s">
        <v>18</v>
      </c>
      <c r="B63" s="39">
        <v>0.45</v>
      </c>
      <c r="C63" s="34">
        <v>0.45</v>
      </c>
      <c r="D63" s="34">
        <v>0.42749999999999999</v>
      </c>
      <c r="E63" s="34">
        <v>0.42749999999999999</v>
      </c>
      <c r="F63" s="34">
        <v>0.375</v>
      </c>
      <c r="G63" s="24">
        <v>0.45</v>
      </c>
      <c r="H63" s="24">
        <v>0.42749999999999999</v>
      </c>
      <c r="I63" s="57">
        <v>0.41520630787037049</v>
      </c>
      <c r="J63" s="24"/>
      <c r="K63" s="24"/>
      <c r="L63" s="24"/>
      <c r="M63" s="24"/>
      <c r="N63" s="24"/>
      <c r="O63" s="24"/>
      <c r="P63" s="34"/>
      <c r="Q63" s="24"/>
      <c r="R63" s="24"/>
      <c r="S63" s="24"/>
      <c r="T63" s="24"/>
      <c r="U63" s="24"/>
      <c r="V63" s="24"/>
      <c r="W63" s="79">
        <f t="shared" si="0"/>
        <v>0.42467232969576724</v>
      </c>
      <c r="X63" s="83">
        <f>W63/W$6</f>
        <v>1</v>
      </c>
      <c r="Y63" s="84">
        <f t="shared" si="1"/>
        <v>0</v>
      </c>
    </row>
    <row r="64" spans="1:25" hidden="1" outlineLevel="2">
      <c r="A64" s="8" t="s">
        <v>19</v>
      </c>
      <c r="B64" s="39">
        <v>0.2</v>
      </c>
      <c r="C64" s="34">
        <v>0.2</v>
      </c>
      <c r="D64" s="34">
        <v>0.2</v>
      </c>
      <c r="E64" s="34">
        <v>0.2</v>
      </c>
      <c r="F64" s="34">
        <v>0.2</v>
      </c>
      <c r="G64" s="24">
        <v>0.2</v>
      </c>
      <c r="H64" s="24">
        <v>0.2</v>
      </c>
      <c r="I64" s="57">
        <v>0.20000000000000007</v>
      </c>
      <c r="J64" s="24"/>
      <c r="K64" s="24"/>
      <c r="L64" s="24"/>
      <c r="M64" s="24"/>
      <c r="N64" s="24"/>
      <c r="O64" s="24"/>
      <c r="P64" s="34"/>
      <c r="Q64" s="24"/>
      <c r="R64" s="24"/>
      <c r="S64" s="24"/>
      <c r="T64" s="24"/>
      <c r="U64" s="24"/>
      <c r="V64" s="24"/>
      <c r="W64" s="79">
        <f t="shared" si="0"/>
        <v>0.19999999999999998</v>
      </c>
      <c r="X64" s="83">
        <f>W64/W$7</f>
        <v>1</v>
      </c>
      <c r="Y64" s="84">
        <f t="shared" si="1"/>
        <v>0</v>
      </c>
    </row>
    <row r="65" spans="1:25" s="15" customFormat="1" hidden="1" outlineLevel="1">
      <c r="A65" s="13" t="s">
        <v>20</v>
      </c>
      <c r="B65" s="16">
        <f>SUM(B61:B64)</f>
        <v>1</v>
      </c>
      <c r="C65" s="40">
        <f t="shared" ref="C65:E65" si="18">SUM(C61:C64)</f>
        <v>1</v>
      </c>
      <c r="D65" s="40">
        <f t="shared" si="18"/>
        <v>0.97750000000000004</v>
      </c>
      <c r="E65" s="40">
        <f t="shared" si="18"/>
        <v>0.97750000000000004</v>
      </c>
      <c r="F65" s="40">
        <f t="shared" ref="F65:H65" si="19">SUM(F61:F64)</f>
        <v>0.89444444444444438</v>
      </c>
      <c r="G65" s="40">
        <f t="shared" si="19"/>
        <v>1</v>
      </c>
      <c r="H65" s="41">
        <f t="shared" si="19"/>
        <v>0.97750000000000004</v>
      </c>
      <c r="I65" s="58">
        <v>0.95583130787037063</v>
      </c>
      <c r="J65" s="40"/>
      <c r="K65" s="40"/>
      <c r="L65" s="40"/>
      <c r="M65" s="40"/>
      <c r="N65" s="40"/>
      <c r="O65" s="40"/>
      <c r="P65" s="40"/>
      <c r="Q65" s="40"/>
      <c r="R65" s="40"/>
      <c r="S65" s="40"/>
      <c r="T65" s="40"/>
      <c r="U65" s="40"/>
      <c r="V65" s="40"/>
      <c r="W65" s="79">
        <f t="shared" si="0"/>
        <v>0.96896796461640211</v>
      </c>
      <c r="X65" s="83">
        <f>W65/W$8</f>
        <v>0.99551532808623877</v>
      </c>
      <c r="Y65" s="84">
        <f t="shared" si="1"/>
        <v>4.484671913761229E-3</v>
      </c>
    </row>
    <row r="66" spans="1:25" hidden="1" outlineLevel="2">
      <c r="A66" s="8" t="s">
        <v>21</v>
      </c>
      <c r="B66" s="39">
        <v>0.1</v>
      </c>
      <c r="C66" s="34">
        <v>0.04</v>
      </c>
      <c r="D66" s="34">
        <v>2.1250000000000002E-2</v>
      </c>
      <c r="E66" s="34">
        <v>1.4E-2</v>
      </c>
      <c r="F66" s="24">
        <v>1.4E-2</v>
      </c>
      <c r="G66" s="24">
        <v>1.7000000000000001E-2</v>
      </c>
      <c r="H66" s="24">
        <v>1.7999999999999999E-2</v>
      </c>
      <c r="I66" s="57">
        <v>2.4975000000000001E-2</v>
      </c>
      <c r="J66" s="24"/>
      <c r="K66" s="24"/>
      <c r="L66" s="24"/>
      <c r="M66" s="24"/>
      <c r="N66" s="24"/>
      <c r="O66" s="24"/>
      <c r="P66" s="34"/>
      <c r="Q66" s="24"/>
      <c r="R66" s="24"/>
      <c r="S66" s="24"/>
      <c r="T66" s="24"/>
      <c r="U66" s="24"/>
      <c r="V66" s="24"/>
      <c r="W66" s="79">
        <f t="shared" si="0"/>
        <v>2.1317857142857142E-2</v>
      </c>
      <c r="X66" s="83">
        <f>W66/W$9</f>
        <v>1.0057287278854254</v>
      </c>
      <c r="Y66" s="84">
        <f t="shared" si="1"/>
        <v>-5.7287278854254442E-3</v>
      </c>
    </row>
    <row r="67" spans="1:25" hidden="1" outlineLevel="2">
      <c r="A67" s="8" t="s">
        <v>22</v>
      </c>
      <c r="B67" s="39">
        <v>0.04</v>
      </c>
      <c r="C67" s="34">
        <v>1.6E-2</v>
      </c>
      <c r="D67" s="34">
        <v>1.84E-2</v>
      </c>
      <c r="E67" s="34">
        <v>0.01</v>
      </c>
      <c r="F67" s="24">
        <v>1.4E-2</v>
      </c>
      <c r="G67" s="24">
        <v>8.0000000000000002E-3</v>
      </c>
      <c r="H67" s="24">
        <v>1.2E-2</v>
      </c>
      <c r="I67" s="57">
        <v>1.1256250000000001E-2</v>
      </c>
      <c r="J67" s="24"/>
      <c r="K67" s="24"/>
      <c r="L67" s="24"/>
      <c r="M67" s="24"/>
      <c r="N67" s="24"/>
      <c r="O67" s="24"/>
      <c r="P67" s="34"/>
      <c r="Q67" s="24"/>
      <c r="R67" s="24"/>
      <c r="S67" s="24"/>
      <c r="T67" s="24"/>
      <c r="U67" s="24"/>
      <c r="V67" s="24"/>
      <c r="W67" s="79">
        <f t="shared" si="0"/>
        <v>1.2808035714285713E-2</v>
      </c>
      <c r="X67" s="83">
        <f>W67/W$10</f>
        <v>1.0228163992869874</v>
      </c>
      <c r="Y67" s="84">
        <f t="shared" si="1"/>
        <v>-2.2816399286987421E-2</v>
      </c>
    </row>
    <row r="68" spans="1:25" hidden="1" outlineLevel="2">
      <c r="A68" s="8" t="s">
        <v>23</v>
      </c>
      <c r="B68" s="39">
        <v>0.1</v>
      </c>
      <c r="C68" s="34">
        <v>2.4E-2</v>
      </c>
      <c r="D68" s="34">
        <v>7.4374999999999997E-3</v>
      </c>
      <c r="E68" s="34">
        <v>0.02</v>
      </c>
      <c r="F68" s="24">
        <v>8.3999999999999995E-3</v>
      </c>
      <c r="G68" s="24">
        <v>5.0000000000000001E-3</v>
      </c>
      <c r="H68" s="24">
        <v>0.02</v>
      </c>
      <c r="I68" s="57">
        <v>2.1643500000000006E-2</v>
      </c>
      <c r="J68" s="24"/>
      <c r="K68" s="24"/>
      <c r="L68" s="24"/>
      <c r="M68" s="24"/>
      <c r="N68" s="24"/>
      <c r="O68" s="24"/>
      <c r="P68" s="34"/>
      <c r="Q68" s="24"/>
      <c r="R68" s="24"/>
      <c r="S68" s="24"/>
      <c r="T68" s="24"/>
      <c r="U68" s="24"/>
      <c r="V68" s="24"/>
      <c r="W68" s="79">
        <f t="shared" si="0"/>
        <v>1.521157142857143E-2</v>
      </c>
      <c r="X68" s="83">
        <f>W68/W$11</f>
        <v>0.70217978350539267</v>
      </c>
      <c r="Y68" s="84">
        <f t="shared" si="1"/>
        <v>0.29782021649460733</v>
      </c>
    </row>
    <row r="69" spans="1:25" hidden="1" outlineLevel="2">
      <c r="A69" s="8" t="s">
        <v>24</v>
      </c>
      <c r="B69" s="39">
        <v>0.24</v>
      </c>
      <c r="C69" s="34">
        <v>0.1152</v>
      </c>
      <c r="D69" s="34">
        <v>3.1919999999999997E-2</v>
      </c>
      <c r="E69" s="34">
        <v>1.44E-2</v>
      </c>
      <c r="F69" s="24">
        <v>2.1000000000000001E-2</v>
      </c>
      <c r="G69" s="24">
        <v>3.2399999999999998E-2</v>
      </c>
      <c r="H69" s="24">
        <v>7.1999999999999995E-2</v>
      </c>
      <c r="I69" s="57">
        <v>3.4948800000000023E-2</v>
      </c>
      <c r="J69" s="24"/>
      <c r="K69" s="24"/>
      <c r="L69" s="24"/>
      <c r="M69" s="24"/>
      <c r="N69" s="24"/>
      <c r="O69" s="24"/>
      <c r="P69" s="34"/>
      <c r="Q69" s="24"/>
      <c r="R69" s="24"/>
      <c r="S69" s="24"/>
      <c r="T69" s="24"/>
      <c r="U69" s="24"/>
      <c r="V69" s="24"/>
      <c r="W69" s="79">
        <f t="shared" ref="W69:W132" si="20">AVERAGE(C69:V69)</f>
        <v>4.5981257142857147E-2</v>
      </c>
      <c r="X69" s="83">
        <f>W69/W$12</f>
        <v>0.51268341478022095</v>
      </c>
      <c r="Y69" s="84">
        <f t="shared" ref="Y69:Y132" si="21">1-X69</f>
        <v>0.48731658521977905</v>
      </c>
    </row>
    <row r="70" spans="1:25" hidden="1" outlineLevel="2">
      <c r="A70" s="8" t="s">
        <v>25</v>
      </c>
      <c r="B70" s="39">
        <v>0.1</v>
      </c>
      <c r="C70" s="34">
        <v>2.1600000000000001E-2</v>
      </c>
      <c r="D70" s="34">
        <v>7.4999999999999997E-3</v>
      </c>
      <c r="E70" s="34">
        <v>3.0000000000000001E-3</v>
      </c>
      <c r="F70" s="24">
        <v>8.3999999999999995E-3</v>
      </c>
      <c r="G70" s="24">
        <v>1.2E-2</v>
      </c>
      <c r="H70" s="24">
        <v>1.8749999999999999E-2</v>
      </c>
      <c r="I70" s="57">
        <v>1.1465266666666665E-2</v>
      </c>
      <c r="J70" s="24"/>
      <c r="K70" s="24"/>
      <c r="L70" s="24"/>
      <c r="M70" s="24"/>
      <c r="N70" s="24"/>
      <c r="O70" s="24"/>
      <c r="P70" s="34"/>
      <c r="Q70" s="24"/>
      <c r="R70" s="24"/>
      <c r="S70" s="24"/>
      <c r="T70" s="24"/>
      <c r="U70" s="24"/>
      <c r="V70" s="24"/>
      <c r="W70" s="79">
        <f t="shared" si="20"/>
        <v>1.1816466666666667E-2</v>
      </c>
      <c r="X70" s="83">
        <f>W70/W$13</f>
        <v>0.43554255936265612</v>
      </c>
      <c r="Y70" s="84">
        <f t="shared" si="21"/>
        <v>0.56445744063734393</v>
      </c>
    </row>
    <row r="71" spans="1:25" hidden="1" outlineLevel="2">
      <c r="A71" s="8" t="s">
        <v>26</v>
      </c>
      <c r="B71" s="39">
        <v>0.14000000000000001</v>
      </c>
      <c r="C71" s="34">
        <v>2.0160000000000001E-2</v>
      </c>
      <c r="D71" s="34">
        <v>5.2500000000000099E-3</v>
      </c>
      <c r="E71" s="34">
        <v>4.1999999999999997E-3</v>
      </c>
      <c r="F71" s="24">
        <v>1.4E-2</v>
      </c>
      <c r="G71" s="24">
        <v>5.9500000000000004E-3</v>
      </c>
      <c r="H71" s="24">
        <v>5.2500000000000003E-3</v>
      </c>
      <c r="I71" s="57">
        <v>1.3178392857142857E-2</v>
      </c>
      <c r="J71" s="24"/>
      <c r="K71" s="24"/>
      <c r="L71" s="24"/>
      <c r="M71" s="24"/>
      <c r="N71" s="24"/>
      <c r="O71" s="24"/>
      <c r="P71" s="34"/>
      <c r="Q71" s="24"/>
      <c r="R71" s="24"/>
      <c r="S71" s="24"/>
      <c r="T71" s="24"/>
      <c r="U71" s="24"/>
      <c r="V71" s="24"/>
      <c r="W71" s="79">
        <f t="shared" si="20"/>
        <v>9.7126275510204096E-3</v>
      </c>
      <c r="X71" s="83">
        <f>W71/W$14</f>
        <v>0.38334423251863819</v>
      </c>
      <c r="Y71" s="84">
        <f t="shared" si="21"/>
        <v>0.61665576748136175</v>
      </c>
    </row>
    <row r="72" spans="1:25" hidden="1" outlineLevel="2">
      <c r="A72" s="8" t="s">
        <v>27</v>
      </c>
      <c r="B72" s="39">
        <v>0.05</v>
      </c>
      <c r="C72" s="34">
        <v>0.05</v>
      </c>
      <c r="D72" s="34">
        <v>0.05</v>
      </c>
      <c r="E72" s="34">
        <v>0.05</v>
      </c>
      <c r="F72" s="24">
        <v>0.05</v>
      </c>
      <c r="G72" s="24">
        <v>0.05</v>
      </c>
      <c r="H72" s="24">
        <v>0.05</v>
      </c>
      <c r="I72" s="57">
        <v>4.5312500000000019E-2</v>
      </c>
      <c r="J72" s="24"/>
      <c r="K72" s="24"/>
      <c r="L72" s="24"/>
      <c r="M72" s="24"/>
      <c r="N72" s="24"/>
      <c r="O72" s="24"/>
      <c r="P72" s="34"/>
      <c r="Q72" s="24"/>
      <c r="R72" s="24"/>
      <c r="S72" s="24"/>
      <c r="T72" s="24"/>
      <c r="U72" s="24"/>
      <c r="V72" s="24"/>
      <c r="W72" s="79">
        <f t="shared" si="20"/>
        <v>4.9330357142857148E-2</v>
      </c>
      <c r="X72" s="83">
        <f>W72/W$15</f>
        <v>1</v>
      </c>
      <c r="Y72" s="84">
        <f t="shared" si="21"/>
        <v>0</v>
      </c>
    </row>
    <row r="73" spans="1:25" hidden="1" outlineLevel="2">
      <c r="A73" s="8" t="s">
        <v>28</v>
      </c>
      <c r="B73" s="39">
        <v>0.09</v>
      </c>
      <c r="C73" s="34">
        <v>0.09</v>
      </c>
      <c r="D73" s="34">
        <v>0.09</v>
      </c>
      <c r="E73" s="34">
        <v>0.09</v>
      </c>
      <c r="F73" s="24">
        <v>6.3E-2</v>
      </c>
      <c r="G73" s="24">
        <v>0.09</v>
      </c>
      <c r="H73" s="24">
        <v>0.09</v>
      </c>
      <c r="I73" s="57">
        <v>9.0000000000000024E-2</v>
      </c>
      <c r="J73" s="24"/>
      <c r="K73" s="24"/>
      <c r="L73" s="24"/>
      <c r="M73" s="24"/>
      <c r="N73" s="24"/>
      <c r="O73" s="24"/>
      <c r="P73" s="34"/>
      <c r="Q73" s="24"/>
      <c r="R73" s="24"/>
      <c r="S73" s="24"/>
      <c r="T73" s="24"/>
      <c r="U73" s="24"/>
      <c r="V73" s="24"/>
      <c r="W73" s="79">
        <f t="shared" si="20"/>
        <v>8.6142857142857146E-2</v>
      </c>
      <c r="X73" s="83">
        <f>W73/W$16</f>
        <v>1</v>
      </c>
      <c r="Y73" s="84">
        <f t="shared" si="21"/>
        <v>0</v>
      </c>
    </row>
    <row r="74" spans="1:25" hidden="1" outlineLevel="2">
      <c r="A74" s="8" t="s">
        <v>29</v>
      </c>
      <c r="B74" s="39">
        <v>0.05</v>
      </c>
      <c r="C74" s="34">
        <v>3.2000000000000001E-2</v>
      </c>
      <c r="D74" s="34">
        <v>1.2500000000000001E-2</v>
      </c>
      <c r="E74" s="34">
        <v>1.4E-2</v>
      </c>
      <c r="F74" s="24">
        <v>0.03</v>
      </c>
      <c r="G74" s="24">
        <v>0.01</v>
      </c>
      <c r="H74" s="24">
        <v>2.4E-2</v>
      </c>
      <c r="I74" s="57">
        <v>2.3226250000000007E-2</v>
      </c>
      <c r="J74" s="24"/>
      <c r="K74" s="24"/>
      <c r="L74" s="24"/>
      <c r="M74" s="24"/>
      <c r="N74" s="24"/>
      <c r="O74" s="24"/>
      <c r="P74" s="34"/>
      <c r="Q74" s="24"/>
      <c r="R74" s="24"/>
      <c r="S74" s="24"/>
      <c r="T74" s="24"/>
      <c r="U74" s="24"/>
      <c r="V74" s="24"/>
      <c r="W74" s="79">
        <f t="shared" si="20"/>
        <v>2.0818035714285716E-2</v>
      </c>
      <c r="X74" s="83">
        <f>W74/W$17</f>
        <v>0.65011013522933225</v>
      </c>
      <c r="Y74" s="84">
        <f t="shared" si="21"/>
        <v>0.34988986477066775</v>
      </c>
    </row>
    <row r="75" spans="1:25" hidden="1" outlineLevel="2">
      <c r="A75" s="8" t="s">
        <v>30</v>
      </c>
      <c r="B75" s="39">
        <v>0.09</v>
      </c>
      <c r="C75" s="34">
        <v>0.09</v>
      </c>
      <c r="D75" s="34">
        <v>0.09</v>
      </c>
      <c r="E75" s="34">
        <v>1.0800000000000001E-2</v>
      </c>
      <c r="F75" s="24">
        <v>6.3E-2</v>
      </c>
      <c r="G75" s="24">
        <v>0.09</v>
      </c>
      <c r="H75" s="24">
        <v>0.09</v>
      </c>
      <c r="I75" s="57">
        <v>7.9627379629629638E-2</v>
      </c>
      <c r="J75" s="24"/>
      <c r="K75" s="24"/>
      <c r="L75" s="24"/>
      <c r="M75" s="24"/>
      <c r="N75" s="24"/>
      <c r="O75" s="24"/>
      <c r="P75" s="34"/>
      <c r="Q75" s="24"/>
      <c r="R75" s="24"/>
      <c r="S75" s="24"/>
      <c r="T75" s="24"/>
      <c r="U75" s="24"/>
      <c r="V75" s="24"/>
      <c r="W75" s="79">
        <f t="shared" si="20"/>
        <v>7.3346768518518513E-2</v>
      </c>
      <c r="X75" s="83">
        <f>W75/W$18</f>
        <v>1</v>
      </c>
      <c r="Y75" s="84">
        <f t="shared" si="21"/>
        <v>0</v>
      </c>
    </row>
    <row r="76" spans="1:25" s="15" customFormat="1" hidden="1" outlineLevel="1">
      <c r="A76" s="13" t="s">
        <v>31</v>
      </c>
      <c r="B76" s="16">
        <f>SUM(B66:B75)</f>
        <v>1</v>
      </c>
      <c r="C76" s="40">
        <f t="shared" ref="C76:E76" si="22">SUM(C66:C75)</f>
        <v>0.49895999999999996</v>
      </c>
      <c r="D76" s="40">
        <f t="shared" si="22"/>
        <v>0.33425750000000004</v>
      </c>
      <c r="E76" s="40">
        <f t="shared" si="22"/>
        <v>0.23040000000000002</v>
      </c>
      <c r="F76" s="40">
        <f t="shared" ref="F76:H76" si="23">SUM(F66:F75)</f>
        <v>0.28580000000000005</v>
      </c>
      <c r="G76" s="40">
        <f t="shared" si="23"/>
        <v>0.32035000000000002</v>
      </c>
      <c r="H76" s="41">
        <f t="shared" si="23"/>
        <v>0.4</v>
      </c>
      <c r="I76" s="58">
        <v>0.3556333391534392</v>
      </c>
      <c r="J76" s="40"/>
      <c r="K76" s="40"/>
      <c r="L76" s="40"/>
      <c r="M76" s="40"/>
      <c r="N76" s="40"/>
      <c r="O76" s="40"/>
      <c r="P76" s="40"/>
      <c r="Q76" s="40"/>
      <c r="R76" s="40"/>
      <c r="S76" s="40"/>
      <c r="T76" s="40"/>
      <c r="U76" s="40"/>
      <c r="V76" s="40"/>
      <c r="W76" s="79">
        <f t="shared" si="20"/>
        <v>0.34648583416477702</v>
      </c>
      <c r="X76" s="83">
        <f>W76/W$19</f>
        <v>0.79037988559005845</v>
      </c>
      <c r="Y76" s="84">
        <f t="shared" si="21"/>
        <v>0.20962011440994155</v>
      </c>
    </row>
    <row r="77" spans="1:25" collapsed="1">
      <c r="A77" s="13" t="s">
        <v>32</v>
      </c>
      <c r="B77" s="16">
        <f t="shared" ref="B77:E77" si="24">0.4*B65+0.6*B76</f>
        <v>1</v>
      </c>
      <c r="C77" s="40">
        <f t="shared" si="24"/>
        <v>0.699376</v>
      </c>
      <c r="D77" s="40">
        <f t="shared" si="24"/>
        <v>0.59155449999999998</v>
      </c>
      <c r="E77" s="40">
        <f t="shared" si="24"/>
        <v>0.52924000000000004</v>
      </c>
      <c r="F77" s="40">
        <f t="shared" ref="F77:H77" si="25">0.4*F65+0.6*F76</f>
        <v>0.52925777777777783</v>
      </c>
      <c r="G77" s="40">
        <f t="shared" si="25"/>
        <v>0.59221000000000001</v>
      </c>
      <c r="H77" s="41">
        <f t="shared" si="25"/>
        <v>0.63100000000000001</v>
      </c>
      <c r="I77" s="58">
        <v>0.59571252664021179</v>
      </c>
      <c r="J77" s="40"/>
      <c r="K77" s="40"/>
      <c r="L77" s="40"/>
      <c r="M77" s="40"/>
      <c r="N77" s="40"/>
      <c r="O77" s="40"/>
      <c r="P77" s="40"/>
      <c r="Q77" s="40"/>
      <c r="R77" s="40"/>
      <c r="S77" s="40"/>
      <c r="T77" s="40"/>
      <c r="U77" s="40"/>
      <c r="V77" s="40"/>
      <c r="W77" s="80">
        <f t="shared" si="20"/>
        <v>0.59547868634542722</v>
      </c>
      <c r="X77" s="73">
        <f>W77/W$20</f>
        <v>0.91280611720301807</v>
      </c>
      <c r="Y77" s="73">
        <f t="shared" si="21"/>
        <v>8.7193882796981925E-2</v>
      </c>
    </row>
    <row r="78" spans="1:25">
      <c r="C78" s="29"/>
      <c r="D78" s="29"/>
      <c r="F78" s="29"/>
      <c r="G78" s="29"/>
      <c r="H78" s="29"/>
      <c r="I78" s="62"/>
      <c r="J78" s="29"/>
      <c r="K78" s="29"/>
      <c r="L78" s="29"/>
      <c r="M78" s="29"/>
      <c r="N78" s="29"/>
      <c r="O78" s="29"/>
      <c r="P78" s="29"/>
      <c r="Q78" s="29"/>
      <c r="R78" s="29"/>
      <c r="S78" s="29"/>
      <c r="T78" s="29"/>
      <c r="U78" s="29"/>
      <c r="V78" s="29"/>
      <c r="W78" s="79"/>
      <c r="X78" s="81"/>
      <c r="Y78" s="84"/>
    </row>
    <row r="79" spans="1:25">
      <c r="A79" s="5" t="s">
        <v>36</v>
      </c>
      <c r="B79" s="6"/>
      <c r="C79" s="37"/>
      <c r="D79" s="37"/>
      <c r="E79" s="37"/>
      <c r="F79" s="37"/>
      <c r="G79" s="37"/>
      <c r="H79" s="38"/>
      <c r="I79" s="60"/>
      <c r="J79" s="37"/>
      <c r="K79" s="37"/>
      <c r="L79" s="37"/>
      <c r="M79" s="37"/>
      <c r="N79" s="37"/>
      <c r="O79" s="37"/>
      <c r="P79" s="37"/>
      <c r="Q79" s="37"/>
      <c r="R79" s="37"/>
      <c r="S79" s="37"/>
      <c r="T79" s="37"/>
      <c r="U79" s="37"/>
      <c r="V79" s="37"/>
      <c r="W79" s="79"/>
      <c r="X79" s="81"/>
      <c r="Y79" s="84"/>
    </row>
    <row r="80" spans="1:25" hidden="1" outlineLevel="2">
      <c r="A80" s="8" t="s">
        <v>16</v>
      </c>
      <c r="B80" s="39">
        <v>0.25</v>
      </c>
      <c r="C80" s="34">
        <v>0.25</v>
      </c>
      <c r="D80" s="34">
        <v>0.25</v>
      </c>
      <c r="E80" s="34">
        <v>0.25</v>
      </c>
      <c r="F80" s="34">
        <v>0.25</v>
      </c>
      <c r="G80" s="24">
        <v>0.25</v>
      </c>
      <c r="H80" s="24">
        <v>0.25</v>
      </c>
      <c r="I80" s="57">
        <v>0.24062500000000001</v>
      </c>
      <c r="J80" s="24"/>
      <c r="K80" s="24"/>
      <c r="L80" s="24"/>
      <c r="M80" s="24"/>
      <c r="N80" s="24"/>
      <c r="O80" s="24"/>
      <c r="P80" s="34"/>
      <c r="Q80" s="24"/>
      <c r="R80" s="24"/>
      <c r="S80" s="24"/>
      <c r="T80" s="24"/>
      <c r="U80" s="24"/>
      <c r="V80" s="24"/>
      <c r="W80" s="79">
        <f t="shared" si="20"/>
        <v>0.24866071428571429</v>
      </c>
      <c r="X80" s="83">
        <f>W80/W$4</f>
        <v>1</v>
      </c>
      <c r="Y80" s="84">
        <f t="shared" si="21"/>
        <v>0</v>
      </c>
    </row>
    <row r="81" spans="1:25" hidden="1" outlineLevel="2">
      <c r="A81" s="8" t="s">
        <v>17</v>
      </c>
      <c r="B81" s="39">
        <v>0.1</v>
      </c>
      <c r="C81" s="34">
        <v>0.1</v>
      </c>
      <c r="D81" s="34">
        <v>0.1</v>
      </c>
      <c r="E81" s="34">
        <v>0.1</v>
      </c>
      <c r="F81" s="34">
        <v>6.9444444444444406E-2</v>
      </c>
      <c r="G81" s="24">
        <v>0.1</v>
      </c>
      <c r="H81" s="24">
        <v>0.1</v>
      </c>
      <c r="I81" s="57">
        <v>0.10000000000000003</v>
      </c>
      <c r="J81" s="24"/>
      <c r="K81" s="24"/>
      <c r="L81" s="24"/>
      <c r="M81" s="24"/>
      <c r="N81" s="24"/>
      <c r="O81" s="24"/>
      <c r="P81" s="34"/>
      <c r="Q81" s="24"/>
      <c r="R81" s="24"/>
      <c r="S81" s="24"/>
      <c r="T81" s="24"/>
      <c r="U81" s="24"/>
      <c r="V81" s="24"/>
      <c r="W81" s="79">
        <f t="shared" si="20"/>
        <v>9.5634920634920642E-2</v>
      </c>
      <c r="X81" s="83">
        <f>W81/W$5</f>
        <v>0.9563492063492065</v>
      </c>
      <c r="Y81" s="84">
        <f t="shared" si="21"/>
        <v>4.3650793650793496E-2</v>
      </c>
    </row>
    <row r="82" spans="1:25" hidden="1" outlineLevel="2">
      <c r="A82" s="8" t="s">
        <v>18</v>
      </c>
      <c r="B82" s="39">
        <v>0.45</v>
      </c>
      <c r="C82" s="34">
        <v>0.45</v>
      </c>
      <c r="D82" s="34">
        <v>0.42749999999999999</v>
      </c>
      <c r="E82" s="34">
        <v>0.42749999999999999</v>
      </c>
      <c r="F82" s="34">
        <v>0.375</v>
      </c>
      <c r="G82" s="24">
        <v>0.45</v>
      </c>
      <c r="H82" s="24">
        <v>0.42749999999999999</v>
      </c>
      <c r="I82" s="57">
        <v>0.41520630787037049</v>
      </c>
      <c r="J82" s="24"/>
      <c r="K82" s="24"/>
      <c r="L82" s="24"/>
      <c r="M82" s="24"/>
      <c r="N82" s="24"/>
      <c r="O82" s="24"/>
      <c r="P82" s="34"/>
      <c r="Q82" s="24"/>
      <c r="R82" s="24"/>
      <c r="S82" s="24"/>
      <c r="T82" s="24"/>
      <c r="U82" s="24"/>
      <c r="V82" s="24"/>
      <c r="W82" s="79">
        <f t="shared" si="20"/>
        <v>0.42467232969576724</v>
      </c>
      <c r="X82" s="83">
        <f>W82/W$6</f>
        <v>1</v>
      </c>
      <c r="Y82" s="84">
        <f t="shared" si="21"/>
        <v>0</v>
      </c>
    </row>
    <row r="83" spans="1:25" hidden="1" outlineLevel="2">
      <c r="A83" s="8" t="s">
        <v>19</v>
      </c>
      <c r="B83" s="39">
        <v>0.2</v>
      </c>
      <c r="C83" s="34">
        <v>0.2</v>
      </c>
      <c r="D83" s="34">
        <v>0.2</v>
      </c>
      <c r="E83" s="34">
        <v>0.2</v>
      </c>
      <c r="F83" s="34">
        <v>0.2</v>
      </c>
      <c r="G83" s="24">
        <v>0.2</v>
      </c>
      <c r="H83" s="24">
        <v>0.2</v>
      </c>
      <c r="I83" s="57">
        <v>0.20000000000000007</v>
      </c>
      <c r="J83" s="24"/>
      <c r="K83" s="24"/>
      <c r="L83" s="24"/>
      <c r="M83" s="24"/>
      <c r="N83" s="24"/>
      <c r="O83" s="24"/>
      <c r="P83" s="34"/>
      <c r="Q83" s="24"/>
      <c r="R83" s="24"/>
      <c r="S83" s="24"/>
      <c r="T83" s="24"/>
      <c r="U83" s="24"/>
      <c r="V83" s="24"/>
      <c r="W83" s="79">
        <f t="shared" si="20"/>
        <v>0.19999999999999998</v>
      </c>
      <c r="X83" s="83">
        <f>W83/W$7</f>
        <v>1</v>
      </c>
      <c r="Y83" s="84">
        <f t="shared" si="21"/>
        <v>0</v>
      </c>
    </row>
    <row r="84" spans="1:25" s="15" customFormat="1" hidden="1" outlineLevel="1">
      <c r="A84" s="13" t="s">
        <v>20</v>
      </c>
      <c r="B84" s="16">
        <f>SUM(B80:B83)</f>
        <v>1</v>
      </c>
      <c r="C84" s="40">
        <f t="shared" ref="C84:E84" si="26">SUM(C80:C83)</f>
        <v>1</v>
      </c>
      <c r="D84" s="40">
        <f t="shared" si="26"/>
        <v>0.97750000000000004</v>
      </c>
      <c r="E84" s="40">
        <f t="shared" si="26"/>
        <v>0.97750000000000004</v>
      </c>
      <c r="F84" s="40">
        <f t="shared" ref="F84:H84" si="27">SUM(F80:F83)</f>
        <v>0.89444444444444438</v>
      </c>
      <c r="G84" s="40">
        <f t="shared" si="27"/>
        <v>1</v>
      </c>
      <c r="H84" s="41">
        <f t="shared" si="27"/>
        <v>0.97750000000000004</v>
      </c>
      <c r="I84" s="58">
        <v>0.95583130787037063</v>
      </c>
      <c r="J84" s="40"/>
      <c r="K84" s="40"/>
      <c r="L84" s="40"/>
      <c r="M84" s="40"/>
      <c r="N84" s="40"/>
      <c r="O84" s="40"/>
      <c r="P84" s="40"/>
      <c r="Q84" s="40"/>
      <c r="R84" s="40"/>
      <c r="S84" s="40"/>
      <c r="T84" s="40"/>
      <c r="U84" s="40"/>
      <c r="V84" s="40"/>
      <c r="W84" s="79">
        <f t="shared" si="20"/>
        <v>0.96896796461640211</v>
      </c>
      <c r="X84" s="83">
        <f>W84/W$8</f>
        <v>0.99551532808623877</v>
      </c>
      <c r="Y84" s="84">
        <f t="shared" si="21"/>
        <v>4.484671913761229E-3</v>
      </c>
    </row>
    <row r="85" spans="1:25" hidden="1" outlineLevel="2">
      <c r="A85" s="8" t="s">
        <v>21</v>
      </c>
      <c r="B85" s="39">
        <v>0.1</v>
      </c>
      <c r="C85" s="34">
        <v>0.04</v>
      </c>
      <c r="D85" s="34">
        <v>2.1250000000000002E-2</v>
      </c>
      <c r="E85" s="34">
        <v>1.2999999999999999E-2</v>
      </c>
      <c r="F85" s="24">
        <v>0.01</v>
      </c>
      <c r="G85" s="24">
        <v>1.6150000000000001E-2</v>
      </c>
      <c r="H85" s="24">
        <v>1.7999999999999999E-2</v>
      </c>
      <c r="I85" s="57">
        <v>2.4975000000000001E-2</v>
      </c>
      <c r="J85" s="24"/>
      <c r="K85" s="24"/>
      <c r="L85" s="24"/>
      <c r="M85" s="24"/>
      <c r="N85" s="24"/>
      <c r="O85" s="24"/>
      <c r="P85" s="34"/>
      <c r="Q85" s="24"/>
      <c r="R85" s="24"/>
      <c r="S85" s="24"/>
      <c r="T85" s="24"/>
      <c r="U85" s="24"/>
      <c r="V85" s="24"/>
      <c r="W85" s="79">
        <f t="shared" si="20"/>
        <v>2.0482142857142858E-2</v>
      </c>
      <c r="X85" s="83">
        <f>W85/W$9</f>
        <v>0.96630160067396809</v>
      </c>
      <c r="Y85" s="84">
        <f t="shared" si="21"/>
        <v>3.3698399326031914E-2</v>
      </c>
    </row>
    <row r="86" spans="1:25" hidden="1" outlineLevel="2">
      <c r="A86" s="8" t="s">
        <v>22</v>
      </c>
      <c r="B86" s="39">
        <v>0.04</v>
      </c>
      <c r="C86" s="34">
        <v>1.6E-2</v>
      </c>
      <c r="D86" s="34">
        <v>1.84E-2</v>
      </c>
      <c r="E86" s="34">
        <v>0.01</v>
      </c>
      <c r="F86" s="24">
        <v>0.01</v>
      </c>
      <c r="G86" s="24">
        <v>6.0000000000000001E-3</v>
      </c>
      <c r="H86" s="24">
        <v>1.2E-2</v>
      </c>
      <c r="I86" s="57">
        <v>1.1256250000000001E-2</v>
      </c>
      <c r="J86" s="24"/>
      <c r="K86" s="24"/>
      <c r="L86" s="24"/>
      <c r="M86" s="24"/>
      <c r="N86" s="24"/>
      <c r="O86" s="24"/>
      <c r="P86" s="34"/>
      <c r="Q86" s="24"/>
      <c r="R86" s="24"/>
      <c r="S86" s="24"/>
      <c r="T86" s="24"/>
      <c r="U86" s="24"/>
      <c r="V86" s="24"/>
      <c r="W86" s="79">
        <f t="shared" si="20"/>
        <v>1.1950892857142858E-2</v>
      </c>
      <c r="X86" s="83">
        <f>W86/W$10</f>
        <v>0.95436720142602505</v>
      </c>
      <c r="Y86" s="84">
        <f t="shared" si="21"/>
        <v>4.5632798573974953E-2</v>
      </c>
    </row>
    <row r="87" spans="1:25" hidden="1" outlineLevel="2">
      <c r="A87" s="8" t="s">
        <v>23</v>
      </c>
      <c r="B87" s="39">
        <v>0.1</v>
      </c>
      <c r="C87" s="34">
        <v>0.04</v>
      </c>
      <c r="D87" s="34">
        <v>1.7000000000000001E-2</v>
      </c>
      <c r="E87" s="34">
        <v>0.02</v>
      </c>
      <c r="F87" s="24">
        <v>0.01</v>
      </c>
      <c r="G87" s="24">
        <v>1.9E-2</v>
      </c>
      <c r="H87" s="24">
        <v>0.02</v>
      </c>
      <c r="I87" s="57">
        <v>2.1643500000000006E-2</v>
      </c>
      <c r="J87" s="24"/>
      <c r="K87" s="24"/>
      <c r="L87" s="24"/>
      <c r="M87" s="24"/>
      <c r="N87" s="24"/>
      <c r="O87" s="24"/>
      <c r="P87" s="34"/>
      <c r="Q87" s="24"/>
      <c r="R87" s="24"/>
      <c r="S87" s="24"/>
      <c r="T87" s="24"/>
      <c r="U87" s="24"/>
      <c r="V87" s="24"/>
      <c r="W87" s="79">
        <f t="shared" si="20"/>
        <v>2.1091928571428574E-2</v>
      </c>
      <c r="X87" s="83">
        <f>W87/W$11</f>
        <v>0.97362234451196394</v>
      </c>
      <c r="Y87" s="84">
        <f t="shared" si="21"/>
        <v>2.6377655488036056E-2</v>
      </c>
    </row>
    <row r="88" spans="1:25" hidden="1" outlineLevel="2">
      <c r="A88" s="8" t="s">
        <v>24</v>
      </c>
      <c r="B88" s="39">
        <v>0.24</v>
      </c>
      <c r="C88" s="34">
        <v>0.14399999999999999</v>
      </c>
      <c r="D88" s="34">
        <v>6.3839999999999994E-2</v>
      </c>
      <c r="E88" s="34">
        <v>2.4E-2</v>
      </c>
      <c r="F88" s="24">
        <v>1.4999999999999999E-2</v>
      </c>
      <c r="G88" s="24">
        <v>0.12959999999999999</v>
      </c>
      <c r="H88" s="24">
        <v>0.14399999999999999</v>
      </c>
      <c r="I88" s="57">
        <v>8.7372000000000047E-2</v>
      </c>
      <c r="J88" s="24"/>
      <c r="K88" s="24"/>
      <c r="L88" s="24"/>
      <c r="M88" s="24"/>
      <c r="N88" s="24"/>
      <c r="O88" s="24"/>
      <c r="P88" s="34"/>
      <c r="Q88" s="24"/>
      <c r="R88" s="24"/>
      <c r="S88" s="24"/>
      <c r="T88" s="24"/>
      <c r="U88" s="24"/>
      <c r="V88" s="24"/>
      <c r="W88" s="79">
        <f t="shared" si="20"/>
        <v>8.6830285714285707E-2</v>
      </c>
      <c r="X88" s="83">
        <f>W88/W$12</f>
        <v>0.96814332953177074</v>
      </c>
      <c r="Y88" s="84">
        <f t="shared" si="21"/>
        <v>3.1856670468229265E-2</v>
      </c>
    </row>
    <row r="89" spans="1:25" hidden="1" outlineLevel="2">
      <c r="A89" s="8" t="s">
        <v>25</v>
      </c>
      <c r="B89" s="39">
        <v>0.1</v>
      </c>
      <c r="C89" s="34">
        <v>2.1600000000000001E-2</v>
      </c>
      <c r="D89" s="34">
        <v>3.7499999999999999E-3</v>
      </c>
      <c r="E89" s="34">
        <v>3.0000000000000001E-3</v>
      </c>
      <c r="F89" s="24">
        <v>6.0000000000000001E-3</v>
      </c>
      <c r="G89" s="24">
        <v>5.5999999999999999E-3</v>
      </c>
      <c r="H89" s="24">
        <v>1.3962765957446799E-2</v>
      </c>
      <c r="I89" s="57">
        <v>1.1465266666666665E-2</v>
      </c>
      <c r="J89" s="24"/>
      <c r="K89" s="24"/>
      <c r="L89" s="24"/>
      <c r="M89" s="24"/>
      <c r="N89" s="24"/>
      <c r="O89" s="24"/>
      <c r="P89" s="34"/>
      <c r="Q89" s="24"/>
      <c r="R89" s="24"/>
      <c r="S89" s="24"/>
      <c r="T89" s="24"/>
      <c r="U89" s="24"/>
      <c r="V89" s="24"/>
      <c r="W89" s="79">
        <f t="shared" si="20"/>
        <v>9.3397189463019226E-3</v>
      </c>
      <c r="X89" s="83">
        <f>W89/W$13</f>
        <v>0.34425223786018061</v>
      </c>
      <c r="Y89" s="84">
        <f t="shared" si="21"/>
        <v>0.65574776213981933</v>
      </c>
    </row>
    <row r="90" spans="1:25" hidden="1" outlineLevel="2">
      <c r="A90" s="8" t="s">
        <v>26</v>
      </c>
      <c r="B90" s="39">
        <v>0.14000000000000001</v>
      </c>
      <c r="C90" s="34">
        <v>2.0160000000000001E-2</v>
      </c>
      <c r="D90" s="34">
        <v>5.2500000000000003E-3</v>
      </c>
      <c r="E90" s="34">
        <v>3.0000000000000001E-3</v>
      </c>
      <c r="F90" s="24">
        <v>0.01</v>
      </c>
      <c r="G90" s="24">
        <v>2.7000000000000001E-3</v>
      </c>
      <c r="H90" s="24">
        <v>4.1999999999999997E-3</v>
      </c>
      <c r="I90" s="57">
        <v>1.3178392857142857E-2</v>
      </c>
      <c r="J90" s="24"/>
      <c r="K90" s="24"/>
      <c r="L90" s="24"/>
      <c r="M90" s="24"/>
      <c r="N90" s="24"/>
      <c r="O90" s="24"/>
      <c r="P90" s="34"/>
      <c r="Q90" s="24"/>
      <c r="R90" s="24"/>
      <c r="S90" s="24"/>
      <c r="T90" s="24"/>
      <c r="U90" s="24"/>
      <c r="V90" s="24"/>
      <c r="W90" s="79">
        <f t="shared" si="20"/>
        <v>8.3554846938775507E-3</v>
      </c>
      <c r="X90" s="83">
        <f>W90/W$14</f>
        <v>0.32977964515474578</v>
      </c>
      <c r="Y90" s="84">
        <f t="shared" si="21"/>
        <v>0.67022035484525422</v>
      </c>
    </row>
    <row r="91" spans="1:25" hidden="1" outlineLevel="2">
      <c r="A91" s="8" t="s">
        <v>27</v>
      </c>
      <c r="B91" s="39">
        <v>0.05</v>
      </c>
      <c r="C91" s="34">
        <v>0.05</v>
      </c>
      <c r="D91" s="34">
        <v>0.05</v>
      </c>
      <c r="E91" s="34">
        <v>0.05</v>
      </c>
      <c r="F91" s="24">
        <v>0.05</v>
      </c>
      <c r="G91" s="24">
        <v>0.05</v>
      </c>
      <c r="H91" s="24">
        <v>0.05</v>
      </c>
      <c r="I91" s="57">
        <v>4.5312500000000019E-2</v>
      </c>
      <c r="J91" s="24"/>
      <c r="K91" s="24"/>
      <c r="L91" s="24"/>
      <c r="M91" s="24"/>
      <c r="N91" s="24"/>
      <c r="O91" s="24"/>
      <c r="P91" s="34"/>
      <c r="Q91" s="24"/>
      <c r="R91" s="24"/>
      <c r="S91" s="24"/>
      <c r="T91" s="24"/>
      <c r="U91" s="24"/>
      <c r="V91" s="24"/>
      <c r="W91" s="79">
        <f t="shared" si="20"/>
        <v>4.9330357142857148E-2</v>
      </c>
      <c r="X91" s="83">
        <f>W91/W$15</f>
        <v>1</v>
      </c>
      <c r="Y91" s="84">
        <f t="shared" si="21"/>
        <v>0</v>
      </c>
    </row>
    <row r="92" spans="1:25" hidden="1" outlineLevel="2">
      <c r="A92" s="8" t="s">
        <v>28</v>
      </c>
      <c r="B92" s="39">
        <v>0.09</v>
      </c>
      <c r="C92" s="34">
        <v>0.09</v>
      </c>
      <c r="D92" s="34">
        <v>0.09</v>
      </c>
      <c r="E92" s="34">
        <v>0.09</v>
      </c>
      <c r="F92" s="24">
        <v>4.4999999999999998E-2</v>
      </c>
      <c r="G92" s="24">
        <v>0.09</v>
      </c>
      <c r="H92" s="24">
        <v>0.09</v>
      </c>
      <c r="I92" s="57">
        <v>9.0000000000000024E-2</v>
      </c>
      <c r="J92" s="24"/>
      <c r="K92" s="24"/>
      <c r="L92" s="24"/>
      <c r="M92" s="24"/>
      <c r="N92" s="24"/>
      <c r="O92" s="24"/>
      <c r="P92" s="34"/>
      <c r="Q92" s="24"/>
      <c r="R92" s="24"/>
      <c r="S92" s="24"/>
      <c r="T92" s="24"/>
      <c r="U92" s="24"/>
      <c r="V92" s="24"/>
      <c r="W92" s="79">
        <f t="shared" si="20"/>
        <v>8.357142857142856E-2</v>
      </c>
      <c r="X92" s="83">
        <f>W92/W$16</f>
        <v>0.97014925373134309</v>
      </c>
      <c r="Y92" s="84">
        <f t="shared" si="21"/>
        <v>2.9850746268656914E-2</v>
      </c>
    </row>
    <row r="93" spans="1:25" hidden="1" outlineLevel="2">
      <c r="A93" s="8" t="s">
        <v>29</v>
      </c>
      <c r="B93" s="39">
        <v>0.05</v>
      </c>
      <c r="C93" s="34">
        <v>0.04</v>
      </c>
      <c r="D93" s="34">
        <v>1.4E-2</v>
      </c>
      <c r="E93" s="34">
        <v>0.01</v>
      </c>
      <c r="F93" s="24">
        <v>0.03</v>
      </c>
      <c r="G93" s="24">
        <v>6.0000000000000001E-3</v>
      </c>
      <c r="H93" s="24">
        <v>2.5499999999999998E-2</v>
      </c>
      <c r="I93" s="57">
        <v>2.3226250000000007E-2</v>
      </c>
      <c r="J93" s="24"/>
      <c r="K93" s="24"/>
      <c r="L93" s="24"/>
      <c r="M93" s="24"/>
      <c r="N93" s="24"/>
      <c r="O93" s="24"/>
      <c r="P93" s="34"/>
      <c r="Q93" s="24"/>
      <c r="R93" s="24"/>
      <c r="S93" s="24"/>
      <c r="T93" s="24"/>
      <c r="U93" s="24"/>
      <c r="V93" s="24"/>
      <c r="W93" s="79">
        <f t="shared" si="20"/>
        <v>2.1246607142857143E-2</v>
      </c>
      <c r="X93" s="83">
        <f>W93/W$17</f>
        <v>0.66349365676843719</v>
      </c>
      <c r="Y93" s="84">
        <f t="shared" si="21"/>
        <v>0.33650634323156281</v>
      </c>
    </row>
    <row r="94" spans="1:25" hidden="1" outlineLevel="2">
      <c r="A94" s="8" t="s">
        <v>30</v>
      </c>
      <c r="B94" s="39">
        <v>0.09</v>
      </c>
      <c r="C94" s="34">
        <v>0.09</v>
      </c>
      <c r="D94" s="34">
        <v>0.09</v>
      </c>
      <c r="E94" s="34">
        <v>1.0800000000000001E-2</v>
      </c>
      <c r="F94" s="24">
        <v>4.4999999999999998E-2</v>
      </c>
      <c r="G94" s="24">
        <v>0.09</v>
      </c>
      <c r="H94" s="24">
        <v>0.09</v>
      </c>
      <c r="I94" s="57">
        <v>7.9627379629629638E-2</v>
      </c>
      <c r="J94" s="24"/>
      <c r="K94" s="24"/>
      <c r="L94" s="24"/>
      <c r="M94" s="24"/>
      <c r="N94" s="24"/>
      <c r="O94" s="24"/>
      <c r="P94" s="34"/>
      <c r="Q94" s="24"/>
      <c r="R94" s="24"/>
      <c r="S94" s="24"/>
      <c r="T94" s="24"/>
      <c r="U94" s="24"/>
      <c r="V94" s="24"/>
      <c r="W94" s="79">
        <f t="shared" si="20"/>
        <v>7.0775339947089941E-2</v>
      </c>
      <c r="X94" s="83">
        <f>W94/W$18</f>
        <v>0.96494148790236967</v>
      </c>
      <c r="Y94" s="84">
        <f t="shared" si="21"/>
        <v>3.5058512097630334E-2</v>
      </c>
    </row>
    <row r="95" spans="1:25" s="15" customFormat="1" hidden="1" outlineLevel="1">
      <c r="A95" s="13" t="s">
        <v>31</v>
      </c>
      <c r="B95" s="16">
        <f>SUM(B85:B94)</f>
        <v>1</v>
      </c>
      <c r="C95" s="40">
        <f t="shared" ref="C95:E95" si="28">SUM(C85:C94)</f>
        <v>0.55176000000000003</v>
      </c>
      <c r="D95" s="40">
        <f t="shared" si="28"/>
        <v>0.37348999999999999</v>
      </c>
      <c r="E95" s="40">
        <f t="shared" si="28"/>
        <v>0.23380000000000004</v>
      </c>
      <c r="F95" s="40">
        <f t="shared" ref="F95:H95" si="29">SUM(F85:F94)</f>
        <v>0.23099999999999998</v>
      </c>
      <c r="G95" s="40">
        <f t="shared" si="29"/>
        <v>0.41505000000000003</v>
      </c>
      <c r="H95" s="41">
        <f t="shared" si="29"/>
        <v>0.46766276595744682</v>
      </c>
      <c r="I95" s="58">
        <v>0.40805653915343926</v>
      </c>
      <c r="J95" s="40"/>
      <c r="K95" s="40"/>
      <c r="L95" s="40"/>
      <c r="M95" s="40"/>
      <c r="N95" s="40"/>
      <c r="O95" s="40"/>
      <c r="P95" s="40"/>
      <c r="Q95" s="40"/>
      <c r="R95" s="40"/>
      <c r="S95" s="40"/>
      <c r="T95" s="40"/>
      <c r="U95" s="40"/>
      <c r="V95" s="40"/>
      <c r="W95" s="79">
        <f t="shared" si="20"/>
        <v>0.38297418644441233</v>
      </c>
      <c r="X95" s="83">
        <f>W95/W$19</f>
        <v>0.87361462957221137</v>
      </c>
      <c r="Y95" s="84">
        <f t="shared" si="21"/>
        <v>0.12638537042778863</v>
      </c>
    </row>
    <row r="96" spans="1:25" collapsed="1">
      <c r="A96" s="13" t="s">
        <v>32</v>
      </c>
      <c r="B96" s="16">
        <f t="shared" ref="B96:E96" si="30">0.4*B84+0.6*B95</f>
        <v>1</v>
      </c>
      <c r="C96" s="40">
        <f t="shared" si="30"/>
        <v>0.73105600000000004</v>
      </c>
      <c r="D96" s="40">
        <f t="shared" si="30"/>
        <v>0.61509400000000003</v>
      </c>
      <c r="E96" s="40">
        <f t="shared" si="30"/>
        <v>0.53127999999999997</v>
      </c>
      <c r="F96" s="40">
        <f t="shared" ref="F96:H96" si="31">0.4*F84+0.6*F95</f>
        <v>0.4963777777777777</v>
      </c>
      <c r="G96" s="40">
        <f t="shared" si="31"/>
        <v>0.64903</v>
      </c>
      <c r="H96" s="41">
        <f t="shared" si="31"/>
        <v>0.67159765957446815</v>
      </c>
      <c r="I96" s="58">
        <v>0.62716644664021182</v>
      </c>
      <c r="J96" s="40"/>
      <c r="K96" s="40"/>
      <c r="L96" s="40"/>
      <c r="M96" s="40"/>
      <c r="N96" s="40"/>
      <c r="O96" s="40"/>
      <c r="P96" s="40"/>
      <c r="Q96" s="40"/>
      <c r="R96" s="40"/>
      <c r="S96" s="40"/>
      <c r="T96" s="40"/>
      <c r="U96" s="40"/>
      <c r="V96" s="40"/>
      <c r="W96" s="80">
        <f t="shared" si="20"/>
        <v>0.61737169771320832</v>
      </c>
      <c r="X96" s="73">
        <f>W96/W$20</f>
        <v>0.94636579810973886</v>
      </c>
      <c r="Y96" s="73">
        <f t="shared" si="21"/>
        <v>5.3634201890261135E-2</v>
      </c>
    </row>
    <row r="97" spans="1:25">
      <c r="C97" s="29"/>
      <c r="D97" s="29"/>
      <c r="F97" s="29"/>
      <c r="G97" s="29"/>
      <c r="H97" s="29"/>
      <c r="I97" s="62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79"/>
      <c r="X97" s="81"/>
      <c r="Y97" s="84"/>
    </row>
    <row r="98" spans="1:25">
      <c r="A98" s="5" t="s">
        <v>37</v>
      </c>
      <c r="B98" s="6"/>
      <c r="C98" s="37"/>
      <c r="D98" s="37"/>
      <c r="E98" s="37"/>
      <c r="F98" s="37"/>
      <c r="G98" s="37"/>
      <c r="H98" s="38"/>
      <c r="I98" s="60"/>
      <c r="J98" s="37"/>
      <c r="K98" s="37"/>
      <c r="L98" s="37"/>
      <c r="M98" s="37"/>
      <c r="N98" s="37"/>
      <c r="O98" s="37"/>
      <c r="P98" s="37"/>
      <c r="Q98" s="37"/>
      <c r="R98" s="37"/>
      <c r="S98" s="37"/>
      <c r="T98" s="37"/>
      <c r="U98" s="37"/>
      <c r="V98" s="37"/>
      <c r="W98" s="79"/>
      <c r="X98" s="81"/>
      <c r="Y98" s="84"/>
    </row>
    <row r="99" spans="1:25" hidden="1" outlineLevel="2">
      <c r="A99" s="8" t="s">
        <v>16</v>
      </c>
      <c r="B99" s="39">
        <v>0.25</v>
      </c>
      <c r="C99" s="34">
        <v>0.25</v>
      </c>
      <c r="D99" s="34">
        <v>0.25</v>
      </c>
      <c r="E99" s="34">
        <v>0.25</v>
      </c>
      <c r="F99" s="34">
        <v>0.25</v>
      </c>
      <c r="G99" s="24">
        <v>0.25</v>
      </c>
      <c r="H99" s="24">
        <v>0.25</v>
      </c>
      <c r="I99" s="57">
        <v>0.24062500000000001</v>
      </c>
      <c r="J99" s="24"/>
      <c r="K99" s="24"/>
      <c r="L99" s="24"/>
      <c r="M99" s="24"/>
      <c r="N99" s="24"/>
      <c r="O99" s="24"/>
      <c r="P99" s="34"/>
      <c r="Q99" s="24"/>
      <c r="R99" s="24"/>
      <c r="S99" s="24"/>
      <c r="T99" s="24"/>
      <c r="U99" s="24"/>
      <c r="V99" s="24"/>
      <c r="W99" s="79">
        <f t="shared" si="20"/>
        <v>0.24866071428571429</v>
      </c>
      <c r="X99" s="83">
        <f>W99/W$4</f>
        <v>1</v>
      </c>
      <c r="Y99" s="84">
        <f t="shared" si="21"/>
        <v>0</v>
      </c>
    </row>
    <row r="100" spans="1:25" hidden="1" outlineLevel="2">
      <c r="A100" s="8" t="s">
        <v>17</v>
      </c>
      <c r="B100" s="39">
        <v>0.1</v>
      </c>
      <c r="C100" s="34">
        <v>0.1</v>
      </c>
      <c r="D100" s="34">
        <v>0.1</v>
      </c>
      <c r="E100" s="34">
        <v>0.1</v>
      </c>
      <c r="F100" s="34">
        <v>0.05</v>
      </c>
      <c r="G100" s="24">
        <v>0.1</v>
      </c>
      <c r="H100" s="24">
        <v>0.1</v>
      </c>
      <c r="I100" s="57">
        <v>0.10000000000000003</v>
      </c>
      <c r="J100" s="24"/>
      <c r="K100" s="24"/>
      <c r="L100" s="24"/>
      <c r="M100" s="24"/>
      <c r="N100" s="24"/>
      <c r="O100" s="24"/>
      <c r="P100" s="34"/>
      <c r="Q100" s="24"/>
      <c r="R100" s="24"/>
      <c r="S100" s="24"/>
      <c r="T100" s="24"/>
      <c r="U100" s="24"/>
      <c r="V100" s="24"/>
      <c r="W100" s="79">
        <f t="shared" si="20"/>
        <v>9.2857142857142874E-2</v>
      </c>
      <c r="X100" s="83">
        <f>W100/W$5</f>
        <v>0.92857142857142883</v>
      </c>
      <c r="Y100" s="84">
        <f t="shared" si="21"/>
        <v>7.1428571428571175E-2</v>
      </c>
    </row>
    <row r="101" spans="1:25" hidden="1" outlineLevel="2">
      <c r="A101" s="8" t="s">
        <v>18</v>
      </c>
      <c r="B101" s="39">
        <v>0.45</v>
      </c>
      <c r="C101" s="34">
        <v>0.45</v>
      </c>
      <c r="D101" s="34">
        <v>0.42749999999999999</v>
      </c>
      <c r="E101" s="34">
        <v>0.42749999999999999</v>
      </c>
      <c r="F101" s="34">
        <v>0.22500000000000001</v>
      </c>
      <c r="G101" s="24">
        <v>0.45</v>
      </c>
      <c r="H101" s="24">
        <v>0.42749999999999999</v>
      </c>
      <c r="I101" s="57">
        <v>0.41520630787037049</v>
      </c>
      <c r="J101" s="24"/>
      <c r="K101" s="24"/>
      <c r="L101" s="24"/>
      <c r="M101" s="24"/>
      <c r="N101" s="24"/>
      <c r="O101" s="24"/>
      <c r="P101" s="34"/>
      <c r="Q101" s="24"/>
      <c r="R101" s="24"/>
      <c r="S101" s="24"/>
      <c r="T101" s="24"/>
      <c r="U101" s="24"/>
      <c r="V101" s="24"/>
      <c r="W101" s="79">
        <f t="shared" si="20"/>
        <v>0.40324375826719577</v>
      </c>
      <c r="X101" s="83">
        <f>W101/W$6</f>
        <v>0.94954092854619754</v>
      </c>
      <c r="Y101" s="84">
        <f t="shared" si="21"/>
        <v>5.0459071453802462E-2</v>
      </c>
    </row>
    <row r="102" spans="1:25" hidden="1" outlineLevel="2">
      <c r="A102" s="8" t="s">
        <v>19</v>
      </c>
      <c r="B102" s="39">
        <v>0.2</v>
      </c>
      <c r="C102" s="34">
        <v>0.2</v>
      </c>
      <c r="D102" s="34">
        <v>0.2</v>
      </c>
      <c r="E102" s="34">
        <v>0.2</v>
      </c>
      <c r="F102" s="34">
        <v>0.2</v>
      </c>
      <c r="G102" s="24">
        <v>0.2</v>
      </c>
      <c r="H102" s="24">
        <v>0.2</v>
      </c>
      <c r="I102" s="57">
        <v>0.20000000000000007</v>
      </c>
      <c r="J102" s="24"/>
      <c r="K102" s="24"/>
      <c r="L102" s="24"/>
      <c r="M102" s="24"/>
      <c r="N102" s="24"/>
      <c r="O102" s="24"/>
      <c r="P102" s="34"/>
      <c r="Q102" s="24"/>
      <c r="R102" s="24"/>
      <c r="S102" s="24"/>
      <c r="T102" s="24"/>
      <c r="U102" s="24"/>
      <c r="V102" s="24"/>
      <c r="W102" s="79">
        <f t="shared" si="20"/>
        <v>0.19999999999999998</v>
      </c>
      <c r="X102" s="83">
        <f>W102/W$7</f>
        <v>1</v>
      </c>
      <c r="Y102" s="84">
        <f t="shared" si="21"/>
        <v>0</v>
      </c>
    </row>
    <row r="103" spans="1:25" s="15" customFormat="1" hidden="1" outlineLevel="1">
      <c r="A103" s="13" t="s">
        <v>20</v>
      </c>
      <c r="B103" s="16">
        <f>SUM(B99:B102)</f>
        <v>1</v>
      </c>
      <c r="C103" s="40">
        <f t="shared" ref="C103:D103" si="32">SUM(C99:C102)</f>
        <v>1</v>
      </c>
      <c r="D103" s="40">
        <f t="shared" si="32"/>
        <v>0.97750000000000004</v>
      </c>
      <c r="E103" s="40">
        <f t="shared" ref="E103:H103" si="33">SUM(E99:E102)</f>
        <v>0.97750000000000004</v>
      </c>
      <c r="F103" s="40">
        <f t="shared" si="33"/>
        <v>0.72500000000000009</v>
      </c>
      <c r="G103" s="40">
        <f t="shared" si="33"/>
        <v>1</v>
      </c>
      <c r="H103" s="41">
        <f t="shared" si="33"/>
        <v>0.97750000000000004</v>
      </c>
      <c r="I103" s="58">
        <v>0.95583130787037063</v>
      </c>
      <c r="J103" s="40"/>
      <c r="K103" s="40"/>
      <c r="L103" s="40"/>
      <c r="M103" s="40"/>
      <c r="N103" s="40"/>
      <c r="O103" s="40"/>
      <c r="P103" s="40"/>
      <c r="Q103" s="40"/>
      <c r="R103" s="40"/>
      <c r="S103" s="40"/>
      <c r="T103" s="40"/>
      <c r="U103" s="40"/>
      <c r="V103" s="40"/>
      <c r="W103" s="79">
        <f t="shared" si="20"/>
        <v>0.94476161541005299</v>
      </c>
      <c r="X103" s="83">
        <f>W103/W$8</f>
        <v>0.9706457838371999</v>
      </c>
      <c r="Y103" s="84">
        <f t="shared" si="21"/>
        <v>2.9354216162800095E-2</v>
      </c>
    </row>
    <row r="104" spans="1:25" hidden="1" outlineLevel="2">
      <c r="A104" s="8" t="s">
        <v>21</v>
      </c>
      <c r="B104" s="39">
        <v>0.1</v>
      </c>
      <c r="C104" s="34">
        <v>0.04</v>
      </c>
      <c r="D104" s="34">
        <v>2.1250000000000002E-2</v>
      </c>
      <c r="E104" s="34">
        <v>1.2999999999999999E-2</v>
      </c>
      <c r="F104" s="24">
        <v>0.01</v>
      </c>
      <c r="G104" s="24">
        <v>1.6150000000000001E-2</v>
      </c>
      <c r="H104" s="24">
        <v>1.7999999999999999E-2</v>
      </c>
      <c r="I104" s="57">
        <v>2.4975000000000001E-2</v>
      </c>
      <c r="J104" s="24"/>
      <c r="K104" s="24"/>
      <c r="L104" s="24"/>
      <c r="M104" s="24"/>
      <c r="N104" s="24"/>
      <c r="O104" s="24"/>
      <c r="P104" s="34"/>
      <c r="Q104" s="24"/>
      <c r="R104" s="24"/>
      <c r="S104" s="24"/>
      <c r="T104" s="24"/>
      <c r="U104" s="24"/>
      <c r="V104" s="24"/>
      <c r="W104" s="79">
        <f t="shared" si="20"/>
        <v>2.0482142857142858E-2</v>
      </c>
      <c r="X104" s="83">
        <f>W104/W$9</f>
        <v>0.96630160067396809</v>
      </c>
      <c r="Y104" s="84">
        <f t="shared" si="21"/>
        <v>3.3698399326031914E-2</v>
      </c>
    </row>
    <row r="105" spans="1:25" hidden="1" outlineLevel="2">
      <c r="A105" s="8" t="s">
        <v>22</v>
      </c>
      <c r="B105" s="39">
        <v>0.04</v>
      </c>
      <c r="C105" s="34">
        <v>1.6E-2</v>
      </c>
      <c r="D105" s="34">
        <v>1.84E-2</v>
      </c>
      <c r="E105" s="34">
        <v>0.01</v>
      </c>
      <c r="F105" s="24">
        <v>0.01</v>
      </c>
      <c r="G105" s="24">
        <v>6.0000000000000001E-3</v>
      </c>
      <c r="H105" s="24">
        <v>1.2E-2</v>
      </c>
      <c r="I105" s="57">
        <v>1.1256250000000001E-2</v>
      </c>
      <c r="J105" s="24"/>
      <c r="K105" s="24"/>
      <c r="L105" s="24"/>
      <c r="M105" s="24"/>
      <c r="N105" s="24"/>
      <c r="O105" s="24"/>
      <c r="P105" s="34"/>
      <c r="Q105" s="24"/>
      <c r="R105" s="24"/>
      <c r="S105" s="24"/>
      <c r="T105" s="24"/>
      <c r="U105" s="24"/>
      <c r="V105" s="24"/>
      <c r="W105" s="79">
        <f t="shared" si="20"/>
        <v>1.1950892857142858E-2</v>
      </c>
      <c r="X105" s="83">
        <f>W105/W$10</f>
        <v>0.95436720142602505</v>
      </c>
      <c r="Y105" s="84">
        <f t="shared" si="21"/>
        <v>4.5632798573974953E-2</v>
      </c>
    </row>
    <row r="106" spans="1:25" hidden="1" outlineLevel="2">
      <c r="A106" s="8" t="s">
        <v>23</v>
      </c>
      <c r="B106" s="39">
        <v>0.1</v>
      </c>
      <c r="C106" s="34">
        <v>0.04</v>
      </c>
      <c r="D106" s="34">
        <v>1.7000000000000001E-2</v>
      </c>
      <c r="E106" s="34">
        <v>0.02</v>
      </c>
      <c r="F106" s="24">
        <v>0.01</v>
      </c>
      <c r="G106" s="24">
        <v>1.9E-2</v>
      </c>
      <c r="H106" s="24">
        <v>0.02</v>
      </c>
      <c r="I106" s="57">
        <v>2.1643500000000006E-2</v>
      </c>
      <c r="J106" s="24"/>
      <c r="K106" s="24"/>
      <c r="L106" s="24"/>
      <c r="M106" s="24"/>
      <c r="N106" s="24"/>
      <c r="O106" s="24"/>
      <c r="P106" s="34"/>
      <c r="Q106" s="24"/>
      <c r="R106" s="24"/>
      <c r="S106" s="24"/>
      <c r="T106" s="24"/>
      <c r="U106" s="24"/>
      <c r="V106" s="24"/>
      <c r="W106" s="79">
        <f t="shared" si="20"/>
        <v>2.1091928571428574E-2</v>
      </c>
      <c r="X106" s="83">
        <f>W106/W$11</f>
        <v>0.97362234451196394</v>
      </c>
      <c r="Y106" s="84">
        <f t="shared" si="21"/>
        <v>2.6377655488036056E-2</v>
      </c>
    </row>
    <row r="107" spans="1:25" hidden="1" outlineLevel="2">
      <c r="A107" s="8" t="s">
        <v>24</v>
      </c>
      <c r="B107" s="39">
        <v>0.24</v>
      </c>
      <c r="C107" s="34">
        <v>0.14399999999999999</v>
      </c>
      <c r="D107" s="34">
        <v>6.3839999999999994E-2</v>
      </c>
      <c r="E107" s="34">
        <v>2.4E-2</v>
      </c>
      <c r="F107" s="24">
        <v>1.4999999999999999E-2</v>
      </c>
      <c r="G107" s="24">
        <v>0.12959999999999999</v>
      </c>
      <c r="H107" s="24">
        <v>0.14399999999999999</v>
      </c>
      <c r="I107" s="57">
        <v>8.7372000000000047E-2</v>
      </c>
      <c r="J107" s="24"/>
      <c r="K107" s="24"/>
      <c r="L107" s="24"/>
      <c r="M107" s="24"/>
      <c r="N107" s="24"/>
      <c r="O107" s="24"/>
      <c r="P107" s="34"/>
      <c r="Q107" s="24"/>
      <c r="R107" s="24"/>
      <c r="S107" s="24"/>
      <c r="T107" s="24"/>
      <c r="U107" s="24"/>
      <c r="V107" s="24"/>
      <c r="W107" s="79">
        <f t="shared" si="20"/>
        <v>8.6830285714285707E-2</v>
      </c>
      <c r="X107" s="83">
        <f>W107/W$12</f>
        <v>0.96814332953177074</v>
      </c>
      <c r="Y107" s="84">
        <f t="shared" si="21"/>
        <v>3.1856670468229265E-2</v>
      </c>
    </row>
    <row r="108" spans="1:25" hidden="1" outlineLevel="2">
      <c r="A108" s="8" t="s">
        <v>25</v>
      </c>
      <c r="B108" s="39">
        <v>0.1</v>
      </c>
      <c r="C108" s="34">
        <v>2.1600000000000001E-2</v>
      </c>
      <c r="D108" s="34">
        <v>2.2499999999999998E-3</v>
      </c>
      <c r="E108" s="34">
        <v>2E-3</v>
      </c>
      <c r="F108" s="24">
        <v>6.0000000000000001E-3</v>
      </c>
      <c r="G108" s="24">
        <v>5.5999999999999999E-3</v>
      </c>
      <c r="H108" s="24">
        <v>1.3962765957446799E-2</v>
      </c>
      <c r="I108" s="57">
        <v>1.1465266666666665E-2</v>
      </c>
      <c r="J108" s="24"/>
      <c r="K108" s="24"/>
      <c r="L108" s="24"/>
      <c r="M108" s="24"/>
      <c r="N108" s="24"/>
      <c r="O108" s="24"/>
      <c r="P108" s="34"/>
      <c r="Q108" s="24"/>
      <c r="R108" s="24"/>
      <c r="S108" s="24"/>
      <c r="T108" s="24"/>
      <c r="U108" s="24"/>
      <c r="V108" s="24"/>
      <c r="W108" s="79">
        <f t="shared" si="20"/>
        <v>8.9825760891590646E-3</v>
      </c>
      <c r="X108" s="83">
        <f>W108/W$13</f>
        <v>0.33108832698512281</v>
      </c>
      <c r="Y108" s="84">
        <f t="shared" si="21"/>
        <v>0.66891167301487719</v>
      </c>
    </row>
    <row r="109" spans="1:25" hidden="1" outlineLevel="2">
      <c r="A109" s="8" t="s">
        <v>26</v>
      </c>
      <c r="B109" s="39">
        <v>0.14000000000000001</v>
      </c>
      <c r="C109" s="34">
        <v>2.0160000000000001E-2</v>
      </c>
      <c r="D109" s="34">
        <v>3.0000000000000001E-3</v>
      </c>
      <c r="E109" s="34">
        <v>2.8E-3</v>
      </c>
      <c r="F109" s="24">
        <v>0.01</v>
      </c>
      <c r="G109" s="24">
        <v>2.7000000000000001E-3</v>
      </c>
      <c r="H109" s="24">
        <v>4.1999999999999997E-3</v>
      </c>
      <c r="I109" s="57">
        <v>1.3178392857142857E-2</v>
      </c>
      <c r="J109" s="24"/>
      <c r="K109" s="24"/>
      <c r="L109" s="24"/>
      <c r="M109" s="24"/>
      <c r="N109" s="24"/>
      <c r="O109" s="24"/>
      <c r="P109" s="34"/>
      <c r="Q109" s="24"/>
      <c r="R109" s="24"/>
      <c r="S109" s="24"/>
      <c r="T109" s="24"/>
      <c r="U109" s="24"/>
      <c r="V109" s="24"/>
      <c r="W109" s="79">
        <f t="shared" si="20"/>
        <v>8.0054846938775511E-3</v>
      </c>
      <c r="X109" s="83">
        <f>W109/W$14</f>
        <v>0.31596561999247885</v>
      </c>
      <c r="Y109" s="84">
        <f t="shared" si="21"/>
        <v>0.68403438000752115</v>
      </c>
    </row>
    <row r="110" spans="1:25" hidden="1" outlineLevel="2">
      <c r="A110" s="8" t="s">
        <v>27</v>
      </c>
      <c r="B110" s="39">
        <v>0.05</v>
      </c>
      <c r="C110" s="34">
        <v>0.05</v>
      </c>
      <c r="D110" s="34">
        <v>0.05</v>
      </c>
      <c r="E110" s="34">
        <v>0.05</v>
      </c>
      <c r="F110" s="24">
        <v>0.05</v>
      </c>
      <c r="G110" s="24">
        <v>0.05</v>
      </c>
      <c r="H110" s="24">
        <v>0.05</v>
      </c>
      <c r="I110" s="57">
        <v>4.5312500000000019E-2</v>
      </c>
      <c r="J110" s="24"/>
      <c r="K110" s="24"/>
      <c r="L110" s="24"/>
      <c r="M110" s="24"/>
      <c r="N110" s="24"/>
      <c r="O110" s="24"/>
      <c r="P110" s="34"/>
      <c r="Q110" s="24"/>
      <c r="R110" s="24"/>
      <c r="S110" s="24"/>
      <c r="T110" s="24"/>
      <c r="U110" s="24"/>
      <c r="V110" s="24"/>
      <c r="W110" s="79">
        <f t="shared" si="20"/>
        <v>4.9330357142857148E-2</v>
      </c>
      <c r="X110" s="83">
        <f>W110/W$15</f>
        <v>1</v>
      </c>
      <c r="Y110" s="84">
        <f t="shared" si="21"/>
        <v>0</v>
      </c>
    </row>
    <row r="111" spans="1:25" hidden="1" outlineLevel="2">
      <c r="A111" s="8" t="s">
        <v>28</v>
      </c>
      <c r="B111" s="39">
        <v>0.09</v>
      </c>
      <c r="C111" s="34">
        <v>0.09</v>
      </c>
      <c r="D111" s="34">
        <v>0.09</v>
      </c>
      <c r="E111" s="34">
        <v>0.09</v>
      </c>
      <c r="F111" s="24">
        <v>4.4999999999999998E-2</v>
      </c>
      <c r="G111" s="24">
        <v>0.09</v>
      </c>
      <c r="H111" s="24">
        <v>0.09</v>
      </c>
      <c r="I111" s="57">
        <v>9.0000000000000024E-2</v>
      </c>
      <c r="J111" s="24"/>
      <c r="K111" s="24"/>
      <c r="L111" s="24"/>
      <c r="M111" s="24"/>
      <c r="N111" s="24"/>
      <c r="O111" s="24"/>
      <c r="P111" s="34"/>
      <c r="Q111" s="24"/>
      <c r="R111" s="24"/>
      <c r="S111" s="24"/>
      <c r="T111" s="24"/>
      <c r="U111" s="24"/>
      <c r="V111" s="24"/>
      <c r="W111" s="79">
        <f t="shared" si="20"/>
        <v>8.357142857142856E-2</v>
      </c>
      <c r="X111" s="83">
        <f>W111/W$16</f>
        <v>0.97014925373134309</v>
      </c>
      <c r="Y111" s="84">
        <f t="shared" si="21"/>
        <v>2.9850746268656914E-2</v>
      </c>
    </row>
    <row r="112" spans="1:25" hidden="1" outlineLevel="2">
      <c r="A112" s="8" t="s">
        <v>29</v>
      </c>
      <c r="B112" s="39">
        <v>0.05</v>
      </c>
      <c r="C112" s="34">
        <v>0.04</v>
      </c>
      <c r="D112" s="34">
        <v>1.4E-2</v>
      </c>
      <c r="E112" s="34">
        <v>0.01</v>
      </c>
      <c r="F112" s="24">
        <v>0.03</v>
      </c>
      <c r="G112" s="24">
        <v>6.0000000000000001E-3</v>
      </c>
      <c r="H112" s="24">
        <v>2.5499999999999998E-2</v>
      </c>
      <c r="I112" s="57">
        <v>2.3226250000000007E-2</v>
      </c>
      <c r="J112" s="24"/>
      <c r="K112" s="24"/>
      <c r="L112" s="24"/>
      <c r="M112" s="24"/>
      <c r="N112" s="24"/>
      <c r="O112" s="24"/>
      <c r="P112" s="34"/>
      <c r="Q112" s="24"/>
      <c r="R112" s="24"/>
      <c r="S112" s="24"/>
      <c r="T112" s="24"/>
      <c r="U112" s="24"/>
      <c r="V112" s="24"/>
      <c r="W112" s="79">
        <f t="shared" si="20"/>
        <v>2.1246607142857143E-2</v>
      </c>
      <c r="X112" s="83">
        <f>W112/W$17</f>
        <v>0.66349365676843719</v>
      </c>
      <c r="Y112" s="84">
        <f t="shared" si="21"/>
        <v>0.33650634323156281</v>
      </c>
    </row>
    <row r="113" spans="1:25" hidden="1" outlineLevel="2">
      <c r="A113" s="8" t="s">
        <v>30</v>
      </c>
      <c r="B113" s="39">
        <v>0.09</v>
      </c>
      <c r="C113" s="34">
        <v>0.09</v>
      </c>
      <c r="D113" s="34">
        <v>0.09</v>
      </c>
      <c r="E113" s="34">
        <v>1.0800000000000001E-2</v>
      </c>
      <c r="F113" s="24">
        <v>4.4999999999999998E-2</v>
      </c>
      <c r="G113" s="24">
        <v>0.09</v>
      </c>
      <c r="H113" s="24">
        <v>0.09</v>
      </c>
      <c r="I113" s="57">
        <v>7.9627379629629638E-2</v>
      </c>
      <c r="J113" s="24"/>
      <c r="K113" s="24"/>
      <c r="L113" s="24"/>
      <c r="M113" s="24"/>
      <c r="N113" s="24"/>
      <c r="O113" s="24"/>
      <c r="P113" s="34"/>
      <c r="Q113" s="24"/>
      <c r="R113" s="24"/>
      <c r="S113" s="24"/>
      <c r="T113" s="24"/>
      <c r="U113" s="24"/>
      <c r="V113" s="24"/>
      <c r="W113" s="79">
        <f t="shared" si="20"/>
        <v>7.0775339947089941E-2</v>
      </c>
      <c r="X113" s="83">
        <f>W113/W$18</f>
        <v>0.96494148790236967</v>
      </c>
      <c r="Y113" s="84">
        <f t="shared" si="21"/>
        <v>3.5058512097630334E-2</v>
      </c>
    </row>
    <row r="114" spans="1:25" s="15" customFormat="1" hidden="1" outlineLevel="1">
      <c r="A114" s="13" t="s">
        <v>31</v>
      </c>
      <c r="B114" s="16">
        <f>SUM(B104:B113)</f>
        <v>1</v>
      </c>
      <c r="C114" s="40">
        <f t="shared" ref="C114:H114" si="34">SUM(C104:C113)</f>
        <v>0.55176000000000003</v>
      </c>
      <c r="D114" s="40">
        <f t="shared" si="34"/>
        <v>0.36973999999999996</v>
      </c>
      <c r="E114" s="40">
        <f t="shared" si="34"/>
        <v>0.2326</v>
      </c>
      <c r="F114" s="40">
        <f t="shared" si="34"/>
        <v>0.23099999999999998</v>
      </c>
      <c r="G114" s="40">
        <f t="shared" si="34"/>
        <v>0.41505000000000003</v>
      </c>
      <c r="H114" s="41">
        <f t="shared" si="34"/>
        <v>0.46766276595744682</v>
      </c>
      <c r="I114" s="58">
        <v>0.40805653915343926</v>
      </c>
      <c r="J114" s="40"/>
      <c r="K114" s="40"/>
      <c r="L114" s="40"/>
      <c r="M114" s="40"/>
      <c r="N114" s="40"/>
      <c r="O114" s="40"/>
      <c r="P114" s="40"/>
      <c r="Q114" s="40"/>
      <c r="R114" s="40"/>
      <c r="S114" s="40"/>
      <c r="T114" s="40"/>
      <c r="U114" s="40"/>
      <c r="V114" s="40"/>
      <c r="W114" s="79">
        <f t="shared" si="20"/>
        <v>0.38226704358726948</v>
      </c>
      <c r="X114" s="83">
        <f>W114/W$19</f>
        <v>0.87200154345031644</v>
      </c>
      <c r="Y114" s="84">
        <f t="shared" si="21"/>
        <v>0.12799845654968356</v>
      </c>
    </row>
    <row r="115" spans="1:25" collapsed="1">
      <c r="A115" s="13" t="s">
        <v>32</v>
      </c>
      <c r="B115" s="16">
        <f t="shared" ref="B115:E115" si="35">0.4*B103+0.6*B114</f>
        <v>1</v>
      </c>
      <c r="C115" s="40">
        <f t="shared" si="35"/>
        <v>0.73105600000000004</v>
      </c>
      <c r="D115" s="40">
        <f t="shared" si="35"/>
        <v>0.61284399999999994</v>
      </c>
      <c r="E115" s="40">
        <f t="shared" si="35"/>
        <v>0.53056000000000003</v>
      </c>
      <c r="F115" s="40">
        <f t="shared" ref="F115:H115" si="36">0.4*F103+0.6*F114</f>
        <v>0.42859999999999998</v>
      </c>
      <c r="G115" s="40">
        <f t="shared" si="36"/>
        <v>0.64903</v>
      </c>
      <c r="H115" s="41">
        <f t="shared" si="36"/>
        <v>0.67159765957446815</v>
      </c>
      <c r="I115" s="58">
        <v>0.62716644664021182</v>
      </c>
      <c r="J115" s="40"/>
      <c r="K115" s="40"/>
      <c r="L115" s="40"/>
      <c r="M115" s="40"/>
      <c r="N115" s="40"/>
      <c r="O115" s="40"/>
      <c r="P115" s="40"/>
      <c r="Q115" s="40"/>
      <c r="R115" s="40"/>
      <c r="S115" s="40"/>
      <c r="T115" s="40"/>
      <c r="U115" s="40"/>
      <c r="V115" s="40"/>
      <c r="W115" s="80">
        <f t="shared" si="20"/>
        <v>0.60726487231638282</v>
      </c>
      <c r="X115" s="73">
        <f>W115/W$20</f>
        <v>0.93087309911098148</v>
      </c>
      <c r="Y115" s="73">
        <f t="shared" si="21"/>
        <v>6.9126900889018517E-2</v>
      </c>
    </row>
    <row r="116" spans="1:25">
      <c r="C116" s="29"/>
      <c r="D116" s="29"/>
      <c r="F116" s="29"/>
      <c r="G116" s="29"/>
      <c r="H116" s="29"/>
      <c r="I116" s="62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79"/>
      <c r="X116" s="81"/>
      <c r="Y116" s="84"/>
    </row>
    <row r="117" spans="1:25">
      <c r="A117" s="5" t="s">
        <v>38</v>
      </c>
      <c r="B117" s="6"/>
      <c r="C117" s="37"/>
      <c r="D117" s="37"/>
      <c r="E117" s="37"/>
      <c r="F117" s="37"/>
      <c r="G117" s="37"/>
      <c r="H117" s="38"/>
      <c r="I117" s="60"/>
      <c r="J117" s="37"/>
      <c r="K117" s="37"/>
      <c r="L117" s="37"/>
      <c r="M117" s="37"/>
      <c r="N117" s="37"/>
      <c r="O117" s="37"/>
      <c r="P117" s="37"/>
      <c r="Q117" s="37"/>
      <c r="R117" s="37"/>
      <c r="S117" s="37"/>
      <c r="T117" s="37"/>
      <c r="U117" s="37"/>
      <c r="V117" s="37"/>
      <c r="W117" s="79"/>
      <c r="X117" s="81"/>
      <c r="Y117" s="84"/>
    </row>
    <row r="118" spans="1:25" hidden="1" outlineLevel="2">
      <c r="A118" s="8" t="s">
        <v>16</v>
      </c>
      <c r="B118" s="39">
        <v>0.25</v>
      </c>
      <c r="C118" s="34">
        <v>0.25</v>
      </c>
      <c r="D118" s="34">
        <v>0.25</v>
      </c>
      <c r="E118" s="34">
        <v>0.25</v>
      </c>
      <c r="F118" s="34">
        <v>0.25</v>
      </c>
      <c r="G118" s="24">
        <v>0.25</v>
      </c>
      <c r="H118" s="24">
        <v>0.25</v>
      </c>
      <c r="I118" s="57">
        <v>0.24062500000000001</v>
      </c>
      <c r="J118" s="24"/>
      <c r="K118" s="24"/>
      <c r="L118" s="24"/>
      <c r="M118" s="24"/>
      <c r="N118" s="24"/>
      <c r="O118" s="24"/>
      <c r="P118" s="34"/>
      <c r="Q118" s="24"/>
      <c r="R118" s="24"/>
      <c r="S118" s="24"/>
      <c r="T118" s="24"/>
      <c r="U118" s="24"/>
      <c r="V118" s="24"/>
      <c r="W118" s="79">
        <f t="shared" si="20"/>
        <v>0.24866071428571429</v>
      </c>
      <c r="X118" s="83">
        <f>W118/W$4</f>
        <v>1</v>
      </c>
      <c r="Y118" s="84">
        <f t="shared" si="21"/>
        <v>0</v>
      </c>
    </row>
    <row r="119" spans="1:25" hidden="1" outlineLevel="2">
      <c r="A119" s="8" t="s">
        <v>17</v>
      </c>
      <c r="B119" s="39">
        <v>0.1</v>
      </c>
      <c r="C119" s="34">
        <v>0.1</v>
      </c>
      <c r="D119" s="34">
        <v>0.1</v>
      </c>
      <c r="E119" s="34">
        <v>0.1</v>
      </c>
      <c r="F119" s="34">
        <v>0.05</v>
      </c>
      <c r="G119" s="24">
        <v>0.1</v>
      </c>
      <c r="H119" s="24">
        <v>0.1</v>
      </c>
      <c r="I119" s="57">
        <v>0.10000000000000003</v>
      </c>
      <c r="J119" s="24"/>
      <c r="K119" s="24"/>
      <c r="L119" s="24"/>
      <c r="M119" s="24"/>
      <c r="N119" s="24"/>
      <c r="O119" s="24"/>
      <c r="P119" s="34"/>
      <c r="Q119" s="24"/>
      <c r="R119" s="24"/>
      <c r="S119" s="24"/>
      <c r="T119" s="24"/>
      <c r="U119" s="24"/>
      <c r="V119" s="24"/>
      <c r="W119" s="79">
        <f t="shared" si="20"/>
        <v>9.2857142857142874E-2</v>
      </c>
      <c r="X119" s="83">
        <f>W119/W$5</f>
        <v>0.92857142857142883</v>
      </c>
      <c r="Y119" s="84">
        <f t="shared" si="21"/>
        <v>7.1428571428571175E-2</v>
      </c>
    </row>
    <row r="120" spans="1:25" hidden="1" outlineLevel="2">
      <c r="A120" s="8" t="s">
        <v>18</v>
      </c>
      <c r="B120" s="39">
        <v>0.45</v>
      </c>
      <c r="C120" s="34">
        <v>0.45</v>
      </c>
      <c r="D120" s="34">
        <v>0.42749999999999999</v>
      </c>
      <c r="E120" s="34">
        <v>0.42749999999999999</v>
      </c>
      <c r="F120" s="34">
        <v>0.22500000000000001</v>
      </c>
      <c r="G120" s="24">
        <v>0.45</v>
      </c>
      <c r="H120" s="24">
        <v>0.42749999999999999</v>
      </c>
      <c r="I120" s="57">
        <v>0.41520630787037049</v>
      </c>
      <c r="J120" s="24"/>
      <c r="K120" s="24"/>
      <c r="L120" s="24"/>
      <c r="M120" s="24"/>
      <c r="N120" s="24"/>
      <c r="O120" s="24"/>
      <c r="P120" s="34"/>
      <c r="Q120" s="24"/>
      <c r="R120" s="24"/>
      <c r="S120" s="24"/>
      <c r="T120" s="24"/>
      <c r="U120" s="24"/>
      <c r="V120" s="24"/>
      <c r="W120" s="79">
        <f t="shared" si="20"/>
        <v>0.40324375826719577</v>
      </c>
      <c r="X120" s="83">
        <f>W120/W$6</f>
        <v>0.94954092854619754</v>
      </c>
      <c r="Y120" s="84">
        <f t="shared" si="21"/>
        <v>5.0459071453802462E-2</v>
      </c>
    </row>
    <row r="121" spans="1:25" hidden="1" outlineLevel="2">
      <c r="A121" s="8" t="s">
        <v>19</v>
      </c>
      <c r="B121" s="39">
        <v>0.2</v>
      </c>
      <c r="C121" s="34">
        <v>0.2</v>
      </c>
      <c r="D121" s="34">
        <v>0.2</v>
      </c>
      <c r="E121" s="34">
        <v>0.2</v>
      </c>
      <c r="F121" s="34">
        <v>0.2</v>
      </c>
      <c r="G121" s="24">
        <v>0.2</v>
      </c>
      <c r="H121" s="24">
        <v>0.2</v>
      </c>
      <c r="I121" s="57">
        <v>0.20000000000000007</v>
      </c>
      <c r="J121" s="24"/>
      <c r="K121" s="24"/>
      <c r="L121" s="24"/>
      <c r="M121" s="24"/>
      <c r="N121" s="24"/>
      <c r="O121" s="24"/>
      <c r="P121" s="34"/>
      <c r="Q121" s="24"/>
      <c r="R121" s="24"/>
      <c r="S121" s="24"/>
      <c r="T121" s="24"/>
      <c r="U121" s="24"/>
      <c r="V121" s="24"/>
      <c r="W121" s="79">
        <f t="shared" si="20"/>
        <v>0.19999999999999998</v>
      </c>
      <c r="X121" s="83">
        <f>W121/W$7</f>
        <v>1</v>
      </c>
      <c r="Y121" s="84">
        <f t="shared" si="21"/>
        <v>0</v>
      </c>
    </row>
    <row r="122" spans="1:25" s="15" customFormat="1" hidden="1" outlineLevel="1">
      <c r="A122" s="13" t="s">
        <v>20</v>
      </c>
      <c r="B122" s="16">
        <f>SUM(B118:B121)</f>
        <v>1</v>
      </c>
      <c r="C122" s="40">
        <f t="shared" ref="C122:E122" si="37">SUM(C118:C121)</f>
        <v>1</v>
      </c>
      <c r="D122" s="40">
        <f t="shared" si="37"/>
        <v>0.97750000000000004</v>
      </c>
      <c r="E122" s="40">
        <f t="shared" si="37"/>
        <v>0.97750000000000004</v>
      </c>
      <c r="F122" s="40">
        <f t="shared" ref="F122:H122" si="38">SUM(F118:F121)</f>
        <v>0.72500000000000009</v>
      </c>
      <c r="G122" s="40">
        <f t="shared" si="38"/>
        <v>1</v>
      </c>
      <c r="H122" s="41">
        <f t="shared" si="38"/>
        <v>0.97750000000000004</v>
      </c>
      <c r="I122" s="58">
        <v>0.95583130787037063</v>
      </c>
      <c r="J122" s="40"/>
      <c r="K122" s="40"/>
      <c r="L122" s="40"/>
      <c r="M122" s="40"/>
      <c r="N122" s="40"/>
      <c r="O122" s="40"/>
      <c r="P122" s="40"/>
      <c r="Q122" s="40"/>
      <c r="R122" s="40"/>
      <c r="S122" s="40"/>
      <c r="T122" s="40"/>
      <c r="U122" s="40"/>
      <c r="V122" s="40"/>
      <c r="W122" s="79">
        <f t="shared" si="20"/>
        <v>0.94476161541005299</v>
      </c>
      <c r="X122" s="83">
        <f>W122/W$8</f>
        <v>0.9706457838371999</v>
      </c>
      <c r="Y122" s="84">
        <f t="shared" si="21"/>
        <v>2.9354216162800095E-2</v>
      </c>
    </row>
    <row r="123" spans="1:25" hidden="1" outlineLevel="2">
      <c r="A123" s="8" t="s">
        <v>21</v>
      </c>
      <c r="B123" s="39">
        <v>0.1</v>
      </c>
      <c r="C123" s="34">
        <v>0.04</v>
      </c>
      <c r="D123" s="34">
        <v>2.1250000000000002E-2</v>
      </c>
      <c r="E123" s="34">
        <v>1.2999999999999999E-2</v>
      </c>
      <c r="F123" s="24">
        <v>0.01</v>
      </c>
      <c r="G123" s="24">
        <v>1.6150000000000001E-2</v>
      </c>
      <c r="H123" s="24">
        <v>1.7999999999999999E-2</v>
      </c>
      <c r="I123" s="57">
        <v>2.4975000000000001E-2</v>
      </c>
      <c r="J123" s="24"/>
      <c r="K123" s="24"/>
      <c r="L123" s="24"/>
      <c r="M123" s="24"/>
      <c r="N123" s="24"/>
      <c r="O123" s="24"/>
      <c r="P123" s="34"/>
      <c r="Q123" s="24"/>
      <c r="R123" s="24"/>
      <c r="S123" s="24"/>
      <c r="T123" s="24"/>
      <c r="U123" s="24"/>
      <c r="V123" s="24"/>
      <c r="W123" s="79">
        <f t="shared" si="20"/>
        <v>2.0482142857142858E-2</v>
      </c>
      <c r="X123" s="83">
        <f>W123/W$9</f>
        <v>0.96630160067396809</v>
      </c>
      <c r="Y123" s="84">
        <f t="shared" si="21"/>
        <v>3.3698399326031914E-2</v>
      </c>
    </row>
    <row r="124" spans="1:25" hidden="1" outlineLevel="2">
      <c r="A124" s="8" t="s">
        <v>22</v>
      </c>
      <c r="B124" s="39">
        <v>0.04</v>
      </c>
      <c r="C124" s="34">
        <v>1.6E-2</v>
      </c>
      <c r="D124" s="34">
        <v>1.84E-2</v>
      </c>
      <c r="E124" s="34">
        <v>0.01</v>
      </c>
      <c r="F124" s="24">
        <v>0.01</v>
      </c>
      <c r="G124" s="24">
        <v>6.0000000000000001E-3</v>
      </c>
      <c r="H124" s="24">
        <v>1.2E-2</v>
      </c>
      <c r="I124" s="57">
        <v>1.1256250000000001E-2</v>
      </c>
      <c r="J124" s="24"/>
      <c r="K124" s="24"/>
      <c r="L124" s="24"/>
      <c r="M124" s="24"/>
      <c r="N124" s="24"/>
      <c r="O124" s="24"/>
      <c r="P124" s="34"/>
      <c r="Q124" s="24"/>
      <c r="R124" s="24"/>
      <c r="S124" s="24"/>
      <c r="T124" s="24"/>
      <c r="U124" s="24"/>
      <c r="V124" s="24"/>
      <c r="W124" s="79">
        <f t="shared" si="20"/>
        <v>1.1950892857142858E-2</v>
      </c>
      <c r="X124" s="83">
        <f>W124/W$10</f>
        <v>0.95436720142602505</v>
      </c>
      <c r="Y124" s="84">
        <f t="shared" si="21"/>
        <v>4.5632798573974953E-2</v>
      </c>
    </row>
    <row r="125" spans="1:25" hidden="1" outlineLevel="2">
      <c r="A125" s="8" t="s">
        <v>23</v>
      </c>
      <c r="B125" s="39">
        <v>0.1</v>
      </c>
      <c r="C125" s="34">
        <v>0.04</v>
      </c>
      <c r="D125" s="34">
        <v>1.7000000000000001E-2</v>
      </c>
      <c r="E125" s="34">
        <v>0.02</v>
      </c>
      <c r="F125" s="24">
        <v>8.0000000000000002E-3</v>
      </c>
      <c r="G125" s="24">
        <v>1.9E-2</v>
      </c>
      <c r="H125" s="24">
        <v>0.02</v>
      </c>
      <c r="I125" s="57">
        <v>2.1643500000000006E-2</v>
      </c>
      <c r="J125" s="24"/>
      <c r="K125" s="24"/>
      <c r="L125" s="24"/>
      <c r="M125" s="24"/>
      <c r="N125" s="24"/>
      <c r="O125" s="24"/>
      <c r="P125" s="34"/>
      <c r="Q125" s="24"/>
      <c r="R125" s="24"/>
      <c r="S125" s="24"/>
      <c r="T125" s="24"/>
      <c r="U125" s="24"/>
      <c r="V125" s="24"/>
      <c r="W125" s="79">
        <f t="shared" si="20"/>
        <v>2.0806214285714286E-2</v>
      </c>
      <c r="X125" s="83">
        <f>W125/W$11</f>
        <v>0.96043351676794586</v>
      </c>
      <c r="Y125" s="84">
        <f t="shared" si="21"/>
        <v>3.9566483232054139E-2</v>
      </c>
    </row>
    <row r="126" spans="1:25" hidden="1" outlineLevel="2">
      <c r="A126" s="8" t="s">
        <v>24</v>
      </c>
      <c r="B126" s="39">
        <v>0.24</v>
      </c>
      <c r="C126" s="34">
        <v>0.1152</v>
      </c>
      <c r="D126" s="34">
        <v>3.1919999999999997E-2</v>
      </c>
      <c r="E126" s="34">
        <v>2.4E-2</v>
      </c>
      <c r="F126" s="24">
        <v>1.4999999999999999E-2</v>
      </c>
      <c r="G126" s="24">
        <v>3.2399999999999998E-2</v>
      </c>
      <c r="H126" s="24">
        <v>0.1008</v>
      </c>
      <c r="I126" s="57">
        <v>5.2423200000000024E-2</v>
      </c>
      <c r="J126" s="24"/>
      <c r="K126" s="24"/>
      <c r="L126" s="24"/>
      <c r="M126" s="24"/>
      <c r="N126" s="24"/>
      <c r="O126" s="24"/>
      <c r="P126" s="34"/>
      <c r="Q126" s="24"/>
      <c r="R126" s="24"/>
      <c r="S126" s="24"/>
      <c r="T126" s="24"/>
      <c r="U126" s="24"/>
      <c r="V126" s="24"/>
      <c r="W126" s="79">
        <f t="shared" si="20"/>
        <v>5.3106171428571429E-2</v>
      </c>
      <c r="X126" s="83">
        <f>W126/W$12</f>
        <v>0.59212503106025383</v>
      </c>
      <c r="Y126" s="84">
        <f t="shared" si="21"/>
        <v>0.40787496893974617</v>
      </c>
    </row>
    <row r="127" spans="1:25" hidden="1" outlineLevel="2">
      <c r="A127" s="8" t="s">
        <v>25</v>
      </c>
      <c r="B127" s="39">
        <v>0.1</v>
      </c>
      <c r="C127" s="34">
        <v>2.1600000000000001E-2</v>
      </c>
      <c r="D127" s="34">
        <v>3.0000000000000001E-3</v>
      </c>
      <c r="E127" s="34">
        <v>3.0000000000000001E-3</v>
      </c>
      <c r="F127" s="24">
        <v>6.0000000000000001E-3</v>
      </c>
      <c r="G127" s="24">
        <v>1.2E-2</v>
      </c>
      <c r="H127" s="24">
        <v>1.8749999999999999E-2</v>
      </c>
      <c r="I127" s="57">
        <v>1.1465266666666665E-2</v>
      </c>
      <c r="J127" s="24"/>
      <c r="K127" s="24"/>
      <c r="L127" s="24"/>
      <c r="M127" s="24"/>
      <c r="N127" s="24"/>
      <c r="O127" s="24"/>
      <c r="P127" s="34"/>
      <c r="Q127" s="24"/>
      <c r="R127" s="24"/>
      <c r="S127" s="24"/>
      <c r="T127" s="24"/>
      <c r="U127" s="24"/>
      <c r="V127" s="24"/>
      <c r="W127" s="79">
        <f t="shared" si="20"/>
        <v>1.0830752380952382E-2</v>
      </c>
      <c r="X127" s="83">
        <f>W127/W$13</f>
        <v>0.39921016534749659</v>
      </c>
      <c r="Y127" s="84">
        <f t="shared" si="21"/>
        <v>0.60078983465250335</v>
      </c>
    </row>
    <row r="128" spans="1:25" hidden="1" outlineLevel="2">
      <c r="A128" s="8" t="s">
        <v>26</v>
      </c>
      <c r="B128" s="39">
        <v>0.14000000000000001</v>
      </c>
      <c r="C128" s="34">
        <v>2.0160000000000001E-2</v>
      </c>
      <c r="D128" s="34">
        <v>4.1999999999999997E-3</v>
      </c>
      <c r="E128" s="34">
        <v>3.0000000000000001E-3</v>
      </c>
      <c r="F128" s="24">
        <v>0.01</v>
      </c>
      <c r="G128" s="24">
        <v>5.7000000000000002E-3</v>
      </c>
      <c r="H128" s="24">
        <v>5.2500000000000003E-3</v>
      </c>
      <c r="I128" s="57">
        <v>1.3178392857142857E-2</v>
      </c>
      <c r="J128" s="24"/>
      <c r="K128" s="24"/>
      <c r="L128" s="24"/>
      <c r="M128" s="24"/>
      <c r="N128" s="24"/>
      <c r="O128" s="24"/>
      <c r="P128" s="34"/>
      <c r="Q128" s="24"/>
      <c r="R128" s="24"/>
      <c r="S128" s="24"/>
      <c r="T128" s="24"/>
      <c r="U128" s="24"/>
      <c r="V128" s="24"/>
      <c r="W128" s="79">
        <f t="shared" si="20"/>
        <v>8.7840561224489799E-3</v>
      </c>
      <c r="X128" s="83">
        <f>W128/W$14</f>
        <v>0.34669477800650128</v>
      </c>
      <c r="Y128" s="84">
        <f t="shared" si="21"/>
        <v>0.65330522199349872</v>
      </c>
    </row>
    <row r="129" spans="1:25" hidden="1" outlineLevel="2">
      <c r="A129" s="8" t="s">
        <v>27</v>
      </c>
      <c r="B129" s="39">
        <v>0.05</v>
      </c>
      <c r="C129" s="34">
        <v>0.05</v>
      </c>
      <c r="D129" s="34">
        <v>0.05</v>
      </c>
      <c r="E129" s="34">
        <v>0.05</v>
      </c>
      <c r="F129" s="24">
        <v>0.05</v>
      </c>
      <c r="G129" s="24">
        <v>0.05</v>
      </c>
      <c r="H129" s="24">
        <v>0.05</v>
      </c>
      <c r="I129" s="57">
        <v>4.5312500000000019E-2</v>
      </c>
      <c r="J129" s="24"/>
      <c r="K129" s="24"/>
      <c r="L129" s="24"/>
      <c r="M129" s="24"/>
      <c r="N129" s="24"/>
      <c r="O129" s="24"/>
      <c r="P129" s="34"/>
      <c r="Q129" s="24"/>
      <c r="R129" s="24"/>
      <c r="S129" s="24"/>
      <c r="T129" s="24"/>
      <c r="U129" s="24"/>
      <c r="V129" s="24"/>
      <c r="W129" s="79">
        <f t="shared" si="20"/>
        <v>4.9330357142857148E-2</v>
      </c>
      <c r="X129" s="83">
        <f>W129/W$15</f>
        <v>1</v>
      </c>
      <c r="Y129" s="84">
        <f t="shared" si="21"/>
        <v>0</v>
      </c>
    </row>
    <row r="130" spans="1:25" hidden="1" outlineLevel="2">
      <c r="A130" s="8" t="s">
        <v>28</v>
      </c>
      <c r="B130" s="39">
        <v>0.09</v>
      </c>
      <c r="C130" s="34">
        <v>0.09</v>
      </c>
      <c r="D130" s="34">
        <v>0.09</v>
      </c>
      <c r="E130" s="34">
        <v>0.09</v>
      </c>
      <c r="F130" s="24">
        <v>4.4999999999999998E-2</v>
      </c>
      <c r="G130" s="24">
        <v>0.09</v>
      </c>
      <c r="H130" s="24">
        <v>0.09</v>
      </c>
      <c r="I130" s="57">
        <v>9.0000000000000024E-2</v>
      </c>
      <c r="J130" s="24"/>
      <c r="K130" s="24"/>
      <c r="L130" s="24"/>
      <c r="M130" s="24"/>
      <c r="N130" s="24"/>
      <c r="O130" s="24"/>
      <c r="P130" s="34"/>
      <c r="Q130" s="24"/>
      <c r="R130" s="24"/>
      <c r="S130" s="24"/>
      <c r="T130" s="24"/>
      <c r="U130" s="24"/>
      <c r="V130" s="24"/>
      <c r="W130" s="79">
        <f t="shared" si="20"/>
        <v>8.357142857142856E-2</v>
      </c>
      <c r="X130" s="83">
        <f>W130/W$16</f>
        <v>0.97014925373134309</v>
      </c>
      <c r="Y130" s="84">
        <f t="shared" si="21"/>
        <v>2.9850746268656914E-2</v>
      </c>
    </row>
    <row r="131" spans="1:25" hidden="1" outlineLevel="2">
      <c r="A131" s="8" t="s">
        <v>29</v>
      </c>
      <c r="B131" s="39">
        <v>0.05</v>
      </c>
      <c r="C131" s="34">
        <v>3.2000000000000001E-2</v>
      </c>
      <c r="D131" s="34">
        <v>1.8319999999999999E-2</v>
      </c>
      <c r="E131" s="34">
        <v>0.01</v>
      </c>
      <c r="F131" s="24">
        <v>0.03</v>
      </c>
      <c r="G131" s="24">
        <v>0.01</v>
      </c>
      <c r="H131" s="24">
        <v>2.4E-2</v>
      </c>
      <c r="I131" s="57">
        <v>2.3226250000000007E-2</v>
      </c>
      <c r="J131" s="24"/>
      <c r="K131" s="24"/>
      <c r="L131" s="24"/>
      <c r="M131" s="24"/>
      <c r="N131" s="24"/>
      <c r="O131" s="24"/>
      <c r="P131" s="34"/>
      <c r="Q131" s="24"/>
      <c r="R131" s="24"/>
      <c r="S131" s="24"/>
      <c r="T131" s="24"/>
      <c r="U131" s="24"/>
      <c r="V131" s="24"/>
      <c r="W131" s="79">
        <f t="shared" si="20"/>
        <v>2.1078035714285716E-2</v>
      </c>
      <c r="X131" s="83">
        <f>W131/W$17</f>
        <v>0.65822947162972267</v>
      </c>
      <c r="Y131" s="84">
        <f t="shared" si="21"/>
        <v>0.34177052837027733</v>
      </c>
    </row>
    <row r="132" spans="1:25" hidden="1" outlineLevel="2">
      <c r="A132" s="8" t="s">
        <v>30</v>
      </c>
      <c r="B132" s="39">
        <v>0.09</v>
      </c>
      <c r="C132" s="34">
        <v>0.09</v>
      </c>
      <c r="D132" s="34">
        <v>0.09</v>
      </c>
      <c r="E132" s="34">
        <v>1.0800000000000001E-2</v>
      </c>
      <c r="F132" s="24">
        <v>4.4999999999999998E-2</v>
      </c>
      <c r="G132" s="24">
        <v>0.09</v>
      </c>
      <c r="H132" s="24">
        <v>0.09</v>
      </c>
      <c r="I132" s="57">
        <v>7.9627379629629638E-2</v>
      </c>
      <c r="J132" s="24"/>
      <c r="K132" s="24"/>
      <c r="L132" s="24"/>
      <c r="M132" s="24"/>
      <c r="N132" s="24"/>
      <c r="O132" s="24"/>
      <c r="P132" s="34"/>
      <c r="Q132" s="24"/>
      <c r="R132" s="24"/>
      <c r="S132" s="24"/>
      <c r="T132" s="24"/>
      <c r="U132" s="24"/>
      <c r="V132" s="24"/>
      <c r="W132" s="79">
        <f t="shared" si="20"/>
        <v>7.0775339947089941E-2</v>
      </c>
      <c r="X132" s="83">
        <f>W132/W$18</f>
        <v>0.96494148790236967</v>
      </c>
      <c r="Y132" s="84">
        <f t="shared" si="21"/>
        <v>3.5058512097630334E-2</v>
      </c>
    </row>
    <row r="133" spans="1:25" s="15" customFormat="1" hidden="1" outlineLevel="1">
      <c r="A133" s="13" t="s">
        <v>31</v>
      </c>
      <c r="B133" s="16">
        <f>SUM(B123:B132)</f>
        <v>1</v>
      </c>
      <c r="C133" s="40">
        <f t="shared" ref="C133:E133" si="39">SUM(C123:C132)</f>
        <v>0.51495999999999997</v>
      </c>
      <c r="D133" s="40">
        <f t="shared" si="39"/>
        <v>0.34409000000000001</v>
      </c>
      <c r="E133" s="40">
        <f t="shared" si="39"/>
        <v>0.23380000000000004</v>
      </c>
      <c r="F133" s="40">
        <f t="shared" ref="F133:H133" si="40">SUM(F123:F132)</f>
        <v>0.22899999999999998</v>
      </c>
      <c r="G133" s="40">
        <f t="shared" si="40"/>
        <v>0.33124999999999999</v>
      </c>
      <c r="H133" s="41">
        <f t="shared" si="40"/>
        <v>0.42879999999999996</v>
      </c>
      <c r="I133" s="58">
        <v>0.37310773915343926</v>
      </c>
      <c r="J133" s="40"/>
      <c r="K133" s="40"/>
      <c r="L133" s="40"/>
      <c r="M133" s="40"/>
      <c r="N133" s="40"/>
      <c r="O133" s="40"/>
      <c r="P133" s="40"/>
      <c r="Q133" s="40"/>
      <c r="R133" s="40"/>
      <c r="S133" s="40"/>
      <c r="T133" s="40"/>
      <c r="U133" s="40"/>
      <c r="V133" s="40"/>
      <c r="W133" s="79">
        <f t="shared" ref="W133:W196" si="41">AVERAGE(C133:V133)</f>
        <v>0.35071539130763424</v>
      </c>
      <c r="X133" s="83">
        <f>W133/W$19</f>
        <v>0.80002806326729736</v>
      </c>
      <c r="Y133" s="84">
        <f t="shared" ref="Y133:Y196" si="42">1-X133</f>
        <v>0.19997193673270264</v>
      </c>
    </row>
    <row r="134" spans="1:25" collapsed="1">
      <c r="A134" s="13" t="s">
        <v>32</v>
      </c>
      <c r="B134" s="16">
        <f t="shared" ref="B134:E134" si="43">0.4*B122+0.6*B133</f>
        <v>1</v>
      </c>
      <c r="C134" s="40">
        <f t="shared" si="43"/>
        <v>0.70897600000000005</v>
      </c>
      <c r="D134" s="40">
        <f t="shared" si="43"/>
        <v>0.59745400000000004</v>
      </c>
      <c r="E134" s="40">
        <f t="shared" si="43"/>
        <v>0.53127999999999997</v>
      </c>
      <c r="F134" s="40">
        <f t="shared" ref="F134:H134" si="44">0.4*F122+0.6*F133</f>
        <v>0.4274</v>
      </c>
      <c r="G134" s="40">
        <f t="shared" si="44"/>
        <v>0.59875</v>
      </c>
      <c r="H134" s="41">
        <f t="shared" si="44"/>
        <v>0.64827999999999997</v>
      </c>
      <c r="I134" s="58">
        <v>0.60619716664021184</v>
      </c>
      <c r="J134" s="40"/>
      <c r="K134" s="40"/>
      <c r="L134" s="40"/>
      <c r="M134" s="40"/>
      <c r="N134" s="40"/>
      <c r="O134" s="40"/>
      <c r="P134" s="40"/>
      <c r="Q134" s="40"/>
      <c r="R134" s="40"/>
      <c r="S134" s="40"/>
      <c r="T134" s="40"/>
      <c r="U134" s="40"/>
      <c r="V134" s="40"/>
      <c r="W134" s="80">
        <f t="shared" si="41"/>
        <v>0.58833388094860162</v>
      </c>
      <c r="X134" s="73">
        <f>W134/W$20</f>
        <v>0.90185388293839097</v>
      </c>
      <c r="Y134" s="73">
        <f t="shared" si="42"/>
        <v>9.8146117061609028E-2</v>
      </c>
    </row>
    <row r="135" spans="1:25">
      <c r="C135" s="29"/>
      <c r="D135" s="29"/>
      <c r="F135" s="29"/>
      <c r="G135" s="29"/>
      <c r="H135" s="29"/>
      <c r="I135" s="62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79"/>
      <c r="X135" s="81"/>
      <c r="Y135" s="84"/>
    </row>
    <row r="136" spans="1:25">
      <c r="A136" s="5" t="s">
        <v>39</v>
      </c>
      <c r="B136" s="6"/>
      <c r="C136" s="37"/>
      <c r="D136" s="37"/>
      <c r="E136" s="37"/>
      <c r="F136" s="6"/>
      <c r="G136" s="37"/>
      <c r="H136" s="38"/>
      <c r="I136" s="60"/>
      <c r="J136" s="37"/>
      <c r="K136" s="37"/>
      <c r="L136" s="37"/>
      <c r="M136" s="37"/>
      <c r="N136" s="37"/>
      <c r="O136" s="37"/>
      <c r="P136" s="37"/>
      <c r="Q136" s="37"/>
      <c r="R136" s="37"/>
      <c r="S136" s="37"/>
      <c r="T136" s="37"/>
      <c r="U136" s="37"/>
      <c r="V136" s="37"/>
      <c r="W136" s="79"/>
      <c r="X136" s="81"/>
      <c r="Y136" s="84"/>
    </row>
    <row r="137" spans="1:25" hidden="1" outlineLevel="2">
      <c r="A137" s="8" t="s">
        <v>16</v>
      </c>
      <c r="B137" s="39">
        <v>0.25</v>
      </c>
      <c r="C137" s="34">
        <v>0.25</v>
      </c>
      <c r="D137" s="34">
        <v>0.25</v>
      </c>
      <c r="E137" s="34">
        <v>0.25</v>
      </c>
      <c r="F137" s="34">
        <v>0.25</v>
      </c>
      <c r="G137" s="24">
        <v>0.25</v>
      </c>
      <c r="H137" s="24">
        <v>0.25</v>
      </c>
      <c r="I137" s="57">
        <v>0.24062500000000001</v>
      </c>
      <c r="J137" s="24"/>
      <c r="K137" s="24"/>
      <c r="L137" s="24"/>
      <c r="M137" s="24"/>
      <c r="N137" s="24"/>
      <c r="O137" s="24"/>
      <c r="P137" s="34"/>
      <c r="Q137" s="24"/>
      <c r="R137" s="24"/>
      <c r="S137" s="24"/>
      <c r="T137" s="24"/>
      <c r="U137" s="24"/>
      <c r="V137" s="24"/>
      <c r="W137" s="79">
        <f t="shared" si="41"/>
        <v>0.24866071428571429</v>
      </c>
      <c r="X137" s="83">
        <f>W137/W$4</f>
        <v>1</v>
      </c>
      <c r="Y137" s="84">
        <f t="shared" si="42"/>
        <v>0</v>
      </c>
    </row>
    <row r="138" spans="1:25" hidden="1" outlineLevel="2">
      <c r="A138" s="8" t="s">
        <v>17</v>
      </c>
      <c r="B138" s="39">
        <v>0.1</v>
      </c>
      <c r="C138" s="34">
        <v>0.1</v>
      </c>
      <c r="D138" s="34">
        <v>0.1</v>
      </c>
      <c r="E138" s="34">
        <v>0.1</v>
      </c>
      <c r="F138" s="34">
        <v>0.03</v>
      </c>
      <c r="G138" s="24">
        <v>0.1</v>
      </c>
      <c r="H138" s="24">
        <v>0.1</v>
      </c>
      <c r="I138" s="57">
        <v>9.0000000000000038E-2</v>
      </c>
      <c r="J138" s="24"/>
      <c r="K138" s="24"/>
      <c r="L138" s="24"/>
      <c r="M138" s="24"/>
      <c r="N138" s="24"/>
      <c r="O138" s="24"/>
      <c r="P138" s="34"/>
      <c r="Q138" s="24"/>
      <c r="R138" s="24"/>
      <c r="S138" s="24"/>
      <c r="T138" s="24"/>
      <c r="U138" s="24"/>
      <c r="V138" s="24"/>
      <c r="W138" s="79">
        <f t="shared" si="41"/>
        <v>8.8571428571428593E-2</v>
      </c>
      <c r="X138" s="83">
        <f>W138/W$5</f>
        <v>0.88571428571428601</v>
      </c>
      <c r="Y138" s="84">
        <f t="shared" si="42"/>
        <v>0.11428571428571399</v>
      </c>
    </row>
    <row r="139" spans="1:25" hidden="1" outlineLevel="2">
      <c r="A139" s="8" t="s">
        <v>18</v>
      </c>
      <c r="B139" s="39">
        <v>0.45</v>
      </c>
      <c r="C139" s="34">
        <v>0.45</v>
      </c>
      <c r="D139" s="34">
        <v>0.42749999999999999</v>
      </c>
      <c r="E139" s="34">
        <v>0.42749999999999999</v>
      </c>
      <c r="F139" s="34">
        <v>0.185</v>
      </c>
      <c r="G139" s="24">
        <v>0.45</v>
      </c>
      <c r="H139" s="24">
        <v>0.42749999999999999</v>
      </c>
      <c r="I139" s="57">
        <v>0.41520630787037049</v>
      </c>
      <c r="J139" s="24"/>
      <c r="K139" s="24"/>
      <c r="L139" s="24"/>
      <c r="M139" s="24"/>
      <c r="N139" s="24"/>
      <c r="O139" s="24"/>
      <c r="P139" s="34"/>
      <c r="Q139" s="24"/>
      <c r="R139" s="24"/>
      <c r="S139" s="24"/>
      <c r="T139" s="24"/>
      <c r="U139" s="24"/>
      <c r="V139" s="24"/>
      <c r="W139" s="79">
        <f t="shared" si="41"/>
        <v>0.39752947255291005</v>
      </c>
      <c r="X139" s="83">
        <f>W139/W$6</f>
        <v>0.93608517615851694</v>
      </c>
      <c r="Y139" s="84">
        <f t="shared" si="42"/>
        <v>6.3914823841483059E-2</v>
      </c>
    </row>
    <row r="140" spans="1:25" hidden="1" outlineLevel="2">
      <c r="A140" s="8" t="s">
        <v>19</v>
      </c>
      <c r="B140" s="39">
        <v>0.2</v>
      </c>
      <c r="C140" s="34">
        <v>0.2</v>
      </c>
      <c r="D140" s="34">
        <v>0.2</v>
      </c>
      <c r="E140" s="34">
        <v>0.2</v>
      </c>
      <c r="F140" s="34">
        <v>0.2</v>
      </c>
      <c r="G140" s="24">
        <v>0.2</v>
      </c>
      <c r="H140" s="24">
        <v>0.2</v>
      </c>
      <c r="I140" s="57">
        <v>0.20000000000000007</v>
      </c>
      <c r="J140" s="24"/>
      <c r="K140" s="24"/>
      <c r="L140" s="24"/>
      <c r="M140" s="24"/>
      <c r="N140" s="24"/>
      <c r="O140" s="24"/>
      <c r="P140" s="34"/>
      <c r="Q140" s="24"/>
      <c r="R140" s="24"/>
      <c r="S140" s="24"/>
      <c r="T140" s="24"/>
      <c r="U140" s="24"/>
      <c r="V140" s="24"/>
      <c r="W140" s="79">
        <f t="shared" si="41"/>
        <v>0.19999999999999998</v>
      </c>
      <c r="X140" s="83">
        <f>W140/W$7</f>
        <v>1</v>
      </c>
      <c r="Y140" s="84">
        <f t="shared" si="42"/>
        <v>0</v>
      </c>
    </row>
    <row r="141" spans="1:25" s="15" customFormat="1" hidden="1" outlineLevel="1">
      <c r="A141" s="13" t="s">
        <v>20</v>
      </c>
      <c r="B141" s="16">
        <f>SUM(B137:B140)</f>
        <v>1</v>
      </c>
      <c r="C141" s="40">
        <f t="shared" ref="C141:F141" si="45">SUM(C137:C140)</f>
        <v>1</v>
      </c>
      <c r="D141" s="40">
        <f t="shared" si="45"/>
        <v>0.97750000000000004</v>
      </c>
      <c r="E141" s="40">
        <f t="shared" si="45"/>
        <v>0.97750000000000004</v>
      </c>
      <c r="F141" s="40">
        <f t="shared" si="45"/>
        <v>0.66500000000000004</v>
      </c>
      <c r="G141" s="40">
        <f t="shared" ref="G141:H141" si="46">SUM(G137:G140)</f>
        <v>1</v>
      </c>
      <c r="H141" s="41">
        <f t="shared" si="46"/>
        <v>0.97750000000000004</v>
      </c>
      <c r="I141" s="58">
        <v>0.94583130787037062</v>
      </c>
      <c r="J141" s="40"/>
      <c r="K141" s="40"/>
      <c r="L141" s="40"/>
      <c r="M141" s="40"/>
      <c r="N141" s="40"/>
      <c r="O141" s="40"/>
      <c r="P141" s="40"/>
      <c r="Q141" s="40"/>
      <c r="R141" s="40"/>
      <c r="S141" s="40"/>
      <c r="T141" s="40"/>
      <c r="U141" s="40"/>
      <c r="V141" s="40"/>
      <c r="W141" s="79">
        <f t="shared" si="41"/>
        <v>0.93476161541005298</v>
      </c>
      <c r="X141" s="83">
        <f>W141/W$8</f>
        <v>0.96037180818021994</v>
      </c>
      <c r="Y141" s="84">
        <f t="shared" si="42"/>
        <v>3.9628191819780056E-2</v>
      </c>
    </row>
    <row r="142" spans="1:25" hidden="1" outlineLevel="2">
      <c r="A142" s="8" t="s">
        <v>21</v>
      </c>
      <c r="B142" s="39">
        <v>0.1</v>
      </c>
      <c r="C142" s="34">
        <v>2.4E-2</v>
      </c>
      <c r="D142" s="34">
        <v>8.5000000000000006E-3</v>
      </c>
      <c r="E142" s="34">
        <v>6.0000000000000097E-3</v>
      </c>
      <c r="F142" s="24">
        <v>6.0000000000000001E-3</v>
      </c>
      <c r="G142" s="24">
        <v>4.2500000000000003E-3</v>
      </c>
      <c r="H142" s="24">
        <v>1.44E-2</v>
      </c>
      <c r="I142" s="57">
        <v>6.2437500000000002E-3</v>
      </c>
      <c r="J142" s="24"/>
      <c r="K142" s="24"/>
      <c r="L142" s="24"/>
      <c r="M142" s="24"/>
      <c r="N142" s="24"/>
      <c r="O142" s="24"/>
      <c r="P142" s="34"/>
      <c r="Q142" s="24"/>
      <c r="R142" s="24"/>
      <c r="S142" s="24"/>
      <c r="T142" s="24"/>
      <c r="U142" s="24"/>
      <c r="V142" s="24"/>
      <c r="W142" s="79">
        <f t="shared" si="41"/>
        <v>9.9133928571428602E-3</v>
      </c>
      <c r="X142" s="83">
        <f>W142/W$9</f>
        <v>0.46769165964616694</v>
      </c>
      <c r="Y142" s="84">
        <f t="shared" si="42"/>
        <v>0.53230834035383312</v>
      </c>
    </row>
    <row r="143" spans="1:25" hidden="1" outlineLevel="2">
      <c r="A143" s="8" t="s">
        <v>22</v>
      </c>
      <c r="B143" s="39">
        <v>0.04</v>
      </c>
      <c r="C143" s="34">
        <v>9.5999999999999992E-3</v>
      </c>
      <c r="D143" s="34">
        <v>3.5999999999999999E-3</v>
      </c>
      <c r="E143" s="34">
        <v>4.0000000000000001E-3</v>
      </c>
      <c r="F143" s="24">
        <v>6.0000000000000001E-3</v>
      </c>
      <c r="G143" s="24">
        <v>2E-3</v>
      </c>
      <c r="H143" s="24">
        <v>3.0000000000000001E-3</v>
      </c>
      <c r="I143" s="57">
        <v>2.2512500000000002E-3</v>
      </c>
      <c r="J143" s="24"/>
      <c r="K143" s="24"/>
      <c r="L143" s="24"/>
      <c r="M143" s="24"/>
      <c r="N143" s="24"/>
      <c r="O143" s="24"/>
      <c r="P143" s="34"/>
      <c r="Q143" s="24"/>
      <c r="R143" s="24"/>
      <c r="S143" s="24"/>
      <c r="T143" s="24"/>
      <c r="U143" s="24"/>
      <c r="V143" s="24"/>
      <c r="W143" s="79">
        <f t="shared" si="41"/>
        <v>4.3501785714285717E-3</v>
      </c>
      <c r="X143" s="83">
        <f>W143/W$10</f>
        <v>0.34739393939393942</v>
      </c>
      <c r="Y143" s="84">
        <f t="shared" si="42"/>
        <v>0.65260606060606063</v>
      </c>
    </row>
    <row r="144" spans="1:25" hidden="1" outlineLevel="2">
      <c r="A144" s="8" t="s">
        <v>23</v>
      </c>
      <c r="B144" s="39">
        <v>0.1</v>
      </c>
      <c r="C144" s="34">
        <v>2.4E-2</v>
      </c>
      <c r="D144" s="34">
        <v>4.2500000000000003E-3</v>
      </c>
      <c r="E144" s="34">
        <v>8.0000000000000002E-3</v>
      </c>
      <c r="F144" s="24">
        <v>6.0000000000000001E-3</v>
      </c>
      <c r="G144" s="24">
        <v>5.0000000000000001E-3</v>
      </c>
      <c r="H144" s="24">
        <v>5.0000000000000001E-3</v>
      </c>
      <c r="I144" s="57">
        <v>4.3287000000000013E-3</v>
      </c>
      <c r="J144" s="24"/>
      <c r="K144" s="24"/>
      <c r="L144" s="24"/>
      <c r="M144" s="24"/>
      <c r="N144" s="24"/>
      <c r="O144" s="24"/>
      <c r="P144" s="34"/>
      <c r="Q144" s="24"/>
      <c r="R144" s="24"/>
      <c r="S144" s="24"/>
      <c r="T144" s="24"/>
      <c r="U144" s="24"/>
      <c r="V144" s="24"/>
      <c r="W144" s="79">
        <f t="shared" si="41"/>
        <v>8.082671428571428E-3</v>
      </c>
      <c r="X144" s="83">
        <f>W144/W$11</f>
        <v>0.37310336414023676</v>
      </c>
      <c r="Y144" s="84">
        <f t="shared" si="42"/>
        <v>0.62689663585976318</v>
      </c>
    </row>
    <row r="145" spans="1:25" hidden="1" outlineLevel="2">
      <c r="A145" s="8" t="s">
        <v>24</v>
      </c>
      <c r="B145" s="39">
        <v>0.24</v>
      </c>
      <c r="C145" s="34">
        <v>0.10367999999999999</v>
      </c>
      <c r="D145" s="34">
        <v>2.8728E-2</v>
      </c>
      <c r="E145" s="34">
        <v>9.6000000000000096E-3</v>
      </c>
      <c r="F145" s="24">
        <v>1.0999999999999999E-2</v>
      </c>
      <c r="G145" s="24">
        <v>3.2399999999999998E-2</v>
      </c>
      <c r="H145" s="24">
        <v>5.7000000000000002E-2</v>
      </c>
      <c r="I145" s="57">
        <v>1.5726960000000005E-2</v>
      </c>
      <c r="J145" s="24"/>
      <c r="K145" s="24"/>
      <c r="L145" s="24"/>
      <c r="M145" s="24"/>
      <c r="N145" s="24"/>
      <c r="O145" s="24"/>
      <c r="P145" s="34"/>
      <c r="Q145" s="24"/>
      <c r="R145" s="24"/>
      <c r="S145" s="24"/>
      <c r="T145" s="24"/>
      <c r="U145" s="24"/>
      <c r="V145" s="24"/>
      <c r="W145" s="79">
        <f t="shared" si="41"/>
        <v>3.6876422857142863E-2</v>
      </c>
      <c r="X145" s="83">
        <f>W145/W$12</f>
        <v>0.41116601785247825</v>
      </c>
      <c r="Y145" s="84">
        <f t="shared" si="42"/>
        <v>0.5888339821475217</v>
      </c>
    </row>
    <row r="146" spans="1:25" hidden="1" outlineLevel="2">
      <c r="A146" s="8" t="s">
        <v>25</v>
      </c>
      <c r="B146" s="39">
        <v>0.1</v>
      </c>
      <c r="C146" s="34">
        <v>1.9439999999999999E-2</v>
      </c>
      <c r="D146" s="34">
        <v>6.7499999999999999E-3</v>
      </c>
      <c r="E146" s="34">
        <v>2E-3</v>
      </c>
      <c r="F146" s="24">
        <v>4.4999999999999997E-3</v>
      </c>
      <c r="G146" s="24">
        <v>6.0000000000000001E-3</v>
      </c>
      <c r="H146" s="24">
        <v>1.4999999999999999E-2</v>
      </c>
      <c r="I146" s="57">
        <v>1.1465266666666665E-2</v>
      </c>
      <c r="J146" s="24"/>
      <c r="K146" s="24"/>
      <c r="L146" s="24"/>
      <c r="M146" s="24"/>
      <c r="N146" s="24"/>
      <c r="O146" s="24"/>
      <c r="P146" s="34"/>
      <c r="Q146" s="24"/>
      <c r="R146" s="24"/>
      <c r="S146" s="24"/>
      <c r="T146" s="24"/>
      <c r="U146" s="24"/>
      <c r="V146" s="24"/>
      <c r="W146" s="79">
        <f t="shared" si="41"/>
        <v>9.3078952380952363E-3</v>
      </c>
      <c r="X146" s="83">
        <f>W146/W$13</f>
        <v>0.34307924937624995</v>
      </c>
      <c r="Y146" s="84">
        <f t="shared" si="42"/>
        <v>0.65692075062374999</v>
      </c>
    </row>
    <row r="147" spans="1:25" hidden="1" outlineLevel="2">
      <c r="A147" s="8" t="s">
        <v>26</v>
      </c>
      <c r="B147" s="39">
        <v>0.14000000000000001</v>
      </c>
      <c r="C147" s="34">
        <v>2.0160000000000001E-2</v>
      </c>
      <c r="D147" s="34">
        <v>5.2500000000000099E-3</v>
      </c>
      <c r="E147" s="34">
        <v>4.1999999999999997E-3</v>
      </c>
      <c r="F147" s="24">
        <v>0.01</v>
      </c>
      <c r="G147" s="24">
        <v>5.9500000000000004E-3</v>
      </c>
      <c r="H147" s="24">
        <v>5.3E-3</v>
      </c>
      <c r="I147" s="57">
        <v>1.3178392857142857E-2</v>
      </c>
      <c r="J147" s="24"/>
      <c r="K147" s="24"/>
      <c r="L147" s="24"/>
      <c r="M147" s="24"/>
      <c r="N147" s="24"/>
      <c r="O147" s="24"/>
      <c r="P147" s="34"/>
      <c r="Q147" s="24"/>
      <c r="R147" s="24"/>
      <c r="S147" s="24"/>
      <c r="T147" s="24"/>
      <c r="U147" s="24"/>
      <c r="V147" s="24"/>
      <c r="W147" s="79">
        <f t="shared" si="41"/>
        <v>9.1483418367346945E-3</v>
      </c>
      <c r="X147" s="83">
        <f>W147/W$14</f>
        <v>0.36107264093049346</v>
      </c>
      <c r="Y147" s="84">
        <f t="shared" si="42"/>
        <v>0.6389273590695066</v>
      </c>
    </row>
    <row r="148" spans="1:25" hidden="1" outlineLevel="2">
      <c r="A148" s="8" t="s">
        <v>27</v>
      </c>
      <c r="B148" s="39">
        <v>0.05</v>
      </c>
      <c r="C148" s="34">
        <v>4.4999999999999998E-2</v>
      </c>
      <c r="D148" s="34">
        <v>4.7500000000000001E-2</v>
      </c>
      <c r="E148" s="34">
        <v>0.04</v>
      </c>
      <c r="F148" s="24">
        <v>0.05</v>
      </c>
      <c r="G148" s="24">
        <v>2.5000000000000001E-2</v>
      </c>
      <c r="H148" s="24">
        <v>2.4E-2</v>
      </c>
      <c r="I148" s="57">
        <v>3.3984375000000011E-2</v>
      </c>
      <c r="J148" s="24"/>
      <c r="K148" s="24"/>
      <c r="L148" s="24"/>
      <c r="M148" s="24"/>
      <c r="N148" s="24"/>
      <c r="O148" s="24"/>
      <c r="P148" s="34"/>
      <c r="Q148" s="24"/>
      <c r="R148" s="24"/>
      <c r="S148" s="24"/>
      <c r="T148" s="24"/>
      <c r="U148" s="24"/>
      <c r="V148" s="24"/>
      <c r="W148" s="79">
        <f t="shared" si="41"/>
        <v>3.7926339285714282E-2</v>
      </c>
      <c r="X148" s="83">
        <f>W148/W$15</f>
        <v>0.76882352941176457</v>
      </c>
      <c r="Y148" s="84">
        <f t="shared" si="42"/>
        <v>0.23117647058823543</v>
      </c>
    </row>
    <row r="149" spans="1:25" hidden="1" outlineLevel="2">
      <c r="A149" s="8" t="s">
        <v>28</v>
      </c>
      <c r="B149" s="39">
        <v>0.09</v>
      </c>
      <c r="C149" s="34">
        <v>0.09</v>
      </c>
      <c r="D149" s="34">
        <v>0.09</v>
      </c>
      <c r="E149" s="34">
        <v>0.09</v>
      </c>
      <c r="F149" s="24">
        <v>4.4999999999999998E-2</v>
      </c>
      <c r="G149" s="24">
        <v>0.08</v>
      </c>
      <c r="H149" s="24">
        <v>0.09</v>
      </c>
      <c r="I149" s="57">
        <v>9.0000000000000024E-2</v>
      </c>
      <c r="J149" s="24"/>
      <c r="K149" s="24"/>
      <c r="L149" s="24"/>
      <c r="M149" s="24"/>
      <c r="N149" s="24"/>
      <c r="O149" s="24"/>
      <c r="P149" s="34"/>
      <c r="Q149" s="24"/>
      <c r="R149" s="24"/>
      <c r="S149" s="24"/>
      <c r="T149" s="24"/>
      <c r="U149" s="24"/>
      <c r="V149" s="24"/>
      <c r="W149" s="79">
        <f t="shared" si="41"/>
        <v>8.2142857142857142E-2</v>
      </c>
      <c r="X149" s="83">
        <f>W149/W$16</f>
        <v>0.95356550580431176</v>
      </c>
      <c r="Y149" s="84">
        <f t="shared" si="42"/>
        <v>4.6434494195688236E-2</v>
      </c>
    </row>
    <row r="150" spans="1:25" hidden="1" outlineLevel="2">
      <c r="A150" s="8" t="s">
        <v>29</v>
      </c>
      <c r="B150" s="39">
        <v>0.05</v>
      </c>
      <c r="C150" s="34">
        <v>2.8799999999999999E-2</v>
      </c>
      <c r="D150" s="34">
        <v>1.1875E-2</v>
      </c>
      <c r="E150" s="34">
        <v>1.0500000000000001E-2</v>
      </c>
      <c r="F150" s="24">
        <v>0.03</v>
      </c>
      <c r="G150" s="24">
        <v>7.4999999999999997E-3</v>
      </c>
      <c r="H150" s="24">
        <v>1.9199999999999998E-2</v>
      </c>
      <c r="I150" s="57">
        <v>1.0246875000000001E-2</v>
      </c>
      <c r="J150" s="24"/>
      <c r="K150" s="24"/>
      <c r="L150" s="24"/>
      <c r="M150" s="24"/>
      <c r="N150" s="24"/>
      <c r="O150" s="24"/>
      <c r="P150" s="34"/>
      <c r="Q150" s="24"/>
      <c r="R150" s="24"/>
      <c r="S150" s="24"/>
      <c r="T150" s="24"/>
      <c r="U150" s="24"/>
      <c r="V150" s="24"/>
      <c r="W150" s="79">
        <f t="shared" si="41"/>
        <v>1.6874553571428572E-2</v>
      </c>
      <c r="X150" s="83">
        <f>W150/W$17</f>
        <v>0.52696221943398858</v>
      </c>
      <c r="Y150" s="84">
        <f t="shared" si="42"/>
        <v>0.47303778056601142</v>
      </c>
    </row>
    <row r="151" spans="1:25" hidden="1" outlineLevel="2">
      <c r="A151" s="8" t="s">
        <v>30</v>
      </c>
      <c r="B151" s="39">
        <v>0.09</v>
      </c>
      <c r="C151" s="34">
        <v>0.09</v>
      </c>
      <c r="D151" s="34">
        <v>0.09</v>
      </c>
      <c r="E151" s="34">
        <v>1.0800000000000001E-2</v>
      </c>
      <c r="F151" s="24">
        <v>4.4999999999999998E-2</v>
      </c>
      <c r="G151" s="24">
        <v>0.09</v>
      </c>
      <c r="H151" s="24">
        <v>4.4999999999999998E-2</v>
      </c>
      <c r="I151" s="57">
        <v>3.1850951851851855E-2</v>
      </c>
      <c r="J151" s="24"/>
      <c r="K151" s="24"/>
      <c r="L151" s="24"/>
      <c r="M151" s="24"/>
      <c r="N151" s="24"/>
      <c r="O151" s="24"/>
      <c r="P151" s="34"/>
      <c r="Q151" s="24"/>
      <c r="R151" s="24"/>
      <c r="S151" s="24"/>
      <c r="T151" s="24"/>
      <c r="U151" s="24"/>
      <c r="V151" s="24"/>
      <c r="W151" s="79">
        <f t="shared" si="41"/>
        <v>5.7521564550264546E-2</v>
      </c>
      <c r="X151" s="83">
        <f>W151/W$18</f>
        <v>0.78424129259002817</v>
      </c>
      <c r="Y151" s="84">
        <f t="shared" si="42"/>
        <v>0.21575870740997183</v>
      </c>
    </row>
    <row r="152" spans="1:25" s="15" customFormat="1" hidden="1" outlineLevel="1">
      <c r="A152" s="13" t="s">
        <v>31</v>
      </c>
      <c r="B152" s="16">
        <f>SUM(B142:B151)</f>
        <v>1</v>
      </c>
      <c r="C152" s="40">
        <f t="shared" ref="C152:F152" si="47">SUM(C142:C151)</f>
        <v>0.45467999999999997</v>
      </c>
      <c r="D152" s="40">
        <f t="shared" si="47"/>
        <v>0.29645299999999997</v>
      </c>
      <c r="E152" s="40">
        <f t="shared" si="47"/>
        <v>0.18510000000000004</v>
      </c>
      <c r="F152" s="40">
        <f t="shared" si="47"/>
        <v>0.21350000000000002</v>
      </c>
      <c r="G152" s="40">
        <f t="shared" ref="G152:H152" si="48">SUM(G142:G151)</f>
        <v>0.2581</v>
      </c>
      <c r="H152" s="41">
        <f t="shared" si="48"/>
        <v>0.27789999999999998</v>
      </c>
      <c r="I152" s="58">
        <v>0.21927652137566142</v>
      </c>
      <c r="J152" s="40"/>
      <c r="K152" s="40"/>
      <c r="L152" s="40"/>
      <c r="M152" s="40"/>
      <c r="N152" s="40"/>
      <c r="O152" s="40"/>
      <c r="P152" s="40"/>
      <c r="Q152" s="40"/>
      <c r="R152" s="40"/>
      <c r="S152" s="40"/>
      <c r="T152" s="40"/>
      <c r="U152" s="40"/>
      <c r="V152" s="40"/>
      <c r="W152" s="79">
        <f t="shared" si="41"/>
        <v>0.27214421733938016</v>
      </c>
      <c r="X152" s="83">
        <f>W152/W$19</f>
        <v>0.62079685272905627</v>
      </c>
      <c r="Y152" s="84">
        <f t="shared" si="42"/>
        <v>0.37920314727094373</v>
      </c>
    </row>
    <row r="153" spans="1:25" collapsed="1">
      <c r="A153" s="13" t="s">
        <v>32</v>
      </c>
      <c r="B153" s="16">
        <f t="shared" ref="B153:E153" si="49">0.4*B141+0.6*B152</f>
        <v>1</v>
      </c>
      <c r="C153" s="40">
        <f t="shared" si="49"/>
        <v>0.67280800000000007</v>
      </c>
      <c r="D153" s="40">
        <f t="shared" si="49"/>
        <v>0.56887179999999993</v>
      </c>
      <c r="E153" s="40">
        <f t="shared" si="49"/>
        <v>0.50206000000000006</v>
      </c>
      <c r="F153" s="40">
        <f t="shared" ref="F153:H153" si="50">0.4*F141+0.6*F152</f>
        <v>0.39410000000000001</v>
      </c>
      <c r="G153" s="40">
        <f t="shared" si="50"/>
        <v>0.55486000000000002</v>
      </c>
      <c r="H153" s="41">
        <f t="shared" si="50"/>
        <v>0.55774000000000001</v>
      </c>
      <c r="I153" s="58">
        <v>0.50989843597354512</v>
      </c>
      <c r="J153" s="40"/>
      <c r="K153" s="40"/>
      <c r="L153" s="40"/>
      <c r="M153" s="40"/>
      <c r="N153" s="40"/>
      <c r="O153" s="40"/>
      <c r="P153" s="40"/>
      <c r="Q153" s="40"/>
      <c r="R153" s="40"/>
      <c r="S153" s="40"/>
      <c r="T153" s="40"/>
      <c r="U153" s="40"/>
      <c r="V153" s="40"/>
      <c r="W153" s="80">
        <f t="shared" si="41"/>
        <v>0.53719117656764925</v>
      </c>
      <c r="X153" s="73">
        <f>W153/W$20</f>
        <v>0.82345750288364172</v>
      </c>
      <c r="Y153" s="73">
        <f t="shared" si="42"/>
        <v>0.17654249711635828</v>
      </c>
    </row>
    <row r="154" spans="1:25">
      <c r="C154" s="29"/>
      <c r="D154" s="29"/>
      <c r="F154" s="29"/>
      <c r="G154" s="29"/>
      <c r="H154" s="29"/>
      <c r="I154" s="62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79"/>
      <c r="X154" s="81"/>
      <c r="Y154" s="84"/>
    </row>
    <row r="155" spans="1:25">
      <c r="A155" s="5" t="s">
        <v>40</v>
      </c>
      <c r="B155" s="6"/>
      <c r="C155" s="37"/>
      <c r="D155" s="37"/>
      <c r="E155" s="37"/>
      <c r="F155" s="6"/>
      <c r="G155" s="37"/>
      <c r="H155" s="38"/>
      <c r="I155" s="60"/>
      <c r="J155" s="37"/>
      <c r="K155" s="37"/>
      <c r="L155" s="37"/>
      <c r="M155" s="37"/>
      <c r="N155" s="37"/>
      <c r="O155" s="37"/>
      <c r="P155" s="37"/>
      <c r="Q155" s="37"/>
      <c r="R155" s="37"/>
      <c r="S155" s="37"/>
      <c r="T155" s="37"/>
      <c r="U155" s="37"/>
      <c r="V155" s="37"/>
      <c r="W155" s="79"/>
      <c r="X155" s="81"/>
      <c r="Y155" s="84"/>
    </row>
    <row r="156" spans="1:25" hidden="1" outlineLevel="2">
      <c r="A156" s="8" t="s">
        <v>16</v>
      </c>
      <c r="B156" s="39">
        <v>0.25</v>
      </c>
      <c r="C156" s="34">
        <v>0.25</v>
      </c>
      <c r="D156" s="34">
        <v>0.25</v>
      </c>
      <c r="E156" s="34">
        <v>0.25</v>
      </c>
      <c r="F156" s="34">
        <v>0.25</v>
      </c>
      <c r="G156" s="24">
        <v>0.25</v>
      </c>
      <c r="H156" s="24">
        <v>0.25</v>
      </c>
      <c r="I156" s="57">
        <v>0.24062500000000001</v>
      </c>
      <c r="J156" s="24"/>
      <c r="K156" s="24"/>
      <c r="L156" s="24"/>
      <c r="M156" s="24"/>
      <c r="N156" s="24"/>
      <c r="O156" s="24"/>
      <c r="P156" s="34"/>
      <c r="Q156" s="24"/>
      <c r="R156" s="24"/>
      <c r="S156" s="24"/>
      <c r="T156" s="24"/>
      <c r="U156" s="24"/>
      <c r="V156" s="24"/>
      <c r="W156" s="79">
        <f t="shared" si="41"/>
        <v>0.24866071428571429</v>
      </c>
      <c r="X156" s="83">
        <f>W156/W$4</f>
        <v>1</v>
      </c>
      <c r="Y156" s="84">
        <f t="shared" si="42"/>
        <v>0</v>
      </c>
    </row>
    <row r="157" spans="1:25" hidden="1" outlineLevel="2">
      <c r="A157" s="8" t="s">
        <v>17</v>
      </c>
      <c r="B157" s="39">
        <v>0.1</v>
      </c>
      <c r="C157" s="34">
        <v>0.1</v>
      </c>
      <c r="D157" s="34">
        <v>0.1</v>
      </c>
      <c r="E157" s="34">
        <v>0.1</v>
      </c>
      <c r="F157" s="34">
        <v>0.03</v>
      </c>
      <c r="G157" s="24">
        <v>0.1</v>
      </c>
      <c r="H157" s="24">
        <v>0.1</v>
      </c>
      <c r="I157" s="57">
        <v>9.0000000000000038E-2</v>
      </c>
      <c r="J157" s="24"/>
      <c r="K157" s="24"/>
      <c r="L157" s="24"/>
      <c r="M157" s="24"/>
      <c r="N157" s="24"/>
      <c r="O157" s="24"/>
      <c r="P157" s="34"/>
      <c r="Q157" s="24"/>
      <c r="R157" s="24"/>
      <c r="S157" s="24"/>
      <c r="T157" s="24"/>
      <c r="U157" s="24"/>
      <c r="V157" s="24"/>
      <c r="W157" s="79">
        <f t="shared" si="41"/>
        <v>8.8571428571428593E-2</v>
      </c>
      <c r="X157" s="83">
        <f>W157/W$5</f>
        <v>0.88571428571428601</v>
      </c>
      <c r="Y157" s="84">
        <f t="shared" si="42"/>
        <v>0.11428571428571399</v>
      </c>
    </row>
    <row r="158" spans="1:25" hidden="1" outlineLevel="2">
      <c r="A158" s="8" t="s">
        <v>18</v>
      </c>
      <c r="B158" s="39">
        <v>0.45</v>
      </c>
      <c r="C158" s="34">
        <v>0.45</v>
      </c>
      <c r="D158" s="34">
        <v>0.42749999999999999</v>
      </c>
      <c r="E158" s="34">
        <v>0.42749999999999999</v>
      </c>
      <c r="F158" s="34">
        <v>0.185</v>
      </c>
      <c r="G158" s="24">
        <v>0.45</v>
      </c>
      <c r="H158" s="43">
        <v>0.42749999999999999</v>
      </c>
      <c r="I158" s="57">
        <v>0.41520630787037049</v>
      </c>
      <c r="J158" s="24"/>
      <c r="K158" s="24"/>
      <c r="L158" s="24"/>
      <c r="M158" s="24"/>
      <c r="N158" s="24"/>
      <c r="O158" s="24"/>
      <c r="P158" s="34"/>
      <c r="Q158" s="24"/>
      <c r="R158" s="24"/>
      <c r="S158" s="24"/>
      <c r="T158" s="24"/>
      <c r="U158" s="24"/>
      <c r="V158" s="24"/>
      <c r="W158" s="79">
        <f t="shared" si="41"/>
        <v>0.39752947255291005</v>
      </c>
      <c r="X158" s="83">
        <f>W158/W$6</f>
        <v>0.93608517615851694</v>
      </c>
      <c r="Y158" s="84">
        <f t="shared" si="42"/>
        <v>6.3914823841483059E-2</v>
      </c>
    </row>
    <row r="159" spans="1:25" hidden="1" outlineLevel="2">
      <c r="A159" s="8" t="s">
        <v>19</v>
      </c>
      <c r="B159" s="39">
        <v>0.2</v>
      </c>
      <c r="C159" s="34">
        <v>0.2</v>
      </c>
      <c r="D159" s="34">
        <v>0.2</v>
      </c>
      <c r="E159" s="34">
        <v>0.2</v>
      </c>
      <c r="F159" s="34">
        <v>0.2</v>
      </c>
      <c r="G159" s="24">
        <v>0.2</v>
      </c>
      <c r="H159" s="24">
        <v>0.2</v>
      </c>
      <c r="I159" s="57">
        <v>0.20000000000000007</v>
      </c>
      <c r="J159" s="24"/>
      <c r="K159" s="24"/>
      <c r="L159" s="24"/>
      <c r="M159" s="24"/>
      <c r="N159" s="24"/>
      <c r="O159" s="24"/>
      <c r="P159" s="34"/>
      <c r="Q159" s="24"/>
      <c r="R159" s="24"/>
      <c r="S159" s="24"/>
      <c r="T159" s="24"/>
      <c r="U159" s="24"/>
      <c r="V159" s="24"/>
      <c r="W159" s="79">
        <f t="shared" si="41"/>
        <v>0.19999999999999998</v>
      </c>
      <c r="X159" s="83">
        <f>W159/W$7</f>
        <v>1</v>
      </c>
      <c r="Y159" s="84">
        <f t="shared" si="42"/>
        <v>0</v>
      </c>
    </row>
    <row r="160" spans="1:25" s="15" customFormat="1" hidden="1" outlineLevel="1">
      <c r="A160" s="13" t="s">
        <v>20</v>
      </c>
      <c r="B160" s="16">
        <f>SUM(B156:B159)</f>
        <v>1</v>
      </c>
      <c r="C160" s="40">
        <f t="shared" ref="C160:F160" si="51">SUM(C156:C159)</f>
        <v>1</v>
      </c>
      <c r="D160" s="40">
        <f t="shared" si="51"/>
        <v>0.97750000000000004</v>
      </c>
      <c r="E160" s="40">
        <f t="shared" si="51"/>
        <v>0.97750000000000004</v>
      </c>
      <c r="F160" s="40">
        <f t="shared" si="51"/>
        <v>0.66500000000000004</v>
      </c>
      <c r="G160" s="40">
        <f t="shared" ref="G160:H160" si="52">SUM(G156:G159)</f>
        <v>1</v>
      </c>
      <c r="H160" s="41">
        <f t="shared" si="52"/>
        <v>0.97750000000000004</v>
      </c>
      <c r="I160" s="58">
        <v>0.94583130787037062</v>
      </c>
      <c r="J160" s="40"/>
      <c r="K160" s="40"/>
      <c r="L160" s="40"/>
      <c r="M160" s="40"/>
      <c r="N160" s="40"/>
      <c r="O160" s="40"/>
      <c r="P160" s="40"/>
      <c r="Q160" s="40"/>
      <c r="R160" s="40"/>
      <c r="S160" s="40"/>
      <c r="T160" s="40"/>
      <c r="U160" s="40"/>
      <c r="V160" s="40"/>
      <c r="W160" s="79">
        <f t="shared" si="41"/>
        <v>0.93476161541005298</v>
      </c>
      <c r="X160" s="83">
        <f>W160/W$8</f>
        <v>0.96037180818021994</v>
      </c>
      <c r="Y160" s="84">
        <f t="shared" si="42"/>
        <v>3.9628191819780056E-2</v>
      </c>
    </row>
    <row r="161" spans="1:25" hidden="1" outlineLevel="2">
      <c r="A161" s="8" t="s">
        <v>21</v>
      </c>
      <c r="B161" s="39">
        <v>0.1</v>
      </c>
      <c r="C161" s="34">
        <v>2.4E-2</v>
      </c>
      <c r="D161" s="34">
        <v>8.5000000000000006E-3</v>
      </c>
      <c r="E161" s="34">
        <v>6.0000000000000097E-3</v>
      </c>
      <c r="F161" s="24">
        <v>6.0000000000000001E-3</v>
      </c>
      <c r="G161" s="24">
        <v>4.2500000000000003E-3</v>
      </c>
      <c r="H161" s="24">
        <v>1.44E-2</v>
      </c>
      <c r="I161" s="57">
        <v>6.2437500000000002E-3</v>
      </c>
      <c r="J161" s="24"/>
      <c r="K161" s="24"/>
      <c r="L161" s="24"/>
      <c r="M161" s="24"/>
      <c r="N161" s="24"/>
      <c r="O161" s="24"/>
      <c r="P161" s="34"/>
      <c r="Q161" s="24"/>
      <c r="R161" s="24"/>
      <c r="S161" s="24"/>
      <c r="T161" s="24"/>
      <c r="U161" s="24"/>
      <c r="V161" s="24"/>
      <c r="W161" s="79">
        <f t="shared" si="41"/>
        <v>9.9133928571428602E-3</v>
      </c>
      <c r="X161" s="83">
        <f>W161/W$9</f>
        <v>0.46769165964616694</v>
      </c>
      <c r="Y161" s="84">
        <f t="shared" si="42"/>
        <v>0.53230834035383312</v>
      </c>
    </row>
    <row r="162" spans="1:25" hidden="1" outlineLevel="2">
      <c r="A162" s="8" t="s">
        <v>22</v>
      </c>
      <c r="B162" s="39">
        <v>0.04</v>
      </c>
      <c r="C162" s="34">
        <v>9.5999999999999992E-3</v>
      </c>
      <c r="D162" s="34">
        <v>3.5999999999999999E-3</v>
      </c>
      <c r="E162" s="34">
        <v>4.0000000000000001E-3</v>
      </c>
      <c r="F162" s="24">
        <v>6.0000000000000001E-3</v>
      </c>
      <c r="G162" s="24">
        <v>2E-3</v>
      </c>
      <c r="H162" s="24">
        <v>3.0000000000000001E-3</v>
      </c>
      <c r="I162" s="57">
        <v>2.2512500000000002E-3</v>
      </c>
      <c r="J162" s="24"/>
      <c r="K162" s="24"/>
      <c r="L162" s="24"/>
      <c r="M162" s="24"/>
      <c r="N162" s="24"/>
      <c r="O162" s="24"/>
      <c r="P162" s="34"/>
      <c r="Q162" s="24"/>
      <c r="R162" s="24"/>
      <c r="S162" s="24"/>
      <c r="T162" s="24"/>
      <c r="U162" s="24"/>
      <c r="V162" s="24"/>
      <c r="W162" s="79">
        <f t="shared" si="41"/>
        <v>4.3501785714285717E-3</v>
      </c>
      <c r="X162" s="83">
        <f>W162/W$10</f>
        <v>0.34739393939393942</v>
      </c>
      <c r="Y162" s="84">
        <f t="shared" si="42"/>
        <v>0.65260606060606063</v>
      </c>
    </row>
    <row r="163" spans="1:25" hidden="1" outlineLevel="2">
      <c r="A163" s="8" t="s">
        <v>23</v>
      </c>
      <c r="B163" s="39">
        <v>0.1</v>
      </c>
      <c r="C163" s="34">
        <v>2.4E-2</v>
      </c>
      <c r="D163" s="34">
        <v>4.2500000000000003E-3</v>
      </c>
      <c r="E163" s="34">
        <v>8.0000000000000002E-3</v>
      </c>
      <c r="F163" s="24">
        <v>6.0000000000000001E-3</v>
      </c>
      <c r="G163" s="24">
        <v>5.0000000000000001E-3</v>
      </c>
      <c r="H163" s="24">
        <v>5.0000000000000001E-3</v>
      </c>
      <c r="I163" s="57">
        <v>4.3287000000000013E-3</v>
      </c>
      <c r="J163" s="24"/>
      <c r="K163" s="24"/>
      <c r="L163" s="24"/>
      <c r="M163" s="24"/>
      <c r="N163" s="24"/>
      <c r="O163" s="24"/>
      <c r="P163" s="34"/>
      <c r="Q163" s="24"/>
      <c r="R163" s="24"/>
      <c r="S163" s="24"/>
      <c r="T163" s="24"/>
      <c r="U163" s="24"/>
      <c r="V163" s="24"/>
      <c r="W163" s="79">
        <f t="shared" si="41"/>
        <v>8.082671428571428E-3</v>
      </c>
      <c r="X163" s="83">
        <f>W163/W$11</f>
        <v>0.37310336414023676</v>
      </c>
      <c r="Y163" s="84">
        <f t="shared" si="42"/>
        <v>0.62689663585976318</v>
      </c>
    </row>
    <row r="164" spans="1:25" hidden="1" outlineLevel="2">
      <c r="A164" s="8" t="s">
        <v>24</v>
      </c>
      <c r="B164" s="39">
        <v>0.24</v>
      </c>
      <c r="C164" s="34">
        <v>0.10367999999999999</v>
      </c>
      <c r="D164" s="34">
        <v>2.7265000000000001E-2</v>
      </c>
      <c r="E164" s="34">
        <v>9.6000000000000096E-3</v>
      </c>
      <c r="F164" s="24">
        <v>1.0999999999999999E-2</v>
      </c>
      <c r="G164" s="24">
        <v>3.1050000000000001E-2</v>
      </c>
      <c r="H164" s="24">
        <v>5.7000000000000002E-2</v>
      </c>
      <c r="I164" s="57">
        <v>1.5726960000000005E-2</v>
      </c>
      <c r="J164" s="24"/>
      <c r="K164" s="24"/>
      <c r="L164" s="24"/>
      <c r="M164" s="24"/>
      <c r="N164" s="24"/>
      <c r="O164" s="24"/>
      <c r="P164" s="34"/>
      <c r="Q164" s="24"/>
      <c r="R164" s="24"/>
      <c r="S164" s="24"/>
      <c r="T164" s="24"/>
      <c r="U164" s="24"/>
      <c r="V164" s="24"/>
      <c r="W164" s="79">
        <f t="shared" si="41"/>
        <v>3.6474565714285714E-2</v>
      </c>
      <c r="X164" s="83">
        <f>W164/W$12</f>
        <v>0.40668537715112174</v>
      </c>
      <c r="Y164" s="84">
        <f t="shared" si="42"/>
        <v>0.59331462284887826</v>
      </c>
    </row>
    <row r="165" spans="1:25" hidden="1" outlineLevel="2">
      <c r="A165" s="8" t="s">
        <v>25</v>
      </c>
      <c r="B165" s="39">
        <v>0.1</v>
      </c>
      <c r="C165" s="34">
        <v>1.9439999999999999E-2</v>
      </c>
      <c r="D165" s="34">
        <v>6.7499999999999999E-3</v>
      </c>
      <c r="E165" s="34">
        <v>2E-3</v>
      </c>
      <c r="F165" s="24">
        <v>4.4999999999999997E-3</v>
      </c>
      <c r="G165" s="24">
        <v>6.0000000000000001E-3</v>
      </c>
      <c r="H165" s="24">
        <v>1.4999999999999999E-2</v>
      </c>
      <c r="I165" s="57">
        <v>1.1465266666666665E-2</v>
      </c>
      <c r="J165" s="24"/>
      <c r="K165" s="24"/>
      <c r="L165" s="24"/>
      <c r="M165" s="24"/>
      <c r="N165" s="24"/>
      <c r="O165" s="24"/>
      <c r="P165" s="34"/>
      <c r="Q165" s="24"/>
      <c r="R165" s="24"/>
      <c r="S165" s="24"/>
      <c r="T165" s="24"/>
      <c r="U165" s="24"/>
      <c r="V165" s="24"/>
      <c r="W165" s="79">
        <f t="shared" si="41"/>
        <v>9.3078952380952363E-3</v>
      </c>
      <c r="X165" s="83">
        <f>W165/W$13</f>
        <v>0.34307924937624995</v>
      </c>
      <c r="Y165" s="84">
        <f t="shared" si="42"/>
        <v>0.65692075062374999</v>
      </c>
    </row>
    <row r="166" spans="1:25" hidden="1" outlineLevel="2">
      <c r="A166" s="8" t="s">
        <v>26</v>
      </c>
      <c r="B166" s="39">
        <v>0.14000000000000001</v>
      </c>
      <c r="C166" s="34">
        <v>2.0160000000000001E-2</v>
      </c>
      <c r="D166" s="34">
        <v>5.2500000000000099E-3</v>
      </c>
      <c r="E166" s="34">
        <v>4.1999999999999997E-3</v>
      </c>
      <c r="F166" s="24">
        <v>0.01</v>
      </c>
      <c r="G166" s="24">
        <v>5.9500000000000004E-3</v>
      </c>
      <c r="H166" s="24">
        <v>5.3E-3</v>
      </c>
      <c r="I166" s="57">
        <v>1.3178392857142857E-2</v>
      </c>
      <c r="J166" s="24"/>
      <c r="K166" s="24"/>
      <c r="L166" s="24"/>
      <c r="M166" s="24"/>
      <c r="N166" s="24"/>
      <c r="O166" s="24"/>
      <c r="P166" s="34"/>
      <c r="Q166" s="24"/>
      <c r="R166" s="24"/>
      <c r="S166" s="24"/>
      <c r="T166" s="24"/>
      <c r="U166" s="24"/>
      <c r="V166" s="24"/>
      <c r="W166" s="79">
        <f t="shared" si="41"/>
        <v>9.1483418367346945E-3</v>
      </c>
      <c r="X166" s="83">
        <f>W166/W$14</f>
        <v>0.36107264093049346</v>
      </c>
      <c r="Y166" s="84">
        <f t="shared" si="42"/>
        <v>0.6389273590695066</v>
      </c>
    </row>
    <row r="167" spans="1:25" hidden="1" outlineLevel="2">
      <c r="A167" s="8" t="s">
        <v>27</v>
      </c>
      <c r="B167" s="39">
        <v>0.05</v>
      </c>
      <c r="C167" s="34">
        <v>4.4999999999999998E-2</v>
      </c>
      <c r="D167" s="34">
        <v>4.7500000000000001E-2</v>
      </c>
      <c r="E167" s="34">
        <v>0.04</v>
      </c>
      <c r="F167" s="24">
        <v>0.04</v>
      </c>
      <c r="G167" s="24">
        <v>2.4E-2</v>
      </c>
      <c r="H167" s="24">
        <v>1.2E-2</v>
      </c>
      <c r="I167" s="57">
        <v>2.5488281250000008E-2</v>
      </c>
      <c r="J167" s="24"/>
      <c r="K167" s="24"/>
      <c r="L167" s="24"/>
      <c r="M167" s="24"/>
      <c r="N167" s="24"/>
      <c r="O167" s="24"/>
      <c r="P167" s="34"/>
      <c r="Q167" s="24"/>
      <c r="R167" s="24"/>
      <c r="S167" s="24"/>
      <c r="T167" s="24"/>
      <c r="U167" s="24"/>
      <c r="V167" s="24"/>
      <c r="W167" s="79">
        <f t="shared" si="41"/>
        <v>3.3426897321428575E-2</v>
      </c>
      <c r="X167" s="83">
        <f>W167/W$15</f>
        <v>0.67761312217194569</v>
      </c>
      <c r="Y167" s="84">
        <f t="shared" si="42"/>
        <v>0.32238687782805431</v>
      </c>
    </row>
    <row r="168" spans="1:25" hidden="1" outlineLevel="2">
      <c r="A168" s="8" t="s">
        <v>28</v>
      </c>
      <c r="B168" s="39">
        <v>0.09</v>
      </c>
      <c r="C168" s="34">
        <v>0.09</v>
      </c>
      <c r="D168" s="34">
        <v>0.09</v>
      </c>
      <c r="E168" s="34">
        <v>0.09</v>
      </c>
      <c r="F168" s="24">
        <v>4.4999999999999998E-2</v>
      </c>
      <c r="G168" s="24">
        <v>0.08</v>
      </c>
      <c r="H168" s="24">
        <v>0.09</v>
      </c>
      <c r="I168" s="57">
        <v>9.0000000000000024E-2</v>
      </c>
      <c r="J168" s="24"/>
      <c r="K168" s="24"/>
      <c r="L168" s="24"/>
      <c r="M168" s="24"/>
      <c r="N168" s="24"/>
      <c r="O168" s="24"/>
      <c r="P168" s="34"/>
      <c r="Q168" s="24"/>
      <c r="R168" s="24"/>
      <c r="S168" s="24"/>
      <c r="T168" s="24"/>
      <c r="U168" s="24"/>
      <c r="V168" s="24"/>
      <c r="W168" s="79">
        <f t="shared" si="41"/>
        <v>8.2142857142857142E-2</v>
      </c>
      <c r="X168" s="83">
        <f>W168/W$16</f>
        <v>0.95356550580431176</v>
      </c>
      <c r="Y168" s="84">
        <f t="shared" si="42"/>
        <v>4.6434494195688236E-2</v>
      </c>
    </row>
    <row r="169" spans="1:25" hidden="1" outlineLevel="2">
      <c r="A169" s="8" t="s">
        <v>29</v>
      </c>
      <c r="B169" s="39">
        <v>0.05</v>
      </c>
      <c r="C169" s="34">
        <v>2.8799999999999999E-2</v>
      </c>
      <c r="D169" s="34">
        <v>1.1875E-2</v>
      </c>
      <c r="E169" s="34">
        <v>1.0500000000000001E-2</v>
      </c>
      <c r="F169" s="24">
        <v>0.03</v>
      </c>
      <c r="G169" s="24">
        <v>7.1999999999999998E-3</v>
      </c>
      <c r="H169" s="24">
        <v>1.54E-2</v>
      </c>
      <c r="I169" s="57">
        <v>1.0246875000000001E-2</v>
      </c>
      <c r="J169" s="24"/>
      <c r="K169" s="24"/>
      <c r="L169" s="24"/>
      <c r="M169" s="24"/>
      <c r="N169" s="24"/>
      <c r="O169" s="24"/>
      <c r="P169" s="34"/>
      <c r="Q169" s="24"/>
      <c r="R169" s="24"/>
      <c r="S169" s="24"/>
      <c r="T169" s="24"/>
      <c r="U169" s="24"/>
      <c r="V169" s="24"/>
      <c r="W169" s="79">
        <f t="shared" si="41"/>
        <v>1.6288839285714285E-2</v>
      </c>
      <c r="X169" s="83">
        <f>W169/W$17</f>
        <v>0.50867140666387844</v>
      </c>
      <c r="Y169" s="84">
        <f t="shared" si="42"/>
        <v>0.49132859333612156</v>
      </c>
    </row>
    <row r="170" spans="1:25" hidden="1" outlineLevel="2">
      <c r="A170" s="8" t="s">
        <v>30</v>
      </c>
      <c r="B170" s="39">
        <v>0.09</v>
      </c>
      <c r="C170" s="34">
        <v>8.1000000000000003E-2</v>
      </c>
      <c r="D170" s="34">
        <v>8.1000000000000003E-2</v>
      </c>
      <c r="E170" s="34">
        <v>2.5000000000000001E-3</v>
      </c>
      <c r="F170" s="24">
        <v>4.4999999999999998E-2</v>
      </c>
      <c r="G170" s="24">
        <v>0.08</v>
      </c>
      <c r="H170" s="24">
        <v>2.2499999999999999E-2</v>
      </c>
      <c r="I170" s="57">
        <v>1.9110571111111113E-2</v>
      </c>
      <c r="J170" s="24"/>
      <c r="K170" s="24"/>
      <c r="L170" s="24"/>
      <c r="M170" s="24"/>
      <c r="N170" s="24"/>
      <c r="O170" s="24"/>
      <c r="P170" s="34"/>
      <c r="Q170" s="24"/>
      <c r="R170" s="24"/>
      <c r="S170" s="24"/>
      <c r="T170" s="24"/>
      <c r="U170" s="24"/>
      <c r="V170" s="24"/>
      <c r="W170" s="79">
        <f t="shared" si="41"/>
        <v>4.7301510158730173E-2</v>
      </c>
      <c r="X170" s="83">
        <f>W170/W$18</f>
        <v>0.64490244238623196</v>
      </c>
      <c r="Y170" s="84">
        <f t="shared" si="42"/>
        <v>0.35509755761376804</v>
      </c>
    </row>
    <row r="171" spans="1:25" s="15" customFormat="1" hidden="1" outlineLevel="1">
      <c r="A171" s="13" t="s">
        <v>31</v>
      </c>
      <c r="B171" s="16">
        <f>SUM(B161:B170)</f>
        <v>1</v>
      </c>
      <c r="C171" s="40">
        <f t="shared" ref="C171:F171" si="53">SUM(C161:C170)</f>
        <v>0.44567999999999997</v>
      </c>
      <c r="D171" s="40">
        <f t="shared" si="53"/>
        <v>0.28599000000000002</v>
      </c>
      <c r="E171" s="40">
        <f t="shared" si="53"/>
        <v>0.17680000000000004</v>
      </c>
      <c r="F171" s="40">
        <f t="shared" si="53"/>
        <v>0.20350000000000001</v>
      </c>
      <c r="G171" s="40">
        <f t="shared" ref="G171:H171" si="54">SUM(G161:G170)</f>
        <v>0.24545</v>
      </c>
      <c r="H171" s="41">
        <f t="shared" si="54"/>
        <v>0.23959999999999998</v>
      </c>
      <c r="I171" s="58">
        <v>0.19804004688492066</v>
      </c>
      <c r="J171" s="40"/>
      <c r="K171" s="40"/>
      <c r="L171" s="40"/>
      <c r="M171" s="40"/>
      <c r="N171" s="40"/>
      <c r="O171" s="40"/>
      <c r="P171" s="40"/>
      <c r="Q171" s="40"/>
      <c r="R171" s="40"/>
      <c r="S171" s="40"/>
      <c r="T171" s="40"/>
      <c r="U171" s="40"/>
      <c r="V171" s="40"/>
      <c r="W171" s="79">
        <f t="shared" si="41"/>
        <v>0.2564371495549887</v>
      </c>
      <c r="X171" s="83">
        <f>W171/W$19</f>
        <v>0.58496695951478228</v>
      </c>
      <c r="Y171" s="84">
        <f t="shared" si="42"/>
        <v>0.41503304048521772</v>
      </c>
    </row>
    <row r="172" spans="1:25" collapsed="1">
      <c r="A172" s="13" t="s">
        <v>32</v>
      </c>
      <c r="B172" s="16">
        <f t="shared" ref="B172:E172" si="55">0.4*B160+0.6*B171</f>
        <v>1</v>
      </c>
      <c r="C172" s="40">
        <f t="shared" si="55"/>
        <v>0.667408</v>
      </c>
      <c r="D172" s="40">
        <f t="shared" si="55"/>
        <v>0.56259400000000004</v>
      </c>
      <c r="E172" s="40">
        <f t="shared" si="55"/>
        <v>0.49708000000000002</v>
      </c>
      <c r="F172" s="40">
        <f t="shared" ref="F172:H172" si="56">0.4*F160+0.6*F171</f>
        <v>0.3881</v>
      </c>
      <c r="G172" s="40">
        <f t="shared" si="56"/>
        <v>0.54727000000000003</v>
      </c>
      <c r="H172" s="41">
        <f t="shared" si="56"/>
        <v>0.53476000000000001</v>
      </c>
      <c r="I172" s="58">
        <v>0.49715655127910063</v>
      </c>
      <c r="J172" s="40"/>
      <c r="K172" s="40"/>
      <c r="L172" s="40"/>
      <c r="M172" s="40"/>
      <c r="N172" s="40"/>
      <c r="O172" s="40"/>
      <c r="P172" s="40"/>
      <c r="Q172" s="40"/>
      <c r="R172" s="40"/>
      <c r="S172" s="40"/>
      <c r="T172" s="40"/>
      <c r="U172" s="40"/>
      <c r="V172" s="40"/>
      <c r="W172" s="80">
        <f t="shared" si="41"/>
        <v>0.5277669358970144</v>
      </c>
      <c r="X172" s="73">
        <f>W172/W$20</f>
        <v>0.80901113438816408</v>
      </c>
      <c r="Y172" s="73">
        <f t="shared" si="42"/>
        <v>0.19098886561183592</v>
      </c>
    </row>
    <row r="173" spans="1:25">
      <c r="C173" s="29"/>
      <c r="D173" s="29"/>
      <c r="F173" s="29"/>
      <c r="G173" s="29"/>
      <c r="H173" s="29"/>
      <c r="I173" s="62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79"/>
      <c r="X173" s="81"/>
      <c r="Y173" s="84"/>
    </row>
    <row r="174" spans="1:25">
      <c r="A174" s="5" t="s">
        <v>41</v>
      </c>
      <c r="B174" s="6"/>
      <c r="C174" s="37"/>
      <c r="D174" s="37"/>
      <c r="E174" s="37"/>
      <c r="F174" s="6"/>
      <c r="G174" s="37"/>
      <c r="H174" s="38"/>
      <c r="I174" s="60"/>
      <c r="J174" s="37"/>
      <c r="K174" s="37"/>
      <c r="L174" s="37"/>
      <c r="M174" s="37"/>
      <c r="N174" s="37"/>
      <c r="O174" s="37"/>
      <c r="P174" s="37"/>
      <c r="Q174" s="37"/>
      <c r="R174" s="37"/>
      <c r="S174" s="37"/>
      <c r="T174" s="37"/>
      <c r="U174" s="37"/>
      <c r="V174" s="37"/>
      <c r="W174" s="79"/>
      <c r="X174" s="81"/>
      <c r="Y174" s="84"/>
    </row>
    <row r="175" spans="1:25" hidden="1" outlineLevel="2">
      <c r="A175" s="8" t="s">
        <v>16</v>
      </c>
      <c r="B175" s="39">
        <v>0.25</v>
      </c>
      <c r="C175" s="34">
        <v>0.25</v>
      </c>
      <c r="D175" s="34">
        <v>0.25</v>
      </c>
      <c r="E175" s="34">
        <v>0.25</v>
      </c>
      <c r="F175" s="34">
        <v>0.25</v>
      </c>
      <c r="G175" s="24">
        <v>0.25</v>
      </c>
      <c r="H175" s="24">
        <v>0.25</v>
      </c>
      <c r="I175" s="57"/>
      <c r="J175" s="24"/>
      <c r="K175" s="24"/>
      <c r="L175" s="24"/>
      <c r="M175" s="24"/>
      <c r="N175" s="24"/>
      <c r="O175" s="24"/>
      <c r="P175" s="34"/>
      <c r="Q175" s="24"/>
      <c r="R175" s="24"/>
      <c r="S175" s="24"/>
      <c r="T175" s="24"/>
      <c r="U175" s="24"/>
      <c r="V175" s="24"/>
      <c r="W175" s="79">
        <f t="shared" si="41"/>
        <v>0.25</v>
      </c>
      <c r="X175" s="83">
        <f>W175/W$4</f>
        <v>1.0053859964093357</v>
      </c>
      <c r="Y175" s="84">
        <f t="shared" si="42"/>
        <v>-5.3859964093356805E-3</v>
      </c>
    </row>
    <row r="176" spans="1:25" hidden="1" outlineLevel="2">
      <c r="A176" s="8" t="s">
        <v>17</v>
      </c>
      <c r="B176" s="39">
        <v>0.1</v>
      </c>
      <c r="C176" s="34">
        <v>0.1</v>
      </c>
      <c r="D176" s="34">
        <v>0.1</v>
      </c>
      <c r="E176" s="34">
        <v>0.1</v>
      </c>
      <c r="F176" s="34">
        <v>0.05</v>
      </c>
      <c r="G176" s="24">
        <v>0.1</v>
      </c>
      <c r="H176" s="24">
        <v>0.1</v>
      </c>
      <c r="I176" s="57"/>
      <c r="J176" s="24"/>
      <c r="K176" s="24"/>
      <c r="L176" s="24"/>
      <c r="M176" s="24"/>
      <c r="N176" s="24"/>
      <c r="O176" s="24"/>
      <c r="P176" s="34"/>
      <c r="Q176" s="24"/>
      <c r="R176" s="24"/>
      <c r="S176" s="24"/>
      <c r="T176" s="24"/>
      <c r="U176" s="24"/>
      <c r="V176" s="24"/>
      <c r="W176" s="79">
        <f t="shared" si="41"/>
        <v>9.1666666666666674E-2</v>
      </c>
      <c r="X176" s="83">
        <f>W176/W$5</f>
        <v>0.91666666666666685</v>
      </c>
      <c r="Y176" s="84">
        <f t="shared" si="42"/>
        <v>8.3333333333333148E-2</v>
      </c>
    </row>
    <row r="177" spans="1:25" hidden="1" outlineLevel="2">
      <c r="A177" s="8" t="s">
        <v>18</v>
      </c>
      <c r="B177" s="39">
        <v>0.45</v>
      </c>
      <c r="C177" s="34">
        <v>0.45</v>
      </c>
      <c r="D177" s="34">
        <v>0.42749999999999999</v>
      </c>
      <c r="E177" s="34">
        <v>0.42749999999999999</v>
      </c>
      <c r="F177" s="34">
        <v>0.22500000000000001</v>
      </c>
      <c r="G177" s="24">
        <v>0.45</v>
      </c>
      <c r="H177" s="43">
        <v>0.42749999999999999</v>
      </c>
      <c r="I177" s="57"/>
      <c r="J177" s="24"/>
      <c r="K177" s="24"/>
      <c r="L177" s="24"/>
      <c r="M177" s="24"/>
      <c r="N177" s="24"/>
      <c r="O177" s="24"/>
      <c r="P177" s="34"/>
      <c r="Q177" s="24"/>
      <c r="R177" s="24"/>
      <c r="S177" s="24"/>
      <c r="T177" s="24"/>
      <c r="U177" s="24"/>
      <c r="V177" s="24"/>
      <c r="W177" s="79">
        <f t="shared" si="41"/>
        <v>0.40124999999999994</v>
      </c>
      <c r="X177" s="83">
        <f>W177/W$6</f>
        <v>0.94484611297244891</v>
      </c>
      <c r="Y177" s="84">
        <f t="shared" si="42"/>
        <v>5.5153887027551085E-2</v>
      </c>
    </row>
    <row r="178" spans="1:25" hidden="1" outlineLevel="2">
      <c r="A178" s="8" t="s">
        <v>19</v>
      </c>
      <c r="B178" s="39">
        <v>0.2</v>
      </c>
      <c r="C178" s="34">
        <v>0.2</v>
      </c>
      <c r="D178" s="34">
        <v>0.2</v>
      </c>
      <c r="E178" s="34">
        <v>0.2</v>
      </c>
      <c r="F178" s="34">
        <v>0.2</v>
      </c>
      <c r="G178" s="24">
        <v>0.2</v>
      </c>
      <c r="H178" s="24">
        <v>0.2</v>
      </c>
      <c r="I178" s="57"/>
      <c r="J178" s="24"/>
      <c r="K178" s="24"/>
      <c r="L178" s="24"/>
      <c r="M178" s="24"/>
      <c r="N178" s="24"/>
      <c r="O178" s="24"/>
      <c r="P178" s="34"/>
      <c r="Q178" s="24"/>
      <c r="R178" s="24"/>
      <c r="S178" s="24"/>
      <c r="T178" s="24"/>
      <c r="U178" s="24"/>
      <c r="V178" s="24"/>
      <c r="W178" s="79">
        <f t="shared" si="41"/>
        <v>0.19999999999999998</v>
      </c>
      <c r="X178" s="83">
        <f>W178/W$7</f>
        <v>1</v>
      </c>
      <c r="Y178" s="84">
        <f t="shared" si="42"/>
        <v>0</v>
      </c>
    </row>
    <row r="179" spans="1:25" s="15" customFormat="1" hidden="1" outlineLevel="1">
      <c r="A179" s="13" t="s">
        <v>20</v>
      </c>
      <c r="B179" s="16">
        <f>SUM(B175:B178)</f>
        <v>1</v>
      </c>
      <c r="C179" s="40">
        <f t="shared" ref="C179:F179" si="57">SUM(C175:C178)</f>
        <v>1</v>
      </c>
      <c r="D179" s="40">
        <f t="shared" si="57"/>
        <v>0.97750000000000004</v>
      </c>
      <c r="E179" s="40">
        <f t="shared" si="57"/>
        <v>0.97750000000000004</v>
      </c>
      <c r="F179" s="40">
        <f t="shared" si="57"/>
        <v>0.72500000000000009</v>
      </c>
      <c r="G179" s="40">
        <f t="shared" ref="G179:H179" si="58">SUM(G175:G178)</f>
        <v>1</v>
      </c>
      <c r="H179" s="41">
        <f t="shared" si="58"/>
        <v>0.97750000000000004</v>
      </c>
      <c r="I179" s="58"/>
      <c r="J179" s="40"/>
      <c r="K179" s="40"/>
      <c r="L179" s="40"/>
      <c r="M179" s="40"/>
      <c r="N179" s="40"/>
      <c r="O179" s="40"/>
      <c r="P179" s="40"/>
      <c r="Q179" s="40"/>
      <c r="R179" s="40"/>
      <c r="S179" s="40"/>
      <c r="T179" s="40"/>
      <c r="U179" s="40"/>
      <c r="V179" s="40"/>
      <c r="W179" s="79">
        <f t="shared" si="41"/>
        <v>0.94291666666666663</v>
      </c>
      <c r="X179" s="83">
        <f>W179/W$8</f>
        <v>0.96875028798940721</v>
      </c>
      <c r="Y179" s="84">
        <f t="shared" si="42"/>
        <v>3.1249712010592789E-2</v>
      </c>
    </row>
    <row r="180" spans="1:25" hidden="1" outlineLevel="2">
      <c r="A180" s="8" t="s">
        <v>21</v>
      </c>
      <c r="B180" s="39">
        <v>0.1</v>
      </c>
      <c r="C180" s="34">
        <v>2.4E-2</v>
      </c>
      <c r="D180" s="34">
        <v>2.1250000000000002E-2</v>
      </c>
      <c r="E180" s="34">
        <v>6.0000000000000097E-3</v>
      </c>
      <c r="F180" s="24">
        <v>6.0000000000000001E-3</v>
      </c>
      <c r="G180" s="24">
        <v>1.7000000000000001E-2</v>
      </c>
      <c r="H180" s="24">
        <v>1.44E-2</v>
      </c>
      <c r="I180" s="57"/>
      <c r="J180" s="24"/>
      <c r="K180" s="24"/>
      <c r="L180" s="24"/>
      <c r="M180" s="24"/>
      <c r="N180" s="24"/>
      <c r="O180" s="24"/>
      <c r="P180" s="34"/>
      <c r="Q180" s="24"/>
      <c r="R180" s="24"/>
      <c r="S180" s="24"/>
      <c r="T180" s="24"/>
      <c r="U180" s="24"/>
      <c r="V180" s="24"/>
      <c r="W180" s="79">
        <f t="shared" si="41"/>
        <v>1.4775000000000002E-2</v>
      </c>
      <c r="X180" s="83">
        <f>W180/W$9</f>
        <v>0.69705139005897232</v>
      </c>
      <c r="Y180" s="84">
        <f t="shared" si="42"/>
        <v>0.30294860994102768</v>
      </c>
    </row>
    <row r="181" spans="1:25" hidden="1" outlineLevel="2">
      <c r="A181" s="8" t="s">
        <v>22</v>
      </c>
      <c r="B181" s="39">
        <v>0.04</v>
      </c>
      <c r="C181" s="34">
        <v>9.5999999999999992E-3</v>
      </c>
      <c r="D181" s="34">
        <v>1.84E-2</v>
      </c>
      <c r="E181" s="34">
        <v>4.0000000000000001E-3</v>
      </c>
      <c r="F181" s="24">
        <v>6.0000000000000001E-3</v>
      </c>
      <c r="G181" s="24">
        <v>8.0000000000000002E-3</v>
      </c>
      <c r="H181" s="24">
        <v>3.0000000000000001E-3</v>
      </c>
      <c r="I181" s="57"/>
      <c r="J181" s="24"/>
      <c r="K181" s="24"/>
      <c r="L181" s="24"/>
      <c r="M181" s="24"/>
      <c r="N181" s="24"/>
      <c r="O181" s="24"/>
      <c r="P181" s="34"/>
      <c r="Q181" s="24"/>
      <c r="R181" s="24"/>
      <c r="S181" s="24"/>
      <c r="T181" s="24"/>
      <c r="U181" s="24"/>
      <c r="V181" s="24"/>
      <c r="W181" s="79">
        <f t="shared" si="41"/>
        <v>8.1666666666666676E-3</v>
      </c>
      <c r="X181" s="83">
        <f>W181/W$10</f>
        <v>0.65216874628639343</v>
      </c>
      <c r="Y181" s="84">
        <f t="shared" si="42"/>
        <v>0.34783125371360657</v>
      </c>
    </row>
    <row r="182" spans="1:25" hidden="1" outlineLevel="2">
      <c r="A182" s="8" t="s">
        <v>23</v>
      </c>
      <c r="B182" s="39">
        <v>0.1</v>
      </c>
      <c r="C182" s="34">
        <v>2.4E-2</v>
      </c>
      <c r="D182" s="34">
        <v>4.2500000000000003E-3</v>
      </c>
      <c r="E182" s="34">
        <v>0.02</v>
      </c>
      <c r="F182" s="24">
        <v>6.0000000000000001E-3</v>
      </c>
      <c r="G182" s="24">
        <v>5.0000000000000001E-3</v>
      </c>
      <c r="H182" s="24">
        <v>5.0000000000000001E-3</v>
      </c>
      <c r="I182" s="57"/>
      <c r="J182" s="24"/>
      <c r="K182" s="24"/>
      <c r="L182" s="24"/>
      <c r="M182" s="24"/>
      <c r="N182" s="24"/>
      <c r="O182" s="24"/>
      <c r="P182" s="34"/>
      <c r="Q182" s="24"/>
      <c r="R182" s="24"/>
      <c r="S182" s="24"/>
      <c r="T182" s="24"/>
      <c r="U182" s="24"/>
      <c r="V182" s="24"/>
      <c r="W182" s="79">
        <f t="shared" si="41"/>
        <v>1.0708333333333334E-2</v>
      </c>
      <c r="X182" s="83">
        <f>W182/W$11</f>
        <v>0.49430627315600956</v>
      </c>
      <c r="Y182" s="84">
        <f t="shared" si="42"/>
        <v>0.5056937268439905</v>
      </c>
    </row>
    <row r="183" spans="1:25" hidden="1" outlineLevel="2">
      <c r="A183" s="8" t="s">
        <v>24</v>
      </c>
      <c r="B183" s="39">
        <v>0.24</v>
      </c>
      <c r="C183" s="34">
        <v>0.10367999999999999</v>
      </c>
      <c r="D183" s="34">
        <v>2.7265000000000001E-2</v>
      </c>
      <c r="E183" s="34">
        <v>1.44E-2</v>
      </c>
      <c r="F183" s="24">
        <v>1.0999999999999999E-2</v>
      </c>
      <c r="G183" s="24">
        <v>3.1050000000000001E-2</v>
      </c>
      <c r="H183" s="24">
        <v>5.7000000000000002E-2</v>
      </c>
      <c r="I183" s="57"/>
      <c r="J183" s="24"/>
      <c r="K183" s="24"/>
      <c r="L183" s="24"/>
      <c r="M183" s="24"/>
      <c r="N183" s="24"/>
      <c r="O183" s="24"/>
      <c r="P183" s="34"/>
      <c r="Q183" s="24"/>
      <c r="R183" s="24"/>
      <c r="S183" s="24"/>
      <c r="T183" s="24"/>
      <c r="U183" s="24"/>
      <c r="V183" s="24"/>
      <c r="W183" s="79">
        <f t="shared" si="41"/>
        <v>4.0732499999999998E-2</v>
      </c>
      <c r="X183" s="83">
        <f>W183/W$12</f>
        <v>0.45416064044650312</v>
      </c>
      <c r="Y183" s="84">
        <f t="shared" si="42"/>
        <v>0.54583935955349694</v>
      </c>
    </row>
    <row r="184" spans="1:25" hidden="1" outlineLevel="2">
      <c r="A184" s="8" t="s">
        <v>25</v>
      </c>
      <c r="B184" s="39">
        <v>0.1</v>
      </c>
      <c r="C184" s="34">
        <v>1.9439999999999999E-2</v>
      </c>
      <c r="D184" s="34">
        <v>6.7499999999999999E-3</v>
      </c>
      <c r="E184" s="34">
        <v>2E-3</v>
      </c>
      <c r="F184" s="24">
        <v>4.4999999999999997E-3</v>
      </c>
      <c r="G184" s="24">
        <v>6.0000000000000001E-3</v>
      </c>
      <c r="H184" s="24">
        <v>1.4999999999999999E-2</v>
      </c>
      <c r="I184" s="57"/>
      <c r="J184" s="24"/>
      <c r="K184" s="24"/>
      <c r="L184" s="24"/>
      <c r="M184" s="24"/>
      <c r="N184" s="24"/>
      <c r="O184" s="24"/>
      <c r="P184" s="34"/>
      <c r="Q184" s="24"/>
      <c r="R184" s="24"/>
      <c r="S184" s="24"/>
      <c r="T184" s="24"/>
      <c r="U184" s="24"/>
      <c r="V184" s="24"/>
      <c r="W184" s="79">
        <f t="shared" si="41"/>
        <v>8.9483333333333324E-3</v>
      </c>
      <c r="X184" s="83">
        <f>W184/W$13</f>
        <v>0.32982617494486516</v>
      </c>
      <c r="Y184" s="84">
        <f t="shared" si="42"/>
        <v>0.67017382505513479</v>
      </c>
    </row>
    <row r="185" spans="1:25" hidden="1" outlineLevel="2">
      <c r="A185" s="8" t="s">
        <v>26</v>
      </c>
      <c r="B185" s="39">
        <v>0.14000000000000001</v>
      </c>
      <c r="C185" s="34">
        <v>2.0160000000000001E-2</v>
      </c>
      <c r="D185" s="34">
        <v>5.2500000000000099E-3</v>
      </c>
      <c r="E185" s="34">
        <v>4.1999999999999997E-3</v>
      </c>
      <c r="F185" s="24">
        <v>0.01</v>
      </c>
      <c r="G185" s="24">
        <v>5.9500000000000004E-3</v>
      </c>
      <c r="H185" s="24">
        <v>5.3E-3</v>
      </c>
      <c r="I185" s="57"/>
      <c r="J185" s="24"/>
      <c r="K185" s="24"/>
      <c r="L185" s="24"/>
      <c r="M185" s="24"/>
      <c r="N185" s="24"/>
      <c r="O185" s="24"/>
      <c r="P185" s="34"/>
      <c r="Q185" s="24"/>
      <c r="R185" s="24"/>
      <c r="S185" s="24"/>
      <c r="T185" s="24"/>
      <c r="U185" s="24"/>
      <c r="V185" s="24"/>
      <c r="W185" s="79">
        <f t="shared" si="41"/>
        <v>8.4766666666666671E-3</v>
      </c>
      <c r="X185" s="83">
        <f>W185/W$14</f>
        <v>0.33456253321566581</v>
      </c>
      <c r="Y185" s="84">
        <f t="shared" si="42"/>
        <v>0.66543746678433413</v>
      </c>
    </row>
    <row r="186" spans="1:25" hidden="1" outlineLevel="2">
      <c r="A186" s="8" t="s">
        <v>27</v>
      </c>
      <c r="B186" s="39">
        <v>0.05</v>
      </c>
      <c r="C186" s="34">
        <v>4.4999999999999998E-2</v>
      </c>
      <c r="D186" s="34">
        <v>4.7500000000000001E-2</v>
      </c>
      <c r="E186" s="34">
        <v>0.04</v>
      </c>
      <c r="F186" s="24">
        <v>0.04</v>
      </c>
      <c r="G186" s="24">
        <v>2.4E-2</v>
      </c>
      <c r="H186" s="24">
        <v>1.2E-2</v>
      </c>
      <c r="I186" s="57"/>
      <c r="J186" s="24"/>
      <c r="K186" s="24"/>
      <c r="L186" s="24"/>
      <c r="M186" s="24"/>
      <c r="N186" s="24"/>
      <c r="O186" s="24"/>
      <c r="P186" s="34"/>
      <c r="Q186" s="24"/>
      <c r="R186" s="24"/>
      <c r="S186" s="24"/>
      <c r="T186" s="24"/>
      <c r="U186" s="24"/>
      <c r="V186" s="24"/>
      <c r="W186" s="79">
        <f t="shared" si="41"/>
        <v>3.4750000000000003E-2</v>
      </c>
      <c r="X186" s="83">
        <f>W186/W$15</f>
        <v>0.70443438914027146</v>
      </c>
      <c r="Y186" s="84">
        <f t="shared" si="42"/>
        <v>0.29556561085972854</v>
      </c>
    </row>
    <row r="187" spans="1:25" hidden="1" outlineLevel="2">
      <c r="A187" s="8" t="s">
        <v>28</v>
      </c>
      <c r="B187" s="39">
        <v>0.09</v>
      </c>
      <c r="C187" s="34">
        <v>0.09</v>
      </c>
      <c r="D187" s="34">
        <v>0.09</v>
      </c>
      <c r="E187" s="34">
        <v>0.09</v>
      </c>
      <c r="F187" s="24">
        <v>4.4999999999999998E-2</v>
      </c>
      <c r="G187" s="24">
        <v>0.08</v>
      </c>
      <c r="H187" s="24">
        <v>0.09</v>
      </c>
      <c r="I187" s="57"/>
      <c r="J187" s="24"/>
      <c r="K187" s="24"/>
      <c r="L187" s="24"/>
      <c r="M187" s="24"/>
      <c r="N187" s="24"/>
      <c r="O187" s="24"/>
      <c r="P187" s="34"/>
      <c r="Q187" s="24"/>
      <c r="R187" s="24"/>
      <c r="S187" s="24"/>
      <c r="T187" s="24"/>
      <c r="U187" s="24"/>
      <c r="V187" s="24"/>
      <c r="W187" s="79">
        <f t="shared" si="41"/>
        <v>8.0833333333333326E-2</v>
      </c>
      <c r="X187" s="83">
        <f>W187/W$16</f>
        <v>0.93836373687119945</v>
      </c>
      <c r="Y187" s="84">
        <f t="shared" si="42"/>
        <v>6.163626312880055E-2</v>
      </c>
    </row>
    <row r="188" spans="1:25" hidden="1" outlineLevel="2">
      <c r="A188" s="8" t="s">
        <v>29</v>
      </c>
      <c r="B188" s="39">
        <v>0.05</v>
      </c>
      <c r="C188" s="34">
        <v>2.8799999999999999E-2</v>
      </c>
      <c r="D188" s="34">
        <v>1.1875E-2</v>
      </c>
      <c r="E188" s="34">
        <v>1.0500000000000001E-2</v>
      </c>
      <c r="F188" s="24">
        <v>0.03</v>
      </c>
      <c r="G188" s="24">
        <v>7.1999999999999998E-3</v>
      </c>
      <c r="H188" s="24">
        <v>1.54E-2</v>
      </c>
      <c r="I188" s="57"/>
      <c r="J188" s="24"/>
      <c r="K188" s="24"/>
      <c r="L188" s="24"/>
      <c r="M188" s="24"/>
      <c r="N188" s="24"/>
      <c r="O188" s="24"/>
      <c r="P188" s="34"/>
      <c r="Q188" s="24"/>
      <c r="R188" s="24"/>
      <c r="S188" s="24"/>
      <c r="T188" s="24"/>
      <c r="U188" s="24"/>
      <c r="V188" s="24"/>
      <c r="W188" s="79">
        <f t="shared" si="41"/>
        <v>1.7295833333333333E-2</v>
      </c>
      <c r="X188" s="83">
        <f>W188/W$17</f>
        <v>0.54011803522468516</v>
      </c>
      <c r="Y188" s="84">
        <f t="shared" si="42"/>
        <v>0.45988196477531484</v>
      </c>
    </row>
    <row r="189" spans="1:25" hidden="1" outlineLevel="2">
      <c r="A189" s="8" t="s">
        <v>30</v>
      </c>
      <c r="B189" s="39">
        <v>0.09</v>
      </c>
      <c r="C189" s="34">
        <v>8.1000000000000003E-2</v>
      </c>
      <c r="D189" s="34">
        <v>8.1000000000000003E-2</v>
      </c>
      <c r="E189" s="34">
        <v>5.0000000000000001E-3</v>
      </c>
      <c r="F189" s="24">
        <v>4.4999999999999998E-2</v>
      </c>
      <c r="G189" s="24">
        <v>0.08</v>
      </c>
      <c r="H189" s="24">
        <v>2.2499999999999999E-2</v>
      </c>
      <c r="I189" s="57"/>
      <c r="J189" s="24"/>
      <c r="K189" s="24"/>
      <c r="L189" s="24"/>
      <c r="M189" s="24"/>
      <c r="N189" s="24"/>
      <c r="O189" s="24"/>
      <c r="P189" s="34"/>
      <c r="Q189" s="24"/>
      <c r="R189" s="24"/>
      <c r="S189" s="24"/>
      <c r="T189" s="24"/>
      <c r="U189" s="24"/>
      <c r="V189" s="24"/>
      <c r="W189" s="79">
        <f t="shared" si="41"/>
        <v>5.2416666666666674E-2</v>
      </c>
      <c r="X189" s="83">
        <f>W189/W$18</f>
        <v>0.71464179984197351</v>
      </c>
      <c r="Y189" s="84">
        <f t="shared" si="42"/>
        <v>0.28535820015802649</v>
      </c>
    </row>
    <row r="190" spans="1:25" s="15" customFormat="1" hidden="1" outlineLevel="1">
      <c r="A190" s="13" t="s">
        <v>31</v>
      </c>
      <c r="B190" s="16">
        <f>SUM(B180:B189)</f>
        <v>1</v>
      </c>
      <c r="C190" s="40">
        <f t="shared" ref="C190:F190" si="59">SUM(C180:C189)</f>
        <v>0.44567999999999997</v>
      </c>
      <c r="D190" s="40">
        <f t="shared" si="59"/>
        <v>0.31354000000000004</v>
      </c>
      <c r="E190" s="40">
        <f t="shared" si="59"/>
        <v>0.19610000000000002</v>
      </c>
      <c r="F190" s="40">
        <f t="shared" si="59"/>
        <v>0.20350000000000001</v>
      </c>
      <c r="G190" s="40">
        <f t="shared" ref="G190:H190" si="60">SUM(G180:G189)</f>
        <v>0.26419999999999999</v>
      </c>
      <c r="H190" s="41">
        <f t="shared" si="60"/>
        <v>0.23959999999999998</v>
      </c>
      <c r="I190" s="58"/>
      <c r="J190" s="40"/>
      <c r="K190" s="40"/>
      <c r="L190" s="40"/>
      <c r="M190" s="40"/>
      <c r="N190" s="40"/>
      <c r="O190" s="40"/>
      <c r="P190" s="40"/>
      <c r="Q190" s="40"/>
      <c r="R190" s="40"/>
      <c r="S190" s="40"/>
      <c r="T190" s="40"/>
      <c r="U190" s="40"/>
      <c r="V190" s="40"/>
      <c r="W190" s="79">
        <f t="shared" si="41"/>
        <v>0.27710333333333331</v>
      </c>
      <c r="X190" s="83">
        <f>W190/W$19</f>
        <v>0.63210925036683241</v>
      </c>
      <c r="Y190" s="84">
        <f t="shared" si="42"/>
        <v>0.36789074963316759</v>
      </c>
    </row>
    <row r="191" spans="1:25" collapsed="1">
      <c r="A191" s="13" t="s">
        <v>32</v>
      </c>
      <c r="B191" s="16">
        <f t="shared" ref="B191:E191" si="61">0.4*B179+0.6*B190</f>
        <v>1</v>
      </c>
      <c r="C191" s="40">
        <f t="shared" si="61"/>
        <v>0.667408</v>
      </c>
      <c r="D191" s="40">
        <f t="shared" si="61"/>
        <v>0.57912399999999997</v>
      </c>
      <c r="E191" s="40">
        <f t="shared" si="61"/>
        <v>0.50866</v>
      </c>
      <c r="F191" s="40">
        <f t="shared" ref="F191:H191" si="62">0.4*F179+0.6*F190</f>
        <v>0.41210000000000002</v>
      </c>
      <c r="G191" s="40">
        <f t="shared" si="62"/>
        <v>0.55852000000000002</v>
      </c>
      <c r="H191" s="41">
        <f t="shared" si="62"/>
        <v>0.53476000000000001</v>
      </c>
      <c r="I191" s="58"/>
      <c r="J191" s="40"/>
      <c r="K191" s="40"/>
      <c r="L191" s="40"/>
      <c r="M191" s="40"/>
      <c r="N191" s="40"/>
      <c r="O191" s="40"/>
      <c r="P191" s="40"/>
      <c r="Q191" s="40"/>
      <c r="R191" s="40"/>
      <c r="S191" s="40"/>
      <c r="T191" s="40"/>
      <c r="U191" s="40"/>
      <c r="V191" s="40"/>
      <c r="W191" s="80">
        <f t="shared" si="41"/>
        <v>0.54342866666666667</v>
      </c>
      <c r="X191" s="73">
        <f>W191/W$20</f>
        <v>0.83301891834473785</v>
      </c>
      <c r="Y191" s="73">
        <f t="shared" si="42"/>
        <v>0.16698108165526215</v>
      </c>
    </row>
    <row r="192" spans="1:25">
      <c r="C192" s="29"/>
      <c r="D192" s="29"/>
      <c r="F192" s="29"/>
      <c r="G192" s="29"/>
      <c r="H192" s="29"/>
      <c r="I192" s="62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79"/>
      <c r="X192" s="81"/>
      <c r="Y192" s="84"/>
    </row>
    <row r="193" spans="1:25">
      <c r="A193" s="5" t="s">
        <v>42</v>
      </c>
      <c r="B193" s="6"/>
      <c r="C193" s="37"/>
      <c r="D193" s="37"/>
      <c r="E193" s="37"/>
      <c r="F193" s="6"/>
      <c r="G193" s="37"/>
      <c r="H193" s="38"/>
      <c r="I193" s="60"/>
      <c r="J193" s="37"/>
      <c r="K193" s="37"/>
      <c r="L193" s="37"/>
      <c r="M193" s="37"/>
      <c r="N193" s="37"/>
      <c r="O193" s="37"/>
      <c r="P193" s="37"/>
      <c r="Q193" s="37"/>
      <c r="R193" s="37"/>
      <c r="S193" s="37"/>
      <c r="T193" s="37"/>
      <c r="U193" s="37"/>
      <c r="V193" s="37"/>
      <c r="W193" s="79"/>
      <c r="X193" s="81"/>
      <c r="Y193" s="84"/>
    </row>
    <row r="194" spans="1:25" hidden="1" outlineLevel="2">
      <c r="A194" s="8" t="s">
        <v>16</v>
      </c>
      <c r="B194" s="39">
        <v>0.25</v>
      </c>
      <c r="C194" s="34">
        <v>0.25</v>
      </c>
      <c r="D194" s="34">
        <v>0.25</v>
      </c>
      <c r="E194" s="34">
        <v>0.25</v>
      </c>
      <c r="F194" s="34">
        <v>0.25</v>
      </c>
      <c r="G194" s="24">
        <v>0.25</v>
      </c>
      <c r="H194" s="24">
        <v>0.25</v>
      </c>
      <c r="I194" s="57">
        <v>0.24062500000000001</v>
      </c>
      <c r="J194" s="24"/>
      <c r="K194" s="24"/>
      <c r="L194" s="24"/>
      <c r="M194" s="24"/>
      <c r="N194" s="24"/>
      <c r="O194" s="24"/>
      <c r="P194" s="34"/>
      <c r="Q194" s="24"/>
      <c r="R194" s="24"/>
      <c r="S194" s="24"/>
      <c r="T194" s="24"/>
      <c r="U194" s="24"/>
      <c r="V194" s="24"/>
      <c r="W194" s="79">
        <f t="shared" si="41"/>
        <v>0.24866071428571429</v>
      </c>
      <c r="X194" s="83">
        <f>W194/W$4</f>
        <v>1</v>
      </c>
      <c r="Y194" s="84">
        <f t="shared" si="42"/>
        <v>0</v>
      </c>
    </row>
    <row r="195" spans="1:25" hidden="1" outlineLevel="2">
      <c r="A195" s="8" t="s">
        <v>17</v>
      </c>
      <c r="B195" s="39">
        <v>0.1</v>
      </c>
      <c r="C195" s="34">
        <v>0.1</v>
      </c>
      <c r="D195" s="34">
        <v>0.1</v>
      </c>
      <c r="E195" s="34">
        <v>0.1</v>
      </c>
      <c r="F195" s="34">
        <v>0.05</v>
      </c>
      <c r="G195" s="24">
        <v>0.1</v>
      </c>
      <c r="H195" s="24">
        <v>0.1</v>
      </c>
      <c r="I195" s="57">
        <v>0.10000000000000003</v>
      </c>
      <c r="J195" s="24"/>
      <c r="K195" s="24"/>
      <c r="L195" s="24"/>
      <c r="M195" s="24"/>
      <c r="N195" s="24"/>
      <c r="O195" s="24"/>
      <c r="P195" s="34"/>
      <c r="Q195" s="24"/>
      <c r="R195" s="24"/>
      <c r="S195" s="24"/>
      <c r="T195" s="24"/>
      <c r="U195" s="24"/>
      <c r="V195" s="24"/>
      <c r="W195" s="79">
        <f t="shared" si="41"/>
        <v>9.2857142857142874E-2</v>
      </c>
      <c r="X195" s="83">
        <f>W195/W$5</f>
        <v>0.92857142857142883</v>
      </c>
      <c r="Y195" s="84">
        <f t="shared" si="42"/>
        <v>7.1428571428571175E-2</v>
      </c>
    </row>
    <row r="196" spans="1:25" hidden="1" outlineLevel="2">
      <c r="A196" s="8" t="s">
        <v>18</v>
      </c>
      <c r="B196" s="39">
        <v>0.45</v>
      </c>
      <c r="C196" s="34">
        <v>0.45</v>
      </c>
      <c r="D196" s="34">
        <v>0.42749999999999999</v>
      </c>
      <c r="E196" s="34">
        <v>0.42749999999999999</v>
      </c>
      <c r="F196" s="34">
        <v>0.22500000000000001</v>
      </c>
      <c r="G196" s="24">
        <v>0.45</v>
      </c>
      <c r="H196" s="43">
        <v>0.42749999999999999</v>
      </c>
      <c r="I196" s="57">
        <v>0.41520630787037049</v>
      </c>
      <c r="J196" s="24"/>
      <c r="K196" s="24"/>
      <c r="L196" s="24"/>
      <c r="M196" s="24"/>
      <c r="N196" s="24"/>
      <c r="O196" s="24"/>
      <c r="P196" s="34"/>
      <c r="Q196" s="24"/>
      <c r="R196" s="24"/>
      <c r="S196" s="24"/>
      <c r="T196" s="24"/>
      <c r="U196" s="24"/>
      <c r="V196" s="24"/>
      <c r="W196" s="79">
        <f t="shared" si="41"/>
        <v>0.40324375826719577</v>
      </c>
      <c r="X196" s="83">
        <f>W196/W$6</f>
        <v>0.94954092854619754</v>
      </c>
      <c r="Y196" s="84">
        <f t="shared" si="42"/>
        <v>5.0459071453802462E-2</v>
      </c>
    </row>
    <row r="197" spans="1:25" hidden="1" outlineLevel="2">
      <c r="A197" s="8" t="s">
        <v>19</v>
      </c>
      <c r="B197" s="39">
        <v>0.2</v>
      </c>
      <c r="C197" s="34">
        <v>0.2</v>
      </c>
      <c r="D197" s="34">
        <v>0.2</v>
      </c>
      <c r="E197" s="34">
        <v>0.2</v>
      </c>
      <c r="F197" s="34">
        <v>0.2</v>
      </c>
      <c r="G197" s="24">
        <v>0.2</v>
      </c>
      <c r="H197" s="24">
        <v>0.2</v>
      </c>
      <c r="I197" s="57">
        <v>0.20000000000000007</v>
      </c>
      <c r="J197" s="24"/>
      <c r="K197" s="24"/>
      <c r="L197" s="24"/>
      <c r="M197" s="24"/>
      <c r="N197" s="24"/>
      <c r="O197" s="24"/>
      <c r="P197" s="34"/>
      <c r="Q197" s="24"/>
      <c r="R197" s="24"/>
      <c r="S197" s="24"/>
      <c r="T197" s="24"/>
      <c r="U197" s="24"/>
      <c r="V197" s="24"/>
      <c r="W197" s="79">
        <f t="shared" ref="W197:W260" si="63">AVERAGE(C197:V197)</f>
        <v>0.19999999999999998</v>
      </c>
      <c r="X197" s="83">
        <f>W197/W$7</f>
        <v>1</v>
      </c>
      <c r="Y197" s="84">
        <f t="shared" ref="Y197:Y260" si="64">1-X197</f>
        <v>0</v>
      </c>
    </row>
    <row r="198" spans="1:25" s="15" customFormat="1" hidden="1" outlineLevel="1">
      <c r="A198" s="13" t="s">
        <v>20</v>
      </c>
      <c r="B198" s="16">
        <f>SUM(B194:B197)</f>
        <v>1</v>
      </c>
      <c r="C198" s="40">
        <f t="shared" ref="C198:F198" si="65">SUM(C194:C197)</f>
        <v>1</v>
      </c>
      <c r="D198" s="40">
        <f t="shared" si="65"/>
        <v>0.97750000000000004</v>
      </c>
      <c r="E198" s="40">
        <f t="shared" si="65"/>
        <v>0.97750000000000004</v>
      </c>
      <c r="F198" s="40">
        <f t="shared" si="65"/>
        <v>0.72500000000000009</v>
      </c>
      <c r="G198" s="40">
        <f t="shared" ref="G198:H198" si="66">SUM(G194:G197)</f>
        <v>1</v>
      </c>
      <c r="H198" s="41">
        <f t="shared" si="66"/>
        <v>0.97750000000000004</v>
      </c>
      <c r="I198" s="58">
        <v>0.95583130787037063</v>
      </c>
      <c r="J198" s="40"/>
      <c r="K198" s="40"/>
      <c r="L198" s="40"/>
      <c r="M198" s="40"/>
      <c r="N198" s="40"/>
      <c r="O198" s="40"/>
      <c r="P198" s="40"/>
      <c r="Q198" s="40"/>
      <c r="R198" s="40"/>
      <c r="S198" s="40"/>
      <c r="T198" s="40"/>
      <c r="U198" s="40"/>
      <c r="V198" s="40"/>
      <c r="W198" s="79">
        <f t="shared" si="63"/>
        <v>0.94476161541005299</v>
      </c>
      <c r="X198" s="83">
        <f>W198/W$8</f>
        <v>0.9706457838371999</v>
      </c>
      <c r="Y198" s="84">
        <f t="shared" si="64"/>
        <v>2.9354216162800095E-2</v>
      </c>
    </row>
    <row r="199" spans="1:25" hidden="1" outlineLevel="2">
      <c r="A199" s="8" t="s">
        <v>21</v>
      </c>
      <c r="B199" s="39">
        <v>0.1</v>
      </c>
      <c r="C199" s="34">
        <v>0.04</v>
      </c>
      <c r="D199" s="34">
        <v>2.1250000000000002E-2</v>
      </c>
      <c r="E199" s="34">
        <v>1.4E-2</v>
      </c>
      <c r="F199" s="24">
        <v>0.01</v>
      </c>
      <c r="G199" s="24">
        <v>1.7000000000000001E-2</v>
      </c>
      <c r="H199" s="24">
        <v>1.7999999999999999E-2</v>
      </c>
      <c r="I199" s="57">
        <v>2.4975000000000001E-2</v>
      </c>
      <c r="J199" s="24"/>
      <c r="K199" s="24"/>
      <c r="L199" s="24"/>
      <c r="M199" s="24"/>
      <c r="N199" s="24"/>
      <c r="O199" s="24"/>
      <c r="P199" s="34"/>
      <c r="Q199" s="24"/>
      <c r="R199" s="24"/>
      <c r="S199" s="24"/>
      <c r="T199" s="24"/>
      <c r="U199" s="24"/>
      <c r="V199" s="24"/>
      <c r="W199" s="79">
        <f t="shared" si="63"/>
        <v>2.0746428571428572E-2</v>
      </c>
      <c r="X199" s="83">
        <f>W199/W$9</f>
        <v>0.97877000842459982</v>
      </c>
      <c r="Y199" s="84">
        <f t="shared" si="64"/>
        <v>2.1229991575400176E-2</v>
      </c>
    </row>
    <row r="200" spans="1:25" hidden="1" outlineLevel="2">
      <c r="A200" s="8" t="s">
        <v>22</v>
      </c>
      <c r="B200" s="39">
        <v>0.04</v>
      </c>
      <c r="C200" s="34">
        <v>1.6E-2</v>
      </c>
      <c r="D200" s="34">
        <v>1.84E-2</v>
      </c>
      <c r="E200" s="34">
        <v>0.01</v>
      </c>
      <c r="F200" s="24">
        <v>0.01</v>
      </c>
      <c r="G200" s="24">
        <v>8.0000000000000002E-3</v>
      </c>
      <c r="H200" s="24">
        <v>1.2E-2</v>
      </c>
      <c r="I200" s="57">
        <v>1.1256250000000001E-2</v>
      </c>
      <c r="J200" s="24"/>
      <c r="K200" s="24"/>
      <c r="L200" s="24"/>
      <c r="M200" s="24"/>
      <c r="N200" s="24"/>
      <c r="O200" s="24"/>
      <c r="P200" s="34"/>
      <c r="Q200" s="24"/>
      <c r="R200" s="24"/>
      <c r="S200" s="24"/>
      <c r="T200" s="24"/>
      <c r="U200" s="24"/>
      <c r="V200" s="24"/>
      <c r="W200" s="79">
        <f t="shared" si="63"/>
        <v>1.2236607142857143E-2</v>
      </c>
      <c r="X200" s="83">
        <f>W200/W$10</f>
        <v>0.97718360071301258</v>
      </c>
      <c r="Y200" s="84">
        <f t="shared" si="64"/>
        <v>2.2816399286987421E-2</v>
      </c>
    </row>
    <row r="201" spans="1:25" hidden="1" outlineLevel="2">
      <c r="A201" s="8" t="s">
        <v>23</v>
      </c>
      <c r="B201" s="39">
        <v>0.1</v>
      </c>
      <c r="C201" s="34">
        <v>2.4E-2</v>
      </c>
      <c r="D201" s="34">
        <v>7.4374999999999997E-3</v>
      </c>
      <c r="E201" s="34">
        <v>0.02</v>
      </c>
      <c r="F201" s="24">
        <v>6.0000000000000001E-3</v>
      </c>
      <c r="G201" s="24">
        <v>5.0000000000000001E-3</v>
      </c>
      <c r="H201" s="24">
        <v>0.02</v>
      </c>
      <c r="I201" s="57">
        <v>2.1643500000000006E-2</v>
      </c>
      <c r="J201" s="24"/>
      <c r="K201" s="24"/>
      <c r="L201" s="24"/>
      <c r="M201" s="24"/>
      <c r="N201" s="24"/>
      <c r="O201" s="24"/>
      <c r="P201" s="34"/>
      <c r="Q201" s="24"/>
      <c r="R201" s="24"/>
      <c r="S201" s="24"/>
      <c r="T201" s="24"/>
      <c r="U201" s="24"/>
      <c r="V201" s="24"/>
      <c r="W201" s="79">
        <f t="shared" si="63"/>
        <v>1.4868714285714287E-2</v>
      </c>
      <c r="X201" s="83">
        <f>W201/W$11</f>
        <v>0.68635319021257102</v>
      </c>
      <c r="Y201" s="84">
        <f t="shared" si="64"/>
        <v>0.31364680978742898</v>
      </c>
    </row>
    <row r="202" spans="1:25" hidden="1" outlineLevel="2">
      <c r="A202" s="8" t="s">
        <v>24</v>
      </c>
      <c r="B202" s="39">
        <v>0.24</v>
      </c>
      <c r="C202" s="34">
        <v>0.10367999999999999</v>
      </c>
      <c r="D202" s="34">
        <v>2.8728E-2</v>
      </c>
      <c r="E202" s="34">
        <v>1.44E-2</v>
      </c>
      <c r="F202" s="24">
        <v>1.0999999999999999E-2</v>
      </c>
      <c r="G202" s="24">
        <v>3.2399999999999998E-2</v>
      </c>
      <c r="H202" s="24">
        <v>5.7000000000000002E-2</v>
      </c>
      <c r="I202" s="57">
        <v>2.0969280000000014E-2</v>
      </c>
      <c r="J202" s="24"/>
      <c r="K202" s="24"/>
      <c r="L202" s="24"/>
      <c r="M202" s="24"/>
      <c r="N202" s="24"/>
      <c r="O202" s="24"/>
      <c r="P202" s="34"/>
      <c r="Q202" s="24"/>
      <c r="R202" s="24"/>
      <c r="S202" s="24"/>
      <c r="T202" s="24"/>
      <c r="U202" s="24"/>
      <c r="V202" s="24"/>
      <c r="W202" s="79">
        <f t="shared" si="63"/>
        <v>3.8311040000000005E-2</v>
      </c>
      <c r="X202" s="83">
        <f>W202/W$12</f>
        <v>0.42716176180130372</v>
      </c>
      <c r="Y202" s="84">
        <f t="shared" si="64"/>
        <v>0.57283823819869628</v>
      </c>
    </row>
    <row r="203" spans="1:25" hidden="1" outlineLevel="2">
      <c r="A203" s="8" t="s">
        <v>25</v>
      </c>
      <c r="B203" s="39">
        <v>0.1</v>
      </c>
      <c r="C203" s="34">
        <v>1.9439999999999999E-2</v>
      </c>
      <c r="D203" s="34">
        <v>6.7499999999999999E-3</v>
      </c>
      <c r="E203" s="34">
        <v>2E-3</v>
      </c>
      <c r="F203" s="24">
        <v>4.4999999999999997E-3</v>
      </c>
      <c r="G203" s="24">
        <v>6.0000000000000001E-3</v>
      </c>
      <c r="H203" s="24">
        <v>1.4999999999999999E-2</v>
      </c>
      <c r="I203" s="57">
        <v>1.1465266666666665E-2</v>
      </c>
      <c r="J203" s="24"/>
      <c r="K203" s="24"/>
      <c r="L203" s="24"/>
      <c r="M203" s="24"/>
      <c r="N203" s="24"/>
      <c r="O203" s="24"/>
      <c r="P203" s="34"/>
      <c r="Q203" s="24"/>
      <c r="R203" s="24"/>
      <c r="S203" s="24"/>
      <c r="T203" s="24"/>
      <c r="U203" s="24"/>
      <c r="V203" s="24"/>
      <c r="W203" s="79">
        <f t="shared" si="63"/>
        <v>9.3078952380952363E-3</v>
      </c>
      <c r="X203" s="83">
        <f>W203/W$13</f>
        <v>0.34307924937624995</v>
      </c>
      <c r="Y203" s="84">
        <f t="shared" si="64"/>
        <v>0.65692075062374999</v>
      </c>
    </row>
    <row r="204" spans="1:25" hidden="1" outlineLevel="2">
      <c r="A204" s="8" t="s">
        <v>26</v>
      </c>
      <c r="B204" s="39">
        <v>0.14000000000000001</v>
      </c>
      <c r="C204" s="34">
        <v>2.0160000000000001E-2</v>
      </c>
      <c r="D204" s="34">
        <v>5.2500000000000099E-3</v>
      </c>
      <c r="E204" s="34">
        <v>4.1999999999999997E-3</v>
      </c>
      <c r="F204" s="24">
        <v>0.01</v>
      </c>
      <c r="G204" s="24">
        <v>5.9500000000000004E-3</v>
      </c>
      <c r="H204" s="24">
        <v>5.3E-3</v>
      </c>
      <c r="I204" s="57">
        <v>1.3178392857142857E-2</v>
      </c>
      <c r="J204" s="24"/>
      <c r="K204" s="24"/>
      <c r="L204" s="24"/>
      <c r="M204" s="24"/>
      <c r="N204" s="24"/>
      <c r="O204" s="24"/>
      <c r="P204" s="34"/>
      <c r="Q204" s="24"/>
      <c r="R204" s="24"/>
      <c r="S204" s="24"/>
      <c r="T204" s="24"/>
      <c r="U204" s="24"/>
      <c r="V204" s="24"/>
      <c r="W204" s="79">
        <f t="shared" si="63"/>
        <v>9.1483418367346945E-3</v>
      </c>
      <c r="X204" s="83">
        <f>W204/W$14</f>
        <v>0.36107264093049346</v>
      </c>
      <c r="Y204" s="84">
        <f t="shared" si="64"/>
        <v>0.6389273590695066</v>
      </c>
    </row>
    <row r="205" spans="1:25" hidden="1" outlineLevel="2">
      <c r="A205" s="8" t="s">
        <v>27</v>
      </c>
      <c r="B205" s="39">
        <v>0.05</v>
      </c>
      <c r="C205" s="34">
        <v>4.4999999999999998E-2</v>
      </c>
      <c r="D205" s="34">
        <v>4.7500000000000001E-2</v>
      </c>
      <c r="E205" s="34">
        <v>0.04</v>
      </c>
      <c r="F205" s="24">
        <v>0.05</v>
      </c>
      <c r="G205" s="24">
        <v>0.05</v>
      </c>
      <c r="H205" s="24">
        <v>0.04</v>
      </c>
      <c r="I205" s="57">
        <v>4.5312500000000019E-2</v>
      </c>
      <c r="J205" s="24"/>
      <c r="K205" s="24"/>
      <c r="L205" s="24"/>
      <c r="M205" s="24"/>
      <c r="N205" s="24"/>
      <c r="O205" s="24"/>
      <c r="P205" s="34"/>
      <c r="Q205" s="24"/>
      <c r="R205" s="24"/>
      <c r="S205" s="24"/>
      <c r="T205" s="24"/>
      <c r="U205" s="24"/>
      <c r="V205" s="24"/>
      <c r="W205" s="79">
        <f t="shared" si="63"/>
        <v>4.5401785714285714E-2</v>
      </c>
      <c r="X205" s="83">
        <f>W205/W$15</f>
        <v>0.92036199095022619</v>
      </c>
      <c r="Y205" s="84">
        <f t="shared" si="64"/>
        <v>7.9638009049773806E-2</v>
      </c>
    </row>
    <row r="206" spans="1:25" hidden="1" outlineLevel="2">
      <c r="A206" s="8" t="s">
        <v>28</v>
      </c>
      <c r="B206" s="39">
        <v>0.09</v>
      </c>
      <c r="C206" s="34">
        <v>0.09</v>
      </c>
      <c r="D206" s="34">
        <v>0.09</v>
      </c>
      <c r="E206" s="34">
        <v>0.09</v>
      </c>
      <c r="F206" s="24">
        <v>4.4999999999999998E-2</v>
      </c>
      <c r="G206" s="24">
        <v>0.09</v>
      </c>
      <c r="H206" s="24">
        <v>0.09</v>
      </c>
      <c r="I206" s="57">
        <v>9.0000000000000024E-2</v>
      </c>
      <c r="J206" s="24"/>
      <c r="K206" s="24"/>
      <c r="L206" s="24"/>
      <c r="M206" s="24"/>
      <c r="N206" s="24"/>
      <c r="O206" s="24"/>
      <c r="P206" s="34"/>
      <c r="Q206" s="24"/>
      <c r="R206" s="24"/>
      <c r="S206" s="24"/>
      <c r="T206" s="24"/>
      <c r="U206" s="24"/>
      <c r="V206" s="24"/>
      <c r="W206" s="79">
        <f t="shared" si="63"/>
        <v>8.357142857142856E-2</v>
      </c>
      <c r="X206" s="83">
        <f>W206/W$16</f>
        <v>0.97014925373134309</v>
      </c>
      <c r="Y206" s="84">
        <f t="shared" si="64"/>
        <v>2.9850746268656914E-2</v>
      </c>
    </row>
    <row r="207" spans="1:25" hidden="1" outlineLevel="2">
      <c r="A207" s="8" t="s">
        <v>29</v>
      </c>
      <c r="B207" s="39">
        <v>0.05</v>
      </c>
      <c r="C207" s="34">
        <v>2.8799999999999999E-2</v>
      </c>
      <c r="D207" s="34">
        <v>1.1875E-2</v>
      </c>
      <c r="E207" s="34">
        <v>1.0500000000000001E-2</v>
      </c>
      <c r="F207" s="24">
        <v>0.03</v>
      </c>
      <c r="G207" s="24">
        <v>7.4999999999999997E-3</v>
      </c>
      <c r="H207" s="24">
        <v>1.9199999999999998E-2</v>
      </c>
      <c r="I207" s="57">
        <v>1.3935750000000004E-2</v>
      </c>
      <c r="J207" s="24"/>
      <c r="K207" s="24"/>
      <c r="L207" s="24"/>
      <c r="M207" s="24"/>
      <c r="N207" s="24"/>
      <c r="O207" s="24"/>
      <c r="P207" s="34"/>
      <c r="Q207" s="24"/>
      <c r="R207" s="24"/>
      <c r="S207" s="24"/>
      <c r="T207" s="24"/>
      <c r="U207" s="24"/>
      <c r="V207" s="24"/>
      <c r="W207" s="79">
        <f t="shared" si="63"/>
        <v>1.7401535714285713E-2</v>
      </c>
      <c r="X207" s="83">
        <f>W207/W$17</f>
        <v>0.54341893210651049</v>
      </c>
      <c r="Y207" s="84">
        <f t="shared" si="64"/>
        <v>0.45658106789348951</v>
      </c>
    </row>
    <row r="208" spans="1:25" hidden="1" outlineLevel="2">
      <c r="A208" s="8" t="s">
        <v>30</v>
      </c>
      <c r="B208" s="39">
        <v>0.09</v>
      </c>
      <c r="C208" s="34">
        <v>0.09</v>
      </c>
      <c r="D208" s="34">
        <v>0.09</v>
      </c>
      <c r="E208" s="34">
        <v>1.0800000000000001E-2</v>
      </c>
      <c r="F208" s="24">
        <v>4.4999999999999998E-2</v>
      </c>
      <c r="G208" s="24">
        <v>0.09</v>
      </c>
      <c r="H208" s="24">
        <v>0.09</v>
      </c>
      <c r="I208" s="57">
        <v>7.9627379629629638E-2</v>
      </c>
      <c r="J208" s="24"/>
      <c r="K208" s="24"/>
      <c r="L208" s="24"/>
      <c r="M208" s="24"/>
      <c r="N208" s="24"/>
      <c r="O208" s="24"/>
      <c r="P208" s="34"/>
      <c r="Q208" s="24"/>
      <c r="R208" s="24"/>
      <c r="S208" s="24"/>
      <c r="T208" s="24"/>
      <c r="U208" s="24"/>
      <c r="V208" s="24"/>
      <c r="W208" s="79">
        <f t="shared" si="63"/>
        <v>7.0775339947089941E-2</v>
      </c>
      <c r="X208" s="83">
        <f>W208/W$18</f>
        <v>0.96494148790236967</v>
      </c>
      <c r="Y208" s="84">
        <f t="shared" si="64"/>
        <v>3.5058512097630334E-2</v>
      </c>
    </row>
    <row r="209" spans="1:25" s="15" customFormat="1" hidden="1" outlineLevel="1">
      <c r="A209" s="13" t="s">
        <v>31</v>
      </c>
      <c r="B209" s="16">
        <f>SUM(B199:B208)</f>
        <v>1</v>
      </c>
      <c r="C209" s="40">
        <f t="shared" ref="C209:F209" si="67">SUM(C199:C208)</f>
        <v>0.47708000000000006</v>
      </c>
      <c r="D209" s="40">
        <f t="shared" si="67"/>
        <v>0.32719050000000005</v>
      </c>
      <c r="E209" s="40">
        <f t="shared" si="67"/>
        <v>0.21590000000000001</v>
      </c>
      <c r="F209" s="40">
        <f t="shared" si="67"/>
        <v>0.22150000000000003</v>
      </c>
      <c r="G209" s="40">
        <f t="shared" ref="G209:H209" si="68">SUM(G199:G208)</f>
        <v>0.31184999999999996</v>
      </c>
      <c r="H209" s="41">
        <f t="shared" si="68"/>
        <v>0.36650000000000005</v>
      </c>
      <c r="I209" s="58">
        <v>0.3323633191534392</v>
      </c>
      <c r="J209" s="40"/>
      <c r="K209" s="40"/>
      <c r="L209" s="40"/>
      <c r="M209" s="40"/>
      <c r="N209" s="40"/>
      <c r="O209" s="40"/>
      <c r="P209" s="40"/>
      <c r="Q209" s="40"/>
      <c r="R209" s="40"/>
      <c r="S209" s="40"/>
      <c r="T209" s="40"/>
      <c r="U209" s="40"/>
      <c r="V209" s="40"/>
      <c r="W209" s="79">
        <f t="shared" si="63"/>
        <v>0.3217691170219199</v>
      </c>
      <c r="X209" s="83">
        <f>W209/W$19</f>
        <v>0.73399779391053899</v>
      </c>
      <c r="Y209" s="84">
        <f t="shared" si="64"/>
        <v>0.26600220608946101</v>
      </c>
    </row>
    <row r="210" spans="1:25" collapsed="1">
      <c r="A210" s="13" t="s">
        <v>32</v>
      </c>
      <c r="B210" s="16">
        <f t="shared" ref="B210:E210" si="69">0.4*B198+0.6*B209</f>
        <v>1</v>
      </c>
      <c r="C210" s="40">
        <f t="shared" si="69"/>
        <v>0.68624799999999997</v>
      </c>
      <c r="D210" s="40">
        <f t="shared" si="69"/>
        <v>0.58731430000000007</v>
      </c>
      <c r="E210" s="40">
        <f t="shared" si="69"/>
        <v>0.52054</v>
      </c>
      <c r="F210" s="40">
        <f t="shared" ref="F210:H210" si="70">0.4*F198+0.6*F209</f>
        <v>0.42290000000000005</v>
      </c>
      <c r="G210" s="40">
        <f t="shared" si="70"/>
        <v>0.58711000000000002</v>
      </c>
      <c r="H210" s="41">
        <f t="shared" si="70"/>
        <v>0.6109</v>
      </c>
      <c r="I210" s="58">
        <v>0.58175051464021177</v>
      </c>
      <c r="J210" s="40"/>
      <c r="K210" s="40"/>
      <c r="L210" s="40"/>
      <c r="M210" s="40"/>
      <c r="N210" s="40"/>
      <c r="O210" s="40"/>
      <c r="P210" s="40"/>
      <c r="Q210" s="40"/>
      <c r="R210" s="40"/>
      <c r="S210" s="40"/>
      <c r="T210" s="40"/>
      <c r="U210" s="40"/>
      <c r="V210" s="40"/>
      <c r="W210" s="80">
        <f t="shared" si="63"/>
        <v>0.57096611637717309</v>
      </c>
      <c r="X210" s="73">
        <f>W210/W$20</f>
        <v>0.87523092882354703</v>
      </c>
      <c r="Y210" s="73">
        <f t="shared" si="64"/>
        <v>0.12476907117645297</v>
      </c>
    </row>
    <row r="211" spans="1:25">
      <c r="C211" s="29"/>
      <c r="D211" s="29"/>
      <c r="F211" s="29"/>
      <c r="G211" s="29"/>
      <c r="H211" s="29"/>
      <c r="I211" s="62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79"/>
      <c r="X211" s="81"/>
      <c r="Y211" s="84"/>
    </row>
    <row r="212" spans="1:25">
      <c r="A212" s="5" t="s">
        <v>43</v>
      </c>
      <c r="B212" s="6"/>
      <c r="C212" s="37"/>
      <c r="D212" s="37"/>
      <c r="E212" s="37"/>
      <c r="F212" s="6"/>
      <c r="G212" s="37"/>
      <c r="H212" s="38"/>
      <c r="I212" s="60"/>
      <c r="J212" s="37"/>
      <c r="K212" s="37"/>
      <c r="L212" s="37"/>
      <c r="M212" s="37"/>
      <c r="N212" s="37"/>
      <c r="O212" s="37"/>
      <c r="P212" s="37"/>
      <c r="Q212" s="37"/>
      <c r="R212" s="37"/>
      <c r="S212" s="37"/>
      <c r="T212" s="37"/>
      <c r="U212" s="37"/>
      <c r="V212" s="37"/>
      <c r="W212" s="79"/>
      <c r="X212" s="81"/>
      <c r="Y212" s="84"/>
    </row>
    <row r="213" spans="1:25" hidden="1" outlineLevel="2">
      <c r="A213" s="8" t="s">
        <v>16</v>
      </c>
      <c r="B213" s="39">
        <v>0.25</v>
      </c>
      <c r="C213" s="34">
        <v>0.25</v>
      </c>
      <c r="D213" s="34">
        <v>0.25</v>
      </c>
      <c r="E213" s="34">
        <v>0.25</v>
      </c>
      <c r="F213" s="34">
        <v>0.25</v>
      </c>
      <c r="G213" s="24">
        <v>0.25</v>
      </c>
      <c r="H213" s="24">
        <v>0.25</v>
      </c>
      <c r="I213" s="57">
        <v>0.24062500000000001</v>
      </c>
      <c r="J213" s="24"/>
      <c r="K213" s="24"/>
      <c r="L213" s="24"/>
      <c r="M213" s="24"/>
      <c r="N213" s="24"/>
      <c r="O213" s="24"/>
      <c r="P213" s="34"/>
      <c r="Q213" s="24"/>
      <c r="R213" s="24"/>
      <c r="S213" s="24"/>
      <c r="T213" s="24"/>
      <c r="U213" s="24"/>
      <c r="V213" s="24"/>
      <c r="W213" s="79">
        <f t="shared" si="63"/>
        <v>0.24866071428571429</v>
      </c>
      <c r="X213" s="83">
        <f>W213/W$4</f>
        <v>1</v>
      </c>
      <c r="Y213" s="84">
        <f t="shared" si="64"/>
        <v>0</v>
      </c>
    </row>
    <row r="214" spans="1:25" hidden="1" outlineLevel="2">
      <c r="A214" s="8" t="s">
        <v>17</v>
      </c>
      <c r="B214" s="39">
        <v>0.1</v>
      </c>
      <c r="C214" s="34">
        <v>0.1</v>
      </c>
      <c r="D214" s="34">
        <v>0.1</v>
      </c>
      <c r="E214" s="34">
        <v>0.1</v>
      </c>
      <c r="F214" s="34">
        <v>0.05</v>
      </c>
      <c r="G214" s="24">
        <v>0.1</v>
      </c>
      <c r="H214" s="24">
        <v>0.1</v>
      </c>
      <c r="I214" s="57">
        <v>0.10000000000000003</v>
      </c>
      <c r="J214" s="24"/>
      <c r="K214" s="24"/>
      <c r="L214" s="24"/>
      <c r="M214" s="24"/>
      <c r="N214" s="24"/>
      <c r="O214" s="24"/>
      <c r="P214" s="34"/>
      <c r="Q214" s="24"/>
      <c r="R214" s="24"/>
      <c r="S214" s="24"/>
      <c r="T214" s="24"/>
      <c r="U214" s="24"/>
      <c r="V214" s="24"/>
      <c r="W214" s="79">
        <f t="shared" si="63"/>
        <v>9.2857142857142874E-2</v>
      </c>
      <c r="X214" s="83">
        <f>W214/W$5</f>
        <v>0.92857142857142883</v>
      </c>
      <c r="Y214" s="84">
        <f t="shared" si="64"/>
        <v>7.1428571428571175E-2</v>
      </c>
    </row>
    <row r="215" spans="1:25" hidden="1" outlineLevel="2">
      <c r="A215" s="8" t="s">
        <v>18</v>
      </c>
      <c r="B215" s="39">
        <v>0.45</v>
      </c>
      <c r="C215" s="34">
        <v>0.45</v>
      </c>
      <c r="D215" s="34">
        <v>0.42749999999999999</v>
      </c>
      <c r="E215" s="34">
        <v>0.42749999999999999</v>
      </c>
      <c r="F215" s="34">
        <v>0.22500000000000001</v>
      </c>
      <c r="G215" s="24">
        <v>0.45</v>
      </c>
      <c r="H215" s="43">
        <v>0.42749999999999999</v>
      </c>
      <c r="I215" s="57">
        <v>0.41520630787037049</v>
      </c>
      <c r="J215" s="24"/>
      <c r="K215" s="24"/>
      <c r="L215" s="24"/>
      <c r="M215" s="24"/>
      <c r="N215" s="24"/>
      <c r="O215" s="24"/>
      <c r="P215" s="34"/>
      <c r="Q215" s="24"/>
      <c r="R215" s="24"/>
      <c r="S215" s="24"/>
      <c r="T215" s="24"/>
      <c r="U215" s="24"/>
      <c r="V215" s="24"/>
      <c r="W215" s="79">
        <f t="shared" si="63"/>
        <v>0.40324375826719577</v>
      </c>
      <c r="X215" s="83">
        <f>W215/W$6</f>
        <v>0.94954092854619754</v>
      </c>
      <c r="Y215" s="84">
        <f t="shared" si="64"/>
        <v>5.0459071453802462E-2</v>
      </c>
    </row>
    <row r="216" spans="1:25" hidden="1" outlineLevel="2">
      <c r="A216" s="8" t="s">
        <v>19</v>
      </c>
      <c r="B216" s="39">
        <v>0.2</v>
      </c>
      <c r="C216" s="34">
        <v>0.2</v>
      </c>
      <c r="D216" s="34">
        <v>0.2</v>
      </c>
      <c r="E216" s="34">
        <v>0.2</v>
      </c>
      <c r="F216" s="34">
        <v>0.2</v>
      </c>
      <c r="G216" s="24">
        <v>0.2</v>
      </c>
      <c r="H216" s="24">
        <v>0.2</v>
      </c>
      <c r="I216" s="57">
        <v>0.20000000000000007</v>
      </c>
      <c r="J216" s="24"/>
      <c r="K216" s="24"/>
      <c r="L216" s="24"/>
      <c r="M216" s="24"/>
      <c r="N216" s="24"/>
      <c r="O216" s="24"/>
      <c r="P216" s="34"/>
      <c r="Q216" s="24"/>
      <c r="R216" s="24"/>
      <c r="S216" s="24"/>
      <c r="T216" s="24"/>
      <c r="U216" s="24"/>
      <c r="V216" s="24"/>
      <c r="W216" s="79">
        <f t="shared" si="63"/>
        <v>0.19999999999999998</v>
      </c>
      <c r="X216" s="83">
        <f>W216/W$7</f>
        <v>1</v>
      </c>
      <c r="Y216" s="84">
        <f t="shared" si="64"/>
        <v>0</v>
      </c>
    </row>
    <row r="217" spans="1:25" s="15" customFormat="1" hidden="1" outlineLevel="1">
      <c r="A217" s="13" t="s">
        <v>20</v>
      </c>
      <c r="B217" s="16">
        <f>SUM(B213:B216)</f>
        <v>1</v>
      </c>
      <c r="C217" s="40">
        <f t="shared" ref="C217:F217" si="71">SUM(C213:C216)</f>
        <v>1</v>
      </c>
      <c r="D217" s="40">
        <f t="shared" si="71"/>
        <v>0.97750000000000004</v>
      </c>
      <c r="E217" s="40">
        <f t="shared" si="71"/>
        <v>0.97750000000000004</v>
      </c>
      <c r="F217" s="40">
        <f t="shared" si="71"/>
        <v>0.72500000000000009</v>
      </c>
      <c r="G217" s="40">
        <f t="shared" ref="G217:H217" si="72">SUM(G213:G216)</f>
        <v>1</v>
      </c>
      <c r="H217" s="41">
        <f t="shared" si="72"/>
        <v>0.97750000000000004</v>
      </c>
      <c r="I217" s="58">
        <v>0.95583130787037063</v>
      </c>
      <c r="J217" s="40"/>
      <c r="K217" s="40"/>
      <c r="L217" s="40"/>
      <c r="M217" s="40"/>
      <c r="N217" s="40"/>
      <c r="O217" s="40"/>
      <c r="P217" s="40"/>
      <c r="Q217" s="40"/>
      <c r="R217" s="40"/>
      <c r="S217" s="40"/>
      <c r="T217" s="40"/>
      <c r="U217" s="40"/>
      <c r="V217" s="40"/>
      <c r="W217" s="79">
        <f t="shared" si="63"/>
        <v>0.94476161541005299</v>
      </c>
      <c r="X217" s="83">
        <f>W217/W$8</f>
        <v>0.9706457838371999</v>
      </c>
      <c r="Y217" s="84">
        <f t="shared" si="64"/>
        <v>2.9354216162800095E-2</v>
      </c>
    </row>
    <row r="218" spans="1:25" hidden="1" outlineLevel="2">
      <c r="A218" s="8" t="s">
        <v>21</v>
      </c>
      <c r="B218" s="39">
        <v>0.1</v>
      </c>
      <c r="C218" s="34">
        <v>0.04</v>
      </c>
      <c r="D218" s="34">
        <v>2.1250000000000002E-2</v>
      </c>
      <c r="E218" s="34">
        <v>1.4E-2</v>
      </c>
      <c r="F218" s="24">
        <v>0.01</v>
      </c>
      <c r="G218" s="24">
        <v>1.7000000000000001E-2</v>
      </c>
      <c r="H218" s="24">
        <v>1.7999999999999999E-2</v>
      </c>
      <c r="I218" s="57">
        <v>2.4975000000000001E-2</v>
      </c>
      <c r="J218" s="24"/>
      <c r="K218" s="24"/>
      <c r="L218" s="24"/>
      <c r="M218" s="24"/>
      <c r="N218" s="24"/>
      <c r="O218" s="24"/>
      <c r="P218" s="34"/>
      <c r="Q218" s="24"/>
      <c r="R218" s="24"/>
      <c r="S218" s="24"/>
      <c r="T218" s="24"/>
      <c r="U218" s="24"/>
      <c r="V218" s="24"/>
      <c r="W218" s="79">
        <f t="shared" si="63"/>
        <v>2.0746428571428572E-2</v>
      </c>
      <c r="X218" s="83">
        <f>W218/W$9</f>
        <v>0.97877000842459982</v>
      </c>
      <c r="Y218" s="84">
        <f t="shared" si="64"/>
        <v>2.1229991575400176E-2</v>
      </c>
    </row>
    <row r="219" spans="1:25" hidden="1" outlineLevel="2">
      <c r="A219" s="8" t="s">
        <v>22</v>
      </c>
      <c r="B219" s="39">
        <v>0.04</v>
      </c>
      <c r="C219" s="34">
        <v>1.6E-2</v>
      </c>
      <c r="D219" s="34">
        <v>1.84E-2</v>
      </c>
      <c r="E219" s="34">
        <v>0.01</v>
      </c>
      <c r="F219" s="24">
        <v>0.01</v>
      </c>
      <c r="G219" s="24">
        <v>8.0000000000000002E-3</v>
      </c>
      <c r="H219" s="24">
        <v>1.2E-2</v>
      </c>
      <c r="I219" s="57">
        <v>1.1256250000000001E-2</v>
      </c>
      <c r="J219" s="24"/>
      <c r="K219" s="24"/>
      <c r="L219" s="24"/>
      <c r="M219" s="24"/>
      <c r="N219" s="24"/>
      <c r="O219" s="24"/>
      <c r="P219" s="34"/>
      <c r="Q219" s="24"/>
      <c r="R219" s="24"/>
      <c r="S219" s="24"/>
      <c r="T219" s="24"/>
      <c r="U219" s="24"/>
      <c r="V219" s="24"/>
      <c r="W219" s="79">
        <f t="shared" si="63"/>
        <v>1.2236607142857143E-2</v>
      </c>
      <c r="X219" s="83">
        <f>W219/W$10</f>
        <v>0.97718360071301258</v>
      </c>
      <c r="Y219" s="84">
        <f t="shared" si="64"/>
        <v>2.2816399286987421E-2</v>
      </c>
    </row>
    <row r="220" spans="1:25" hidden="1" outlineLevel="2">
      <c r="A220" s="8" t="s">
        <v>23</v>
      </c>
      <c r="B220" s="39">
        <v>0.1</v>
      </c>
      <c r="C220" s="34">
        <v>2.4E-2</v>
      </c>
      <c r="D220" s="34">
        <v>7.4374999999999997E-3</v>
      </c>
      <c r="E220" s="34">
        <v>0.02</v>
      </c>
      <c r="F220" s="24">
        <v>6.0000000000000001E-3</v>
      </c>
      <c r="G220" s="24">
        <v>5.0000000000000001E-3</v>
      </c>
      <c r="H220" s="24">
        <v>0.02</v>
      </c>
      <c r="I220" s="57">
        <v>2.1643500000000006E-2</v>
      </c>
      <c r="J220" s="24"/>
      <c r="K220" s="24"/>
      <c r="L220" s="24"/>
      <c r="M220" s="24"/>
      <c r="N220" s="24"/>
      <c r="O220" s="24"/>
      <c r="P220" s="34"/>
      <c r="Q220" s="24"/>
      <c r="R220" s="24"/>
      <c r="S220" s="24"/>
      <c r="T220" s="24"/>
      <c r="U220" s="24"/>
      <c r="V220" s="24"/>
      <c r="W220" s="79">
        <f t="shared" si="63"/>
        <v>1.4868714285714287E-2</v>
      </c>
      <c r="X220" s="83">
        <f>W220/W$11</f>
        <v>0.68635319021257102</v>
      </c>
      <c r="Y220" s="84">
        <f t="shared" si="64"/>
        <v>0.31364680978742898</v>
      </c>
    </row>
    <row r="221" spans="1:25" hidden="1" outlineLevel="2">
      <c r="A221" s="8" t="s">
        <v>24</v>
      </c>
      <c r="B221" s="39">
        <v>0.24</v>
      </c>
      <c r="C221" s="34">
        <v>0.10367999999999999</v>
      </c>
      <c r="D221" s="34">
        <v>2.7265000000000001E-2</v>
      </c>
      <c r="E221" s="34">
        <v>1.44E-2</v>
      </c>
      <c r="F221" s="24">
        <v>1.0999999999999999E-2</v>
      </c>
      <c r="G221" s="24">
        <v>3.1050000000000001E-2</v>
      </c>
      <c r="H221" s="24">
        <v>5.7000000000000002E-2</v>
      </c>
      <c r="I221" s="57">
        <v>2.0969280000000014E-2</v>
      </c>
      <c r="J221" s="24"/>
      <c r="K221" s="24"/>
      <c r="L221" s="24"/>
      <c r="M221" s="24"/>
      <c r="N221" s="24"/>
      <c r="O221" s="24"/>
      <c r="P221" s="34"/>
      <c r="Q221" s="24"/>
      <c r="R221" s="24"/>
      <c r="S221" s="24"/>
      <c r="T221" s="24"/>
      <c r="U221" s="24"/>
      <c r="V221" s="24"/>
      <c r="W221" s="79">
        <f t="shared" si="63"/>
        <v>3.7909182857142856E-2</v>
      </c>
      <c r="X221" s="83">
        <f>W221/W$12</f>
        <v>0.42268112109994715</v>
      </c>
      <c r="Y221" s="84">
        <f t="shared" si="64"/>
        <v>0.57731887890005285</v>
      </c>
    </row>
    <row r="222" spans="1:25" hidden="1" outlineLevel="2">
      <c r="A222" s="8" t="s">
        <v>25</v>
      </c>
      <c r="B222" s="39">
        <v>0.1</v>
      </c>
      <c r="C222" s="34">
        <v>1.9439999999999999E-2</v>
      </c>
      <c r="D222" s="34">
        <v>6.7499999999999999E-3</v>
      </c>
      <c r="E222" s="34">
        <v>2E-3</v>
      </c>
      <c r="F222" s="24">
        <v>4.4999999999999997E-3</v>
      </c>
      <c r="G222" s="24">
        <v>6.0000000000000001E-3</v>
      </c>
      <c r="H222" s="24">
        <v>1.4999999999999999E-2</v>
      </c>
      <c r="I222" s="57">
        <v>1.1465266666666665E-2</v>
      </c>
      <c r="J222" s="24"/>
      <c r="K222" s="24"/>
      <c r="L222" s="24"/>
      <c r="M222" s="24"/>
      <c r="N222" s="24"/>
      <c r="O222" s="24"/>
      <c r="P222" s="34"/>
      <c r="Q222" s="24"/>
      <c r="R222" s="24"/>
      <c r="S222" s="24"/>
      <c r="T222" s="24"/>
      <c r="U222" s="24"/>
      <c r="V222" s="24"/>
      <c r="W222" s="79">
        <f t="shared" si="63"/>
        <v>9.3078952380952363E-3</v>
      </c>
      <c r="X222" s="83">
        <f>W222/W$13</f>
        <v>0.34307924937624995</v>
      </c>
      <c r="Y222" s="84">
        <f t="shared" si="64"/>
        <v>0.65692075062374999</v>
      </c>
    </row>
    <row r="223" spans="1:25" hidden="1" outlineLevel="2">
      <c r="A223" s="8" t="s">
        <v>26</v>
      </c>
      <c r="B223" s="39">
        <v>0.14000000000000001</v>
      </c>
      <c r="C223" s="34">
        <v>2.0160000000000001E-2</v>
      </c>
      <c r="D223" s="34">
        <v>5.2500000000000099E-3</v>
      </c>
      <c r="E223" s="34">
        <v>4.1999999999999997E-3</v>
      </c>
      <c r="F223" s="24">
        <v>0.01</v>
      </c>
      <c r="G223" s="24">
        <v>5.9500000000000004E-3</v>
      </c>
      <c r="H223" s="24">
        <v>5.3E-3</v>
      </c>
      <c r="I223" s="57">
        <v>1.3178392857142857E-2</v>
      </c>
      <c r="J223" s="24"/>
      <c r="K223" s="24"/>
      <c r="L223" s="24"/>
      <c r="M223" s="24"/>
      <c r="N223" s="24"/>
      <c r="O223" s="24"/>
      <c r="P223" s="34"/>
      <c r="Q223" s="24"/>
      <c r="R223" s="24"/>
      <c r="S223" s="24"/>
      <c r="T223" s="24"/>
      <c r="U223" s="24"/>
      <c r="V223" s="24"/>
      <c r="W223" s="79">
        <f t="shared" si="63"/>
        <v>9.1483418367346945E-3</v>
      </c>
      <c r="X223" s="83">
        <f>W223/W$14</f>
        <v>0.36107264093049346</v>
      </c>
      <c r="Y223" s="84">
        <f t="shared" si="64"/>
        <v>0.6389273590695066</v>
      </c>
    </row>
    <row r="224" spans="1:25" hidden="1" outlineLevel="2">
      <c r="A224" s="8" t="s">
        <v>27</v>
      </c>
      <c r="B224" s="39">
        <v>0.05</v>
      </c>
      <c r="C224" s="34">
        <v>4.4999999999999998E-2</v>
      </c>
      <c r="D224" s="34">
        <v>4.7500000000000001E-2</v>
      </c>
      <c r="E224" s="34">
        <v>0.04</v>
      </c>
      <c r="F224" s="24">
        <v>0.04</v>
      </c>
      <c r="G224" s="24">
        <v>4.8000000000000001E-2</v>
      </c>
      <c r="H224" s="24">
        <v>0.02</v>
      </c>
      <c r="I224" s="57">
        <v>3.3984375000000011E-2</v>
      </c>
      <c r="J224" s="24"/>
      <c r="K224" s="24"/>
      <c r="L224" s="24"/>
      <c r="M224" s="24"/>
      <c r="N224" s="24"/>
      <c r="O224" s="24"/>
      <c r="P224" s="34"/>
      <c r="Q224" s="24"/>
      <c r="R224" s="24"/>
      <c r="S224" s="24"/>
      <c r="T224" s="24"/>
      <c r="U224" s="24"/>
      <c r="V224" s="24"/>
      <c r="W224" s="79">
        <f t="shared" si="63"/>
        <v>3.9212053571428575E-2</v>
      </c>
      <c r="X224" s="83">
        <f>W224/W$15</f>
        <v>0.79488687782805434</v>
      </c>
      <c r="Y224" s="84">
        <f t="shared" si="64"/>
        <v>0.20511312217194566</v>
      </c>
    </row>
    <row r="225" spans="1:25" hidden="1" outlineLevel="2">
      <c r="A225" s="8" t="s">
        <v>28</v>
      </c>
      <c r="B225" s="39">
        <v>0.09</v>
      </c>
      <c r="C225" s="34">
        <v>0.09</v>
      </c>
      <c r="D225" s="34">
        <v>0.09</v>
      </c>
      <c r="E225" s="34">
        <v>0.09</v>
      </c>
      <c r="F225" s="24">
        <v>4.4999999999999998E-2</v>
      </c>
      <c r="G225" s="24">
        <v>0.09</v>
      </c>
      <c r="H225" s="24">
        <v>0.09</v>
      </c>
      <c r="I225" s="57">
        <v>9.0000000000000024E-2</v>
      </c>
      <c r="J225" s="24"/>
      <c r="K225" s="24"/>
      <c r="L225" s="24"/>
      <c r="M225" s="24"/>
      <c r="N225" s="24"/>
      <c r="O225" s="24"/>
      <c r="P225" s="34"/>
      <c r="Q225" s="24"/>
      <c r="R225" s="24"/>
      <c r="S225" s="24"/>
      <c r="T225" s="24"/>
      <c r="U225" s="24"/>
      <c r="V225" s="24"/>
      <c r="W225" s="79">
        <f t="shared" si="63"/>
        <v>8.357142857142856E-2</v>
      </c>
      <c r="X225" s="83">
        <f>W225/W$16</f>
        <v>0.97014925373134309</v>
      </c>
      <c r="Y225" s="84">
        <f t="shared" si="64"/>
        <v>2.9850746268656914E-2</v>
      </c>
    </row>
    <row r="226" spans="1:25" hidden="1" outlineLevel="2">
      <c r="A226" s="8" t="s">
        <v>29</v>
      </c>
      <c r="B226" s="39">
        <v>0.05</v>
      </c>
      <c r="C226" s="34">
        <v>2.8799999999999999E-2</v>
      </c>
      <c r="D226" s="34">
        <v>1.1875E-2</v>
      </c>
      <c r="E226" s="34">
        <v>1.0500000000000001E-2</v>
      </c>
      <c r="F226" s="24">
        <v>0.03</v>
      </c>
      <c r="G226" s="24">
        <v>7.1999999999999998E-3</v>
      </c>
      <c r="H226" s="24">
        <v>1.54E-2</v>
      </c>
      <c r="I226" s="57">
        <v>1.3935750000000004E-2</v>
      </c>
      <c r="J226" s="24"/>
      <c r="K226" s="24"/>
      <c r="L226" s="24"/>
      <c r="M226" s="24"/>
      <c r="N226" s="24"/>
      <c r="O226" s="24"/>
      <c r="P226" s="34"/>
      <c r="Q226" s="24"/>
      <c r="R226" s="24"/>
      <c r="S226" s="24"/>
      <c r="T226" s="24"/>
      <c r="U226" s="24"/>
      <c r="V226" s="24"/>
      <c r="W226" s="79">
        <f t="shared" si="63"/>
        <v>1.681582142857143E-2</v>
      </c>
      <c r="X226" s="83">
        <f>W226/W$17</f>
        <v>0.52512811933640047</v>
      </c>
      <c r="Y226" s="84">
        <f t="shared" si="64"/>
        <v>0.47487188066359953</v>
      </c>
    </row>
    <row r="227" spans="1:25" hidden="1" outlineLevel="2">
      <c r="A227" s="8" t="s">
        <v>30</v>
      </c>
      <c r="B227" s="39">
        <v>0.09</v>
      </c>
      <c r="C227" s="34">
        <v>8.1000000000000003E-2</v>
      </c>
      <c r="D227" s="34">
        <v>8.1000000000000003E-2</v>
      </c>
      <c r="E227" s="34">
        <v>5.0000000000000001E-3</v>
      </c>
      <c r="F227" s="24">
        <v>4.4999999999999998E-2</v>
      </c>
      <c r="G227" s="24">
        <v>0.08</v>
      </c>
      <c r="H227" s="24">
        <v>4.4999999999999998E-2</v>
      </c>
      <c r="I227" s="57">
        <v>4.7776427777777783E-2</v>
      </c>
      <c r="J227" s="24"/>
      <c r="K227" s="24"/>
      <c r="L227" s="24"/>
      <c r="M227" s="24"/>
      <c r="N227" s="24"/>
      <c r="O227" s="24"/>
      <c r="P227" s="34"/>
      <c r="Q227" s="24"/>
      <c r="R227" s="24"/>
      <c r="S227" s="24"/>
      <c r="T227" s="24"/>
      <c r="U227" s="24"/>
      <c r="V227" s="24"/>
      <c r="W227" s="79">
        <f t="shared" si="63"/>
        <v>5.4968061111111119E-2</v>
      </c>
      <c r="X227" s="83">
        <f>W227/W$18</f>
        <v>0.74942716934056663</v>
      </c>
      <c r="Y227" s="84">
        <f t="shared" si="64"/>
        <v>0.25057283065943337</v>
      </c>
    </row>
    <row r="228" spans="1:25" s="15" customFormat="1" hidden="1" outlineLevel="1">
      <c r="A228" s="13" t="s">
        <v>31</v>
      </c>
      <c r="B228" s="16">
        <f>SUM(B218:B227)</f>
        <v>1</v>
      </c>
      <c r="C228" s="40">
        <f t="shared" ref="C228:F228" si="73">SUM(C218:C227)</f>
        <v>0.46808000000000005</v>
      </c>
      <c r="D228" s="40">
        <f t="shared" si="73"/>
        <v>0.3167275</v>
      </c>
      <c r="E228" s="40">
        <f t="shared" si="73"/>
        <v>0.21010000000000001</v>
      </c>
      <c r="F228" s="40">
        <f t="shared" si="73"/>
        <v>0.21150000000000002</v>
      </c>
      <c r="G228" s="40">
        <f t="shared" ref="G228:H228" si="74">SUM(G218:G227)</f>
        <v>0.29820000000000002</v>
      </c>
      <c r="H228" s="41">
        <f t="shared" si="74"/>
        <v>0.29770000000000002</v>
      </c>
      <c r="I228" s="58">
        <v>0.28918424230158735</v>
      </c>
      <c r="J228" s="40"/>
      <c r="K228" s="40"/>
      <c r="L228" s="40"/>
      <c r="M228" s="40"/>
      <c r="N228" s="40"/>
      <c r="O228" s="40"/>
      <c r="P228" s="40"/>
      <c r="Q228" s="40"/>
      <c r="R228" s="40"/>
      <c r="S228" s="40"/>
      <c r="T228" s="40"/>
      <c r="U228" s="40"/>
      <c r="V228" s="40"/>
      <c r="W228" s="79">
        <f t="shared" si="63"/>
        <v>0.29878453461451254</v>
      </c>
      <c r="X228" s="83">
        <f>W228/W$19</f>
        <v>0.68156693001304847</v>
      </c>
      <c r="Y228" s="84">
        <f t="shared" si="64"/>
        <v>0.31843306998695153</v>
      </c>
    </row>
    <row r="229" spans="1:25" collapsed="1">
      <c r="A229" s="13" t="s">
        <v>32</v>
      </c>
      <c r="B229" s="16">
        <f t="shared" ref="B229:E229" si="75">0.4*B217+0.6*B228</f>
        <v>1</v>
      </c>
      <c r="C229" s="40">
        <f t="shared" si="75"/>
        <v>0.68084800000000012</v>
      </c>
      <c r="D229" s="40">
        <f t="shared" si="75"/>
        <v>0.58103649999999996</v>
      </c>
      <c r="E229" s="40">
        <f t="shared" si="75"/>
        <v>0.51706000000000008</v>
      </c>
      <c r="F229" s="40">
        <f t="shared" ref="F229:H229" si="76">0.4*F217+0.6*F228</f>
        <v>0.41690000000000005</v>
      </c>
      <c r="G229" s="40">
        <f t="shared" si="76"/>
        <v>0.57891999999999999</v>
      </c>
      <c r="H229" s="41">
        <f t="shared" si="76"/>
        <v>0.56962000000000002</v>
      </c>
      <c r="I229" s="58">
        <v>0.5558430685291007</v>
      </c>
      <c r="J229" s="40"/>
      <c r="K229" s="40"/>
      <c r="L229" s="40"/>
      <c r="M229" s="40"/>
      <c r="N229" s="40"/>
      <c r="O229" s="40"/>
      <c r="P229" s="40"/>
      <c r="Q229" s="40"/>
      <c r="R229" s="40"/>
      <c r="S229" s="40"/>
      <c r="T229" s="40"/>
      <c r="U229" s="40"/>
      <c r="V229" s="40"/>
      <c r="W229" s="80">
        <f t="shared" si="63"/>
        <v>0.55717536693272873</v>
      </c>
      <c r="X229" s="73">
        <f>W229/W$20</f>
        <v>0.85409116220828873</v>
      </c>
      <c r="Y229" s="73">
        <f t="shared" si="64"/>
        <v>0.14590883779171127</v>
      </c>
    </row>
    <row r="230" spans="1:25">
      <c r="C230" s="29"/>
      <c r="D230" s="29"/>
      <c r="F230" s="29"/>
      <c r="G230" s="29"/>
      <c r="H230" s="29"/>
      <c r="I230" s="62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79"/>
      <c r="X230" s="81"/>
      <c r="Y230" s="84"/>
    </row>
    <row r="231" spans="1:25">
      <c r="A231" s="5" t="s">
        <v>44</v>
      </c>
      <c r="B231" s="6"/>
      <c r="C231" s="37"/>
      <c r="D231" s="37"/>
      <c r="E231" s="37"/>
      <c r="F231" s="37"/>
      <c r="G231" s="37"/>
      <c r="H231" s="38"/>
      <c r="I231" s="60"/>
      <c r="J231" s="37"/>
      <c r="K231" s="37"/>
      <c r="L231" s="37"/>
      <c r="M231" s="37"/>
      <c r="N231" s="37"/>
      <c r="O231" s="37"/>
      <c r="P231" s="37"/>
      <c r="Q231" s="37"/>
      <c r="R231" s="37"/>
      <c r="S231" s="37"/>
      <c r="T231" s="37"/>
      <c r="U231" s="37"/>
      <c r="V231" s="37"/>
      <c r="W231" s="79"/>
      <c r="X231" s="81"/>
      <c r="Y231" s="84"/>
    </row>
    <row r="232" spans="1:25" hidden="1" outlineLevel="2">
      <c r="A232" s="8" t="s">
        <v>16</v>
      </c>
      <c r="B232" s="39">
        <v>0.25</v>
      </c>
      <c r="C232" s="34">
        <v>0.25</v>
      </c>
      <c r="D232" s="34">
        <v>0.25</v>
      </c>
      <c r="E232" s="34">
        <v>0.25</v>
      </c>
      <c r="F232" s="34">
        <v>0.25</v>
      </c>
      <c r="G232" s="24">
        <v>0.25</v>
      </c>
      <c r="H232" s="24">
        <v>0.25</v>
      </c>
      <c r="I232" s="57">
        <v>0.24062500000000001</v>
      </c>
      <c r="J232" s="24"/>
      <c r="K232" s="24"/>
      <c r="L232" s="24"/>
      <c r="M232" s="24"/>
      <c r="N232" s="24"/>
      <c r="O232" s="24"/>
      <c r="P232" s="34"/>
      <c r="Q232" s="24"/>
      <c r="R232" s="24"/>
      <c r="S232" s="24"/>
      <c r="T232" s="24"/>
      <c r="U232" s="24"/>
      <c r="V232" s="24"/>
      <c r="W232" s="79">
        <f t="shared" si="63"/>
        <v>0.24866071428571429</v>
      </c>
      <c r="X232" s="83">
        <f>W232/W$4</f>
        <v>1</v>
      </c>
      <c r="Y232" s="84">
        <f t="shared" si="64"/>
        <v>0</v>
      </c>
    </row>
    <row r="233" spans="1:25" hidden="1" outlineLevel="2">
      <c r="A233" s="8" t="s">
        <v>17</v>
      </c>
      <c r="B233" s="39">
        <v>0.1</v>
      </c>
      <c r="C233" s="34">
        <v>0.1</v>
      </c>
      <c r="D233" s="34">
        <v>0.1</v>
      </c>
      <c r="E233" s="34">
        <v>0.1</v>
      </c>
      <c r="F233" s="34">
        <v>0.05</v>
      </c>
      <c r="G233" s="24">
        <v>0.1</v>
      </c>
      <c r="H233" s="24">
        <v>0.1</v>
      </c>
      <c r="I233" s="57">
        <v>0.10000000000000003</v>
      </c>
      <c r="J233" s="24"/>
      <c r="K233" s="24"/>
      <c r="L233" s="24"/>
      <c r="M233" s="24"/>
      <c r="N233" s="24"/>
      <c r="O233" s="24"/>
      <c r="P233" s="34"/>
      <c r="Q233" s="24"/>
      <c r="R233" s="24"/>
      <c r="S233" s="24"/>
      <c r="T233" s="24"/>
      <c r="U233" s="24"/>
      <c r="V233" s="24"/>
      <c r="W233" s="79">
        <f t="shared" si="63"/>
        <v>9.2857142857142874E-2</v>
      </c>
      <c r="X233" s="83">
        <f>W233/W$5</f>
        <v>0.92857142857142883</v>
      </c>
      <c r="Y233" s="84">
        <f t="shared" si="64"/>
        <v>7.1428571428571175E-2</v>
      </c>
    </row>
    <row r="234" spans="1:25" hidden="1" outlineLevel="2">
      <c r="A234" s="8" t="s">
        <v>18</v>
      </c>
      <c r="B234" s="39">
        <v>0.45</v>
      </c>
      <c r="C234" s="34">
        <v>0.45</v>
      </c>
      <c r="D234" s="34">
        <v>0.42749999999999999</v>
      </c>
      <c r="E234" s="34">
        <v>0.42749999999999999</v>
      </c>
      <c r="F234" s="34">
        <v>0.22500000000000001</v>
      </c>
      <c r="G234" s="24">
        <v>0.45</v>
      </c>
      <c r="H234" s="43">
        <v>0.42749999999999999</v>
      </c>
      <c r="I234" s="57">
        <v>0.41520630787037049</v>
      </c>
      <c r="J234" s="24"/>
      <c r="K234" s="24"/>
      <c r="L234" s="24"/>
      <c r="M234" s="24"/>
      <c r="N234" s="24"/>
      <c r="O234" s="24"/>
      <c r="P234" s="34"/>
      <c r="Q234" s="24"/>
      <c r="R234" s="24"/>
      <c r="S234" s="24"/>
      <c r="T234" s="24"/>
      <c r="U234" s="24"/>
      <c r="V234" s="24"/>
      <c r="W234" s="79">
        <f t="shared" si="63"/>
        <v>0.40324375826719577</v>
      </c>
      <c r="X234" s="83">
        <f>W234/W$6</f>
        <v>0.94954092854619754</v>
      </c>
      <c r="Y234" s="84">
        <f t="shared" si="64"/>
        <v>5.0459071453802462E-2</v>
      </c>
    </row>
    <row r="235" spans="1:25" hidden="1" outlineLevel="2">
      <c r="A235" s="8" t="s">
        <v>19</v>
      </c>
      <c r="B235" s="39">
        <v>0.2</v>
      </c>
      <c r="C235" s="34">
        <v>0.2</v>
      </c>
      <c r="D235" s="34">
        <v>0.2</v>
      </c>
      <c r="E235" s="34">
        <v>0.2</v>
      </c>
      <c r="F235" s="34">
        <v>0.2</v>
      </c>
      <c r="G235" s="24">
        <v>0.2</v>
      </c>
      <c r="H235" s="24">
        <v>0.2</v>
      </c>
      <c r="I235" s="57">
        <v>0.20000000000000007</v>
      </c>
      <c r="J235" s="24"/>
      <c r="K235" s="24"/>
      <c r="L235" s="24"/>
      <c r="M235" s="24"/>
      <c r="N235" s="24"/>
      <c r="O235" s="24"/>
      <c r="P235" s="34"/>
      <c r="Q235" s="24"/>
      <c r="R235" s="24"/>
      <c r="S235" s="24"/>
      <c r="T235" s="24"/>
      <c r="U235" s="24"/>
      <c r="V235" s="24"/>
      <c r="W235" s="79">
        <f t="shared" si="63"/>
        <v>0.19999999999999998</v>
      </c>
      <c r="X235" s="83">
        <f>W235/W$7</f>
        <v>1</v>
      </c>
      <c r="Y235" s="84">
        <f t="shared" si="64"/>
        <v>0</v>
      </c>
    </row>
    <row r="236" spans="1:25" s="15" customFormat="1" hidden="1" outlineLevel="1">
      <c r="A236" s="13" t="s">
        <v>20</v>
      </c>
      <c r="B236" s="16">
        <f>SUM(B232:B235)</f>
        <v>1</v>
      </c>
      <c r="C236" s="40">
        <f t="shared" ref="C236:E236" si="77">SUM(C232:C235)</f>
        <v>1</v>
      </c>
      <c r="D236" s="40">
        <f t="shared" si="77"/>
        <v>0.97750000000000004</v>
      </c>
      <c r="E236" s="40">
        <f t="shared" si="77"/>
        <v>0.97750000000000004</v>
      </c>
      <c r="F236" s="40">
        <f t="shared" ref="F236:H236" si="78">SUM(F232:F235)</f>
        <v>0.72500000000000009</v>
      </c>
      <c r="G236" s="40">
        <f t="shared" si="78"/>
        <v>1</v>
      </c>
      <c r="H236" s="41">
        <f t="shared" si="78"/>
        <v>0.97750000000000004</v>
      </c>
      <c r="I236" s="58">
        <v>0.95583130787037063</v>
      </c>
      <c r="J236" s="40"/>
      <c r="K236" s="40"/>
      <c r="L236" s="40"/>
      <c r="M236" s="40"/>
      <c r="N236" s="40"/>
      <c r="O236" s="40"/>
      <c r="P236" s="40"/>
      <c r="Q236" s="40"/>
      <c r="R236" s="40"/>
      <c r="S236" s="40"/>
      <c r="T236" s="40"/>
      <c r="U236" s="40"/>
      <c r="V236" s="40"/>
      <c r="W236" s="79">
        <f t="shared" si="63"/>
        <v>0.94476161541005299</v>
      </c>
      <c r="X236" s="83">
        <f>W236/W$8</f>
        <v>0.9706457838371999</v>
      </c>
      <c r="Y236" s="84">
        <f t="shared" si="64"/>
        <v>2.9354216162800095E-2</v>
      </c>
    </row>
    <row r="237" spans="1:25" hidden="1" outlineLevel="2">
      <c r="A237" s="8" t="s">
        <v>21</v>
      </c>
      <c r="B237" s="39">
        <v>0.1</v>
      </c>
      <c r="C237" s="34">
        <v>0.04</v>
      </c>
      <c r="D237" s="34">
        <v>2.1250000000000002E-2</v>
      </c>
      <c r="E237" s="34">
        <v>1.2999999999999999E-2</v>
      </c>
      <c r="F237" s="24">
        <v>0.01</v>
      </c>
      <c r="G237" s="24">
        <v>1.6150000000000001E-2</v>
      </c>
      <c r="H237" s="24">
        <v>1.7999999999999999E-2</v>
      </c>
      <c r="I237" s="57">
        <v>2.4975000000000001E-2</v>
      </c>
      <c r="J237" s="24"/>
      <c r="K237" s="24"/>
      <c r="L237" s="24"/>
      <c r="M237" s="24"/>
      <c r="N237" s="24"/>
      <c r="O237" s="24"/>
      <c r="P237" s="34"/>
      <c r="Q237" s="24"/>
      <c r="R237" s="24"/>
      <c r="S237" s="24"/>
      <c r="T237" s="24"/>
      <c r="U237" s="24"/>
      <c r="V237" s="24"/>
      <c r="W237" s="79">
        <f t="shared" si="63"/>
        <v>2.0482142857142858E-2</v>
      </c>
      <c r="X237" s="83">
        <f>W237/W$9</f>
        <v>0.96630160067396809</v>
      </c>
      <c r="Y237" s="84">
        <f t="shared" si="64"/>
        <v>3.3698399326031914E-2</v>
      </c>
    </row>
    <row r="238" spans="1:25" hidden="1" outlineLevel="2">
      <c r="A238" s="8" t="s">
        <v>22</v>
      </c>
      <c r="B238" s="39">
        <v>0.04</v>
      </c>
      <c r="C238" s="34">
        <v>1.6E-2</v>
      </c>
      <c r="D238" s="34">
        <v>1.84E-2</v>
      </c>
      <c r="E238" s="34">
        <v>0.01</v>
      </c>
      <c r="F238" s="24">
        <v>0.01</v>
      </c>
      <c r="G238" s="24">
        <v>6.0000000000000001E-3</v>
      </c>
      <c r="H238" s="24">
        <v>1.2E-2</v>
      </c>
      <c r="I238" s="57">
        <v>1.1256250000000001E-2</v>
      </c>
      <c r="J238" s="24"/>
      <c r="K238" s="24"/>
      <c r="L238" s="24"/>
      <c r="M238" s="24"/>
      <c r="N238" s="24"/>
      <c r="O238" s="24"/>
      <c r="P238" s="34"/>
      <c r="Q238" s="24"/>
      <c r="R238" s="24"/>
      <c r="S238" s="24"/>
      <c r="T238" s="24"/>
      <c r="U238" s="24"/>
      <c r="V238" s="24"/>
      <c r="W238" s="79">
        <f t="shared" si="63"/>
        <v>1.1950892857142858E-2</v>
      </c>
      <c r="X238" s="83">
        <f>W238/W$10</f>
        <v>0.95436720142602505</v>
      </c>
      <c r="Y238" s="84">
        <f t="shared" si="64"/>
        <v>4.5632798573974953E-2</v>
      </c>
    </row>
    <row r="239" spans="1:25" hidden="1" outlineLevel="2">
      <c r="A239" s="8" t="s">
        <v>23</v>
      </c>
      <c r="B239" s="39">
        <v>0.1</v>
      </c>
      <c r="C239" s="34">
        <v>0.04</v>
      </c>
      <c r="D239" s="34">
        <v>1.7000000000000001E-2</v>
      </c>
      <c r="E239" s="34">
        <v>0.02</v>
      </c>
      <c r="F239" s="24">
        <v>0.01</v>
      </c>
      <c r="G239" s="24">
        <v>1.9E-2</v>
      </c>
      <c r="H239" s="24">
        <v>0.02</v>
      </c>
      <c r="I239" s="57">
        <v>2.1643500000000006E-2</v>
      </c>
      <c r="J239" s="24"/>
      <c r="K239" s="24"/>
      <c r="L239" s="24"/>
      <c r="M239" s="24"/>
      <c r="N239" s="24"/>
      <c r="O239" s="24"/>
      <c r="P239" s="34"/>
      <c r="Q239" s="24"/>
      <c r="R239" s="24"/>
      <c r="S239" s="24"/>
      <c r="T239" s="24"/>
      <c r="U239" s="24"/>
      <c r="V239" s="24"/>
      <c r="W239" s="79">
        <f t="shared" si="63"/>
        <v>2.1091928571428574E-2</v>
      </c>
      <c r="X239" s="83">
        <f>W239/W$11</f>
        <v>0.97362234451196394</v>
      </c>
      <c r="Y239" s="84">
        <f t="shared" si="64"/>
        <v>2.6377655488036056E-2</v>
      </c>
    </row>
    <row r="240" spans="1:25" hidden="1" outlineLevel="2">
      <c r="A240" s="8" t="s">
        <v>24</v>
      </c>
      <c r="B240" s="39">
        <v>0.24</v>
      </c>
      <c r="C240" s="34">
        <v>0.12959999999999999</v>
      </c>
      <c r="D240" s="34">
        <v>5.7456E-2</v>
      </c>
      <c r="E240" s="34">
        <v>2.4E-2</v>
      </c>
      <c r="F240" s="24">
        <v>1.0999999999999999E-2</v>
      </c>
      <c r="G240" s="24">
        <v>0.12959999999999999</v>
      </c>
      <c r="H240" s="24">
        <v>0.114</v>
      </c>
      <c r="I240" s="57">
        <v>5.2423200000000024E-2</v>
      </c>
      <c r="J240" s="24"/>
      <c r="K240" s="24"/>
      <c r="L240" s="24"/>
      <c r="M240" s="24"/>
      <c r="N240" s="24"/>
      <c r="O240" s="24"/>
      <c r="P240" s="34"/>
      <c r="Q240" s="24"/>
      <c r="R240" s="24"/>
      <c r="S240" s="24"/>
      <c r="T240" s="24"/>
      <c r="U240" s="24"/>
      <c r="V240" s="24"/>
      <c r="W240" s="79">
        <f t="shared" si="63"/>
        <v>7.401131428571428E-2</v>
      </c>
      <c r="X240" s="83">
        <f>W240/W$12</f>
        <v>0.8252139175421942</v>
      </c>
      <c r="Y240" s="84">
        <f t="shared" si="64"/>
        <v>0.1747860824578058</v>
      </c>
    </row>
    <row r="241" spans="1:25" hidden="1" outlineLevel="2">
      <c r="A241" s="8" t="s">
        <v>25</v>
      </c>
      <c r="B241" s="39">
        <v>0.1</v>
      </c>
      <c r="C241" s="34">
        <v>1.9439999999999999E-2</v>
      </c>
      <c r="D241" s="34">
        <v>3.375E-3</v>
      </c>
      <c r="E241" s="34">
        <v>2E-3</v>
      </c>
      <c r="F241" s="24">
        <v>4.4999999999999997E-3</v>
      </c>
      <c r="G241" s="24">
        <v>2.8E-3</v>
      </c>
      <c r="H241" s="24">
        <v>1.12E-2</v>
      </c>
      <c r="I241" s="57">
        <v>1.1465266666666665E-2</v>
      </c>
      <c r="J241" s="24"/>
      <c r="K241" s="24"/>
      <c r="L241" s="24"/>
      <c r="M241" s="24"/>
      <c r="N241" s="24"/>
      <c r="O241" s="24"/>
      <c r="P241" s="34"/>
      <c r="Q241" s="24"/>
      <c r="R241" s="24"/>
      <c r="S241" s="24"/>
      <c r="T241" s="24"/>
      <c r="U241" s="24"/>
      <c r="V241" s="24"/>
      <c r="W241" s="79">
        <f t="shared" si="63"/>
        <v>7.8257523809523808E-3</v>
      </c>
      <c r="X241" s="83">
        <f>W241/W$13</f>
        <v>0.28844901924476013</v>
      </c>
      <c r="Y241" s="84">
        <f t="shared" si="64"/>
        <v>0.71155098075523981</v>
      </c>
    </row>
    <row r="242" spans="1:25" hidden="1" outlineLevel="2">
      <c r="A242" s="8" t="s">
        <v>26</v>
      </c>
      <c r="B242" s="39">
        <v>0.14000000000000001</v>
      </c>
      <c r="C242" s="34">
        <v>2.0160000000000001E-2</v>
      </c>
      <c r="D242" s="34">
        <v>5.2500000000000003E-3</v>
      </c>
      <c r="E242" s="34">
        <v>3.0000000000000001E-3</v>
      </c>
      <c r="F242" s="24">
        <v>0.01</v>
      </c>
      <c r="G242" s="24">
        <v>2.7000000000000001E-3</v>
      </c>
      <c r="H242" s="24">
        <v>4.1999999999999997E-3</v>
      </c>
      <c r="I242" s="57">
        <v>1.3178392857142857E-2</v>
      </c>
      <c r="J242" s="24"/>
      <c r="K242" s="24"/>
      <c r="L242" s="24"/>
      <c r="M242" s="24"/>
      <c r="N242" s="24"/>
      <c r="O242" s="24"/>
      <c r="P242" s="34"/>
      <c r="Q242" s="24"/>
      <c r="R242" s="24"/>
      <c r="S242" s="24"/>
      <c r="T242" s="24"/>
      <c r="U242" s="24"/>
      <c r="V242" s="24"/>
      <c r="W242" s="79">
        <f t="shared" si="63"/>
        <v>8.3554846938775507E-3</v>
      </c>
      <c r="X242" s="83">
        <f>W242/W$14</f>
        <v>0.32977964515474578</v>
      </c>
      <c r="Y242" s="84">
        <f t="shared" si="64"/>
        <v>0.67022035484525422</v>
      </c>
    </row>
    <row r="243" spans="1:25" hidden="1" outlineLevel="2">
      <c r="A243" s="8" t="s">
        <v>27</v>
      </c>
      <c r="B243" s="39">
        <v>0.05</v>
      </c>
      <c r="C243" s="34">
        <v>4.4999999999999998E-2</v>
      </c>
      <c r="D243" s="34">
        <v>4.7500000000000001E-2</v>
      </c>
      <c r="E243" s="34">
        <v>0.04</v>
      </c>
      <c r="F243" s="24">
        <v>0.05</v>
      </c>
      <c r="G243" s="24">
        <v>0.05</v>
      </c>
      <c r="H243" s="24">
        <v>0.04</v>
      </c>
      <c r="I243" s="57">
        <v>4.5312500000000019E-2</v>
      </c>
      <c r="J243" s="24"/>
      <c r="K243" s="24"/>
      <c r="L243" s="24"/>
      <c r="M243" s="24"/>
      <c r="N243" s="24"/>
      <c r="O243" s="24"/>
      <c r="P243" s="34"/>
      <c r="Q243" s="24"/>
      <c r="R243" s="24"/>
      <c r="S243" s="24"/>
      <c r="T243" s="24"/>
      <c r="U243" s="24"/>
      <c r="V243" s="24"/>
      <c r="W243" s="79">
        <f t="shared" si="63"/>
        <v>4.5401785714285714E-2</v>
      </c>
      <c r="X243" s="83">
        <f>W243/W$15</f>
        <v>0.92036199095022619</v>
      </c>
      <c r="Y243" s="84">
        <f t="shared" si="64"/>
        <v>7.9638009049773806E-2</v>
      </c>
    </row>
    <row r="244" spans="1:25" hidden="1" outlineLevel="2">
      <c r="A244" s="8" t="s">
        <v>28</v>
      </c>
      <c r="B244" s="39">
        <v>0.09</v>
      </c>
      <c r="C244" s="34">
        <v>0.09</v>
      </c>
      <c r="D244" s="34">
        <v>0.09</v>
      </c>
      <c r="E244" s="34">
        <v>0.09</v>
      </c>
      <c r="F244" s="24">
        <v>4.4999999999999998E-2</v>
      </c>
      <c r="G244" s="24">
        <v>0.09</v>
      </c>
      <c r="H244" s="24">
        <v>0.09</v>
      </c>
      <c r="I244" s="57">
        <v>9.0000000000000024E-2</v>
      </c>
      <c r="J244" s="24"/>
      <c r="K244" s="24"/>
      <c r="L244" s="24"/>
      <c r="M244" s="24"/>
      <c r="N244" s="24"/>
      <c r="O244" s="24"/>
      <c r="P244" s="34"/>
      <c r="Q244" s="24"/>
      <c r="R244" s="24"/>
      <c r="S244" s="24"/>
      <c r="T244" s="24"/>
      <c r="U244" s="24"/>
      <c r="V244" s="24"/>
      <c r="W244" s="79">
        <f t="shared" si="63"/>
        <v>8.357142857142856E-2</v>
      </c>
      <c r="X244" s="83">
        <f>W244/W$16</f>
        <v>0.97014925373134309</v>
      </c>
      <c r="Y244" s="84">
        <f t="shared" si="64"/>
        <v>2.9850746268656914E-2</v>
      </c>
    </row>
    <row r="245" spans="1:25" hidden="1" outlineLevel="2">
      <c r="A245" s="8" t="s">
        <v>29</v>
      </c>
      <c r="B245" s="39">
        <v>0.05</v>
      </c>
      <c r="C245" s="34">
        <v>3.5999999999999997E-2</v>
      </c>
      <c r="D245" s="34">
        <v>1.3299999999999999E-2</v>
      </c>
      <c r="E245" s="34">
        <v>0.01</v>
      </c>
      <c r="F245" s="24">
        <v>0.03</v>
      </c>
      <c r="G245" s="24">
        <v>4.4999999999999997E-3</v>
      </c>
      <c r="H245" s="24">
        <v>2.0400000000000001E-2</v>
      </c>
      <c r="I245" s="57">
        <v>1.3935750000000004E-2</v>
      </c>
      <c r="J245" s="24"/>
      <c r="K245" s="24"/>
      <c r="L245" s="24"/>
      <c r="M245" s="24"/>
      <c r="N245" s="24"/>
      <c r="O245" s="24"/>
      <c r="P245" s="34"/>
      <c r="Q245" s="24"/>
      <c r="R245" s="24"/>
      <c r="S245" s="24"/>
      <c r="T245" s="24"/>
      <c r="U245" s="24"/>
      <c r="V245" s="24"/>
      <c r="W245" s="79">
        <f t="shared" si="63"/>
        <v>1.830510714285714E-2</v>
      </c>
      <c r="X245" s="83">
        <f>W245/W$17</f>
        <v>0.57163585668479011</v>
      </c>
      <c r="Y245" s="84">
        <f t="shared" si="64"/>
        <v>0.42836414331520989</v>
      </c>
    </row>
    <row r="246" spans="1:25" hidden="1" outlineLevel="2">
      <c r="A246" s="8" t="s">
        <v>30</v>
      </c>
      <c r="B246" s="39">
        <v>0.09</v>
      </c>
      <c r="C246" s="34">
        <v>0.09</v>
      </c>
      <c r="D246" s="34">
        <v>0.09</v>
      </c>
      <c r="E246" s="34">
        <v>1.0800000000000001E-2</v>
      </c>
      <c r="F246" s="24">
        <v>4.4999999999999998E-2</v>
      </c>
      <c r="G246" s="24">
        <v>0.09</v>
      </c>
      <c r="H246" s="24">
        <v>0.09</v>
      </c>
      <c r="I246" s="57">
        <v>7.9627379629629638E-2</v>
      </c>
      <c r="J246" s="24"/>
      <c r="K246" s="24"/>
      <c r="L246" s="24"/>
      <c r="M246" s="24"/>
      <c r="N246" s="24"/>
      <c r="O246" s="24"/>
      <c r="P246" s="34"/>
      <c r="Q246" s="24"/>
      <c r="R246" s="24"/>
      <c r="S246" s="24"/>
      <c r="T246" s="24"/>
      <c r="U246" s="24"/>
      <c r="V246" s="24"/>
      <c r="W246" s="79">
        <f t="shared" si="63"/>
        <v>7.0775339947089941E-2</v>
      </c>
      <c r="X246" s="83">
        <f>W246/W$18</f>
        <v>0.96494148790236967</v>
      </c>
      <c r="Y246" s="84">
        <f t="shared" si="64"/>
        <v>3.5058512097630334E-2</v>
      </c>
    </row>
    <row r="247" spans="1:25" s="15" customFormat="1" hidden="1" outlineLevel="1">
      <c r="A247" s="13" t="s">
        <v>31</v>
      </c>
      <c r="B247" s="16">
        <f>SUM(B237:B246)</f>
        <v>1</v>
      </c>
      <c r="C247" s="40">
        <f t="shared" ref="C247:E247" si="79">SUM(C237:C246)</f>
        <v>0.5262</v>
      </c>
      <c r="D247" s="40">
        <f t="shared" si="79"/>
        <v>0.36353099999999994</v>
      </c>
      <c r="E247" s="40">
        <f t="shared" si="79"/>
        <v>0.22280000000000003</v>
      </c>
      <c r="F247" s="40">
        <f t="shared" ref="F247:H247" si="80">SUM(F237:F246)</f>
        <v>0.22549999999999998</v>
      </c>
      <c r="G247" s="40">
        <f t="shared" si="80"/>
        <v>0.41075000000000006</v>
      </c>
      <c r="H247" s="41">
        <f t="shared" si="80"/>
        <v>0.41979999999999995</v>
      </c>
      <c r="I247" s="58">
        <v>0.36381723915343928</v>
      </c>
      <c r="J247" s="40"/>
      <c r="K247" s="40"/>
      <c r="L247" s="40"/>
      <c r="M247" s="40"/>
      <c r="N247" s="40"/>
      <c r="O247" s="40"/>
      <c r="P247" s="40"/>
      <c r="Q247" s="40"/>
      <c r="R247" s="40"/>
      <c r="S247" s="40"/>
      <c r="T247" s="40"/>
      <c r="U247" s="40"/>
      <c r="V247" s="40"/>
      <c r="W247" s="79">
        <f t="shared" si="63"/>
        <v>0.36177117702191991</v>
      </c>
      <c r="X247" s="83">
        <f>W247/W$19</f>
        <v>0.82524776862416827</v>
      </c>
      <c r="Y247" s="84">
        <f t="shared" si="64"/>
        <v>0.17475223137583173</v>
      </c>
    </row>
    <row r="248" spans="1:25" collapsed="1">
      <c r="A248" s="13" t="s">
        <v>32</v>
      </c>
      <c r="B248" s="16">
        <f t="shared" ref="B248:E248" si="81">0.4*B236+0.6*B247</f>
        <v>1</v>
      </c>
      <c r="C248" s="40">
        <f t="shared" si="81"/>
        <v>0.71572000000000002</v>
      </c>
      <c r="D248" s="40">
        <f t="shared" si="81"/>
        <v>0.60911859999999995</v>
      </c>
      <c r="E248" s="40">
        <f t="shared" si="81"/>
        <v>0.52468000000000004</v>
      </c>
      <c r="F248" s="40">
        <f t="shared" ref="F248:H248" si="82">0.4*F236+0.6*F247</f>
        <v>0.42530000000000001</v>
      </c>
      <c r="G248" s="40">
        <f t="shared" si="82"/>
        <v>0.64645000000000008</v>
      </c>
      <c r="H248" s="41">
        <f t="shared" si="82"/>
        <v>0.6428799999999999</v>
      </c>
      <c r="I248" s="58">
        <v>0.60062286664021181</v>
      </c>
      <c r="J248" s="40"/>
      <c r="K248" s="40"/>
      <c r="L248" s="40"/>
      <c r="M248" s="40"/>
      <c r="N248" s="40"/>
      <c r="O248" s="40"/>
      <c r="P248" s="40"/>
      <c r="Q248" s="40"/>
      <c r="R248" s="40"/>
      <c r="S248" s="40"/>
      <c r="T248" s="40"/>
      <c r="U248" s="40"/>
      <c r="V248" s="40"/>
      <c r="W248" s="80">
        <f t="shared" si="63"/>
        <v>0.59496735237717313</v>
      </c>
      <c r="X248" s="73">
        <f>W248/W$20</f>
        <v>0.91202229607749541</v>
      </c>
      <c r="Y248" s="73">
        <f t="shared" si="64"/>
        <v>8.7977703922504591E-2</v>
      </c>
    </row>
    <row r="249" spans="1:25">
      <c r="C249" s="29"/>
      <c r="D249" s="29"/>
      <c r="F249" s="29"/>
      <c r="G249" s="29"/>
      <c r="H249" s="29"/>
      <c r="I249" s="62"/>
      <c r="J249" s="29"/>
      <c r="K249" s="29"/>
      <c r="L249" s="29"/>
      <c r="M249" s="29"/>
      <c r="N249" s="29"/>
      <c r="O249" s="29"/>
      <c r="P249" s="29"/>
      <c r="Q249" s="29"/>
      <c r="R249" s="29"/>
      <c r="S249" s="29"/>
      <c r="T249" s="29"/>
      <c r="U249" s="29"/>
      <c r="V249" s="29"/>
      <c r="W249" s="79"/>
      <c r="X249" s="81"/>
      <c r="Y249" s="84"/>
    </row>
    <row r="250" spans="1:25">
      <c r="A250" s="5" t="s">
        <v>45</v>
      </c>
      <c r="B250" s="6"/>
      <c r="C250" s="37"/>
      <c r="D250" s="37"/>
      <c r="E250" s="37"/>
      <c r="F250" s="37"/>
      <c r="G250" s="37"/>
      <c r="H250" s="38"/>
      <c r="I250" s="60"/>
      <c r="J250" s="37"/>
      <c r="K250" s="37"/>
      <c r="L250" s="37"/>
      <c r="M250" s="37"/>
      <c r="N250" s="37"/>
      <c r="O250" s="37"/>
      <c r="P250" s="37"/>
      <c r="Q250" s="37"/>
      <c r="R250" s="37"/>
      <c r="S250" s="37"/>
      <c r="T250" s="37"/>
      <c r="U250" s="37"/>
      <c r="V250" s="37"/>
      <c r="W250" s="79"/>
      <c r="X250" s="81"/>
      <c r="Y250" s="84"/>
    </row>
    <row r="251" spans="1:25" hidden="1" outlineLevel="2">
      <c r="A251" s="8" t="s">
        <v>16</v>
      </c>
      <c r="B251" s="39">
        <v>0.25</v>
      </c>
      <c r="C251" s="34">
        <v>0.25</v>
      </c>
      <c r="D251" s="34">
        <v>0.25</v>
      </c>
      <c r="E251" s="34">
        <v>0.25</v>
      </c>
      <c r="F251" s="34">
        <v>0.25</v>
      </c>
      <c r="G251" s="24">
        <v>0.25</v>
      </c>
      <c r="H251" s="24">
        <v>0.25</v>
      </c>
      <c r="I251" s="57">
        <v>0.24062500000000001</v>
      </c>
      <c r="J251" s="24"/>
      <c r="K251" s="24"/>
      <c r="L251" s="24"/>
      <c r="M251" s="24"/>
      <c r="N251" s="24"/>
      <c r="O251" s="24"/>
      <c r="P251" s="34"/>
      <c r="Q251" s="24"/>
      <c r="R251" s="24"/>
      <c r="S251" s="24"/>
      <c r="T251" s="24"/>
      <c r="U251" s="24"/>
      <c r="V251" s="24"/>
      <c r="W251" s="79">
        <f t="shared" si="63"/>
        <v>0.24866071428571429</v>
      </c>
      <c r="X251" s="83">
        <f>W251/W$4</f>
        <v>1</v>
      </c>
      <c r="Y251" s="84">
        <f t="shared" si="64"/>
        <v>0</v>
      </c>
    </row>
    <row r="252" spans="1:25" hidden="1" outlineLevel="2">
      <c r="A252" s="8" t="s">
        <v>17</v>
      </c>
      <c r="B252" s="39">
        <v>0.1</v>
      </c>
      <c r="C252" s="34">
        <v>0.1</v>
      </c>
      <c r="D252" s="34">
        <v>0.1</v>
      </c>
      <c r="E252" s="34">
        <v>0.1</v>
      </c>
      <c r="F252" s="34">
        <v>0.05</v>
      </c>
      <c r="G252" s="24">
        <v>0.1</v>
      </c>
      <c r="H252" s="24">
        <v>0.1</v>
      </c>
      <c r="I252" s="57">
        <v>0.10000000000000003</v>
      </c>
      <c r="J252" s="24"/>
      <c r="K252" s="24"/>
      <c r="L252" s="24"/>
      <c r="M252" s="24"/>
      <c r="N252" s="24"/>
      <c r="O252" s="24"/>
      <c r="P252" s="34"/>
      <c r="Q252" s="24"/>
      <c r="R252" s="24"/>
      <c r="S252" s="24"/>
      <c r="T252" s="24"/>
      <c r="U252" s="24"/>
      <c r="V252" s="24"/>
      <c r="W252" s="79">
        <f t="shared" si="63"/>
        <v>9.2857142857142874E-2</v>
      </c>
      <c r="X252" s="83">
        <f>W252/W$5</f>
        <v>0.92857142857142883</v>
      </c>
      <c r="Y252" s="84">
        <f t="shared" si="64"/>
        <v>7.1428571428571175E-2</v>
      </c>
    </row>
    <row r="253" spans="1:25" hidden="1" outlineLevel="2">
      <c r="A253" s="8" t="s">
        <v>18</v>
      </c>
      <c r="B253" s="39">
        <v>0.45</v>
      </c>
      <c r="C253" s="34">
        <v>0.45</v>
      </c>
      <c r="D253" s="34">
        <v>0.42749999999999999</v>
      </c>
      <c r="E253" s="34">
        <v>0.42749999999999999</v>
      </c>
      <c r="F253" s="34">
        <v>0.22500000000000001</v>
      </c>
      <c r="G253" s="24">
        <v>0.45</v>
      </c>
      <c r="H253" s="43">
        <v>0.42749999999999999</v>
      </c>
      <c r="I253" s="57">
        <v>0.41520630787037049</v>
      </c>
      <c r="J253" s="24"/>
      <c r="K253" s="24"/>
      <c r="L253" s="24"/>
      <c r="M253" s="24"/>
      <c r="N253" s="24"/>
      <c r="O253" s="24"/>
      <c r="P253" s="34"/>
      <c r="Q253" s="24"/>
      <c r="R253" s="24"/>
      <c r="S253" s="24"/>
      <c r="T253" s="24"/>
      <c r="U253" s="24"/>
      <c r="V253" s="24"/>
      <c r="W253" s="79">
        <f t="shared" si="63"/>
        <v>0.40324375826719577</v>
      </c>
      <c r="X253" s="83">
        <f>W253/W$6</f>
        <v>0.94954092854619754</v>
      </c>
      <c r="Y253" s="84">
        <f t="shared" si="64"/>
        <v>5.0459071453802462E-2</v>
      </c>
    </row>
    <row r="254" spans="1:25" hidden="1" outlineLevel="2">
      <c r="A254" s="8" t="s">
        <v>19</v>
      </c>
      <c r="B254" s="39">
        <v>0.2</v>
      </c>
      <c r="C254" s="34">
        <v>0.2</v>
      </c>
      <c r="D254" s="34">
        <v>0.2</v>
      </c>
      <c r="E254" s="34">
        <v>0.2</v>
      </c>
      <c r="F254" s="34">
        <v>0.2</v>
      </c>
      <c r="G254" s="24">
        <v>0.2</v>
      </c>
      <c r="H254" s="24">
        <v>0.2</v>
      </c>
      <c r="I254" s="57">
        <v>0.20000000000000007</v>
      </c>
      <c r="J254" s="24"/>
      <c r="K254" s="24"/>
      <c r="L254" s="24"/>
      <c r="M254" s="24"/>
      <c r="N254" s="24"/>
      <c r="O254" s="24"/>
      <c r="P254" s="34"/>
      <c r="Q254" s="24"/>
      <c r="R254" s="24"/>
      <c r="S254" s="24"/>
      <c r="T254" s="24"/>
      <c r="U254" s="24"/>
      <c r="V254" s="24"/>
      <c r="W254" s="79">
        <f t="shared" si="63"/>
        <v>0.19999999999999998</v>
      </c>
      <c r="X254" s="83">
        <f>W254/W$7</f>
        <v>1</v>
      </c>
      <c r="Y254" s="84">
        <f t="shared" si="64"/>
        <v>0</v>
      </c>
    </row>
    <row r="255" spans="1:25" s="15" customFormat="1" hidden="1" outlineLevel="1">
      <c r="A255" s="13" t="s">
        <v>20</v>
      </c>
      <c r="B255" s="16">
        <f>SUM(B251:B254)</f>
        <v>1</v>
      </c>
      <c r="C255" s="40">
        <f t="shared" ref="C255:E255" si="83">SUM(C251:C254)</f>
        <v>1</v>
      </c>
      <c r="D255" s="40">
        <f t="shared" si="83"/>
        <v>0.97750000000000004</v>
      </c>
      <c r="E255" s="40">
        <f t="shared" si="83"/>
        <v>0.97750000000000004</v>
      </c>
      <c r="F255" s="40">
        <f t="shared" ref="F255:H255" si="84">SUM(F251:F254)</f>
        <v>0.72500000000000009</v>
      </c>
      <c r="G255" s="40">
        <f t="shared" si="84"/>
        <v>1</v>
      </c>
      <c r="H255" s="41">
        <f t="shared" si="84"/>
        <v>0.97750000000000004</v>
      </c>
      <c r="I255" s="58">
        <v>0.95583130787037063</v>
      </c>
      <c r="J255" s="40"/>
      <c r="K255" s="40"/>
      <c r="L255" s="40"/>
      <c r="M255" s="40"/>
      <c r="N255" s="40"/>
      <c r="O255" s="40"/>
      <c r="P255" s="40"/>
      <c r="Q255" s="40"/>
      <c r="R255" s="40"/>
      <c r="S255" s="40"/>
      <c r="T255" s="40"/>
      <c r="U255" s="40"/>
      <c r="V255" s="40"/>
      <c r="W255" s="79">
        <f t="shared" si="63"/>
        <v>0.94476161541005299</v>
      </c>
      <c r="X255" s="83">
        <f>W255/W$8</f>
        <v>0.9706457838371999</v>
      </c>
      <c r="Y255" s="84">
        <f t="shared" si="64"/>
        <v>2.9354216162800095E-2</v>
      </c>
    </row>
    <row r="256" spans="1:25" hidden="1" outlineLevel="2">
      <c r="A256" s="8" t="s">
        <v>21</v>
      </c>
      <c r="B256" s="39">
        <v>0.1</v>
      </c>
      <c r="C256" s="34">
        <v>0.04</v>
      </c>
      <c r="D256" s="34">
        <v>2.1250000000000002E-2</v>
      </c>
      <c r="E256" s="34">
        <v>1.2999999999999999E-2</v>
      </c>
      <c r="F256" s="24">
        <v>0.01</v>
      </c>
      <c r="G256" s="24">
        <v>1.6150000000000001E-2</v>
      </c>
      <c r="H256" s="24">
        <v>1.7999999999999999E-2</v>
      </c>
      <c r="I256" s="57">
        <v>2.4975000000000001E-2</v>
      </c>
      <c r="J256" s="24"/>
      <c r="K256" s="24"/>
      <c r="L256" s="24"/>
      <c r="M256" s="24"/>
      <c r="N256" s="24"/>
      <c r="O256" s="24"/>
      <c r="P256" s="34"/>
      <c r="Q256" s="24"/>
      <c r="R256" s="24"/>
      <c r="S256" s="24"/>
      <c r="T256" s="24"/>
      <c r="U256" s="24"/>
      <c r="V256" s="24"/>
      <c r="W256" s="79">
        <f t="shared" si="63"/>
        <v>2.0482142857142858E-2</v>
      </c>
      <c r="X256" s="83">
        <f>W256/W$9</f>
        <v>0.96630160067396809</v>
      </c>
      <c r="Y256" s="84">
        <f t="shared" si="64"/>
        <v>3.3698399326031914E-2</v>
      </c>
    </row>
    <row r="257" spans="1:25" hidden="1" outlineLevel="2">
      <c r="A257" s="8" t="s">
        <v>22</v>
      </c>
      <c r="B257" s="39">
        <v>0.04</v>
      </c>
      <c r="C257" s="34">
        <v>1.6E-2</v>
      </c>
      <c r="D257" s="34">
        <v>1.84E-2</v>
      </c>
      <c r="E257" s="34">
        <v>0.01</v>
      </c>
      <c r="F257" s="24">
        <v>0.01</v>
      </c>
      <c r="G257" s="24">
        <v>6.0000000000000001E-3</v>
      </c>
      <c r="H257" s="24">
        <v>1.2E-2</v>
      </c>
      <c r="I257" s="57">
        <v>1.1256250000000001E-2</v>
      </c>
      <c r="J257" s="24"/>
      <c r="K257" s="24"/>
      <c r="L257" s="24"/>
      <c r="M257" s="24"/>
      <c r="N257" s="24"/>
      <c r="O257" s="24"/>
      <c r="P257" s="34"/>
      <c r="Q257" s="24"/>
      <c r="R257" s="24"/>
      <c r="S257" s="24"/>
      <c r="T257" s="24"/>
      <c r="U257" s="24"/>
      <c r="V257" s="24"/>
      <c r="W257" s="79">
        <f t="shared" si="63"/>
        <v>1.1950892857142858E-2</v>
      </c>
      <c r="X257" s="83">
        <f>W257/W$10</f>
        <v>0.95436720142602505</v>
      </c>
      <c r="Y257" s="84">
        <f t="shared" si="64"/>
        <v>4.5632798573974953E-2</v>
      </c>
    </row>
    <row r="258" spans="1:25" hidden="1" outlineLevel="2">
      <c r="A258" s="8" t="s">
        <v>23</v>
      </c>
      <c r="B258" s="39">
        <v>0.1</v>
      </c>
      <c r="C258" s="34">
        <v>0.04</v>
      </c>
      <c r="D258" s="34">
        <v>1.7000000000000001E-2</v>
      </c>
      <c r="E258" s="34">
        <v>0.02</v>
      </c>
      <c r="F258" s="24">
        <v>0.01</v>
      </c>
      <c r="G258" s="24">
        <v>1.9E-2</v>
      </c>
      <c r="H258" s="24">
        <v>0.02</v>
      </c>
      <c r="I258" s="57">
        <v>2.1643500000000006E-2</v>
      </c>
      <c r="J258" s="24"/>
      <c r="K258" s="24"/>
      <c r="L258" s="24"/>
      <c r="M258" s="24"/>
      <c r="N258" s="24"/>
      <c r="O258" s="24"/>
      <c r="P258" s="34"/>
      <c r="Q258" s="24"/>
      <c r="R258" s="24"/>
      <c r="S258" s="24"/>
      <c r="T258" s="24"/>
      <c r="U258" s="24"/>
      <c r="V258" s="24"/>
      <c r="W258" s="79">
        <f t="shared" si="63"/>
        <v>2.1091928571428574E-2</v>
      </c>
      <c r="X258" s="83">
        <f>W258/W$11</f>
        <v>0.97362234451196394</v>
      </c>
      <c r="Y258" s="84">
        <f t="shared" si="64"/>
        <v>2.6377655488036056E-2</v>
      </c>
    </row>
    <row r="259" spans="1:25" hidden="1" outlineLevel="2">
      <c r="A259" s="8" t="s">
        <v>24</v>
      </c>
      <c r="B259" s="39">
        <v>0.24</v>
      </c>
      <c r="C259" s="34">
        <v>0.12959999999999999</v>
      </c>
      <c r="D259" s="34">
        <v>5.4530000000000002E-2</v>
      </c>
      <c r="E259" s="34">
        <v>2.4E-2</v>
      </c>
      <c r="F259" s="24">
        <v>1.0999999999999999E-2</v>
      </c>
      <c r="G259" s="24">
        <v>0.1242</v>
      </c>
      <c r="H259" s="24">
        <v>0.114</v>
      </c>
      <c r="I259" s="57">
        <v>5.2423200000000024E-2</v>
      </c>
      <c r="J259" s="24"/>
      <c r="K259" s="24"/>
      <c r="L259" s="24"/>
      <c r="M259" s="24"/>
      <c r="N259" s="24"/>
      <c r="O259" s="24"/>
      <c r="P259" s="34"/>
      <c r="Q259" s="24"/>
      <c r="R259" s="24"/>
      <c r="S259" s="24"/>
      <c r="T259" s="24"/>
      <c r="U259" s="24"/>
      <c r="V259" s="24"/>
      <c r="W259" s="79">
        <f t="shared" si="63"/>
        <v>7.2821885714285717E-2</v>
      </c>
      <c r="X259" s="83">
        <f>W259/W$12</f>
        <v>0.81195198562627047</v>
      </c>
      <c r="Y259" s="84">
        <f t="shared" si="64"/>
        <v>0.18804801437372953</v>
      </c>
    </row>
    <row r="260" spans="1:25" hidden="1" outlineLevel="2">
      <c r="A260" s="8" t="s">
        <v>25</v>
      </c>
      <c r="B260" s="39">
        <v>0.1</v>
      </c>
      <c r="C260" s="34">
        <v>1.9439999999999999E-2</v>
      </c>
      <c r="D260" s="34">
        <v>3.375E-3</v>
      </c>
      <c r="E260" s="34">
        <v>2E-3</v>
      </c>
      <c r="F260" s="24">
        <v>4.4999999999999997E-3</v>
      </c>
      <c r="G260" s="24">
        <v>2.8E-3</v>
      </c>
      <c r="H260" s="24">
        <v>1.12E-2</v>
      </c>
      <c r="I260" s="57">
        <v>1.1465266666666665E-2</v>
      </c>
      <c r="J260" s="24"/>
      <c r="K260" s="24"/>
      <c r="L260" s="24"/>
      <c r="M260" s="24"/>
      <c r="N260" s="24"/>
      <c r="O260" s="24"/>
      <c r="P260" s="34"/>
      <c r="Q260" s="24"/>
      <c r="R260" s="24"/>
      <c r="S260" s="24"/>
      <c r="T260" s="24"/>
      <c r="U260" s="24"/>
      <c r="V260" s="24"/>
      <c r="W260" s="79">
        <f t="shared" si="63"/>
        <v>7.8257523809523808E-3</v>
      </c>
      <c r="X260" s="83">
        <f>W260/W$13</f>
        <v>0.28844901924476013</v>
      </c>
      <c r="Y260" s="84">
        <f t="shared" si="64"/>
        <v>0.71155098075523981</v>
      </c>
    </row>
    <row r="261" spans="1:25" hidden="1" outlineLevel="2">
      <c r="A261" s="8" t="s">
        <v>26</v>
      </c>
      <c r="B261" s="39">
        <v>0.14000000000000001</v>
      </c>
      <c r="C261" s="34">
        <v>2.0160000000000001E-2</v>
      </c>
      <c r="D261" s="34">
        <v>5.2500000000000003E-3</v>
      </c>
      <c r="E261" s="34">
        <v>3.0000000000000001E-3</v>
      </c>
      <c r="F261" s="24">
        <v>0.01</v>
      </c>
      <c r="G261" s="24">
        <v>2.7000000000000001E-3</v>
      </c>
      <c r="H261" s="24">
        <v>4.1999999999999997E-3</v>
      </c>
      <c r="I261" s="57">
        <v>1.3178392857142857E-2</v>
      </c>
      <c r="J261" s="24"/>
      <c r="K261" s="24"/>
      <c r="L261" s="24"/>
      <c r="M261" s="24"/>
      <c r="N261" s="24"/>
      <c r="O261" s="24"/>
      <c r="P261" s="34"/>
      <c r="Q261" s="24"/>
      <c r="R261" s="24"/>
      <c r="S261" s="24"/>
      <c r="T261" s="24"/>
      <c r="U261" s="24"/>
      <c r="V261" s="24"/>
      <c r="W261" s="79">
        <f t="shared" ref="W261:W324" si="85">AVERAGE(C261:V261)</f>
        <v>8.3554846938775507E-3</v>
      </c>
      <c r="X261" s="83">
        <f>W261/W$14</f>
        <v>0.32977964515474578</v>
      </c>
      <c r="Y261" s="84">
        <f t="shared" ref="Y261:Y324" si="86">1-X261</f>
        <v>0.67022035484525422</v>
      </c>
    </row>
    <row r="262" spans="1:25" hidden="1" outlineLevel="2">
      <c r="A262" s="8" t="s">
        <v>27</v>
      </c>
      <c r="B262" s="39">
        <v>0.05</v>
      </c>
      <c r="C262" s="34">
        <v>4.4999999999999998E-2</v>
      </c>
      <c r="D262" s="34">
        <v>4.7500000000000001E-2</v>
      </c>
      <c r="E262" s="34">
        <v>0.04</v>
      </c>
      <c r="F262" s="24">
        <v>0.04</v>
      </c>
      <c r="G262" s="24">
        <v>4.8000000000000001E-2</v>
      </c>
      <c r="H262" s="24">
        <v>0.02</v>
      </c>
      <c r="I262" s="57">
        <v>3.3984375000000011E-2</v>
      </c>
      <c r="J262" s="24"/>
      <c r="K262" s="24"/>
      <c r="L262" s="24"/>
      <c r="M262" s="24"/>
      <c r="N262" s="24"/>
      <c r="O262" s="24"/>
      <c r="P262" s="34"/>
      <c r="Q262" s="24"/>
      <c r="R262" s="24"/>
      <c r="S262" s="24"/>
      <c r="T262" s="24"/>
      <c r="U262" s="24"/>
      <c r="V262" s="24"/>
      <c r="W262" s="79">
        <f t="shared" si="85"/>
        <v>3.9212053571428575E-2</v>
      </c>
      <c r="X262" s="83">
        <f>W262/W$15</f>
        <v>0.79488687782805434</v>
      </c>
      <c r="Y262" s="84">
        <f t="shared" si="86"/>
        <v>0.20511312217194566</v>
      </c>
    </row>
    <row r="263" spans="1:25" hidden="1" outlineLevel="2">
      <c r="A263" s="8" t="s">
        <v>28</v>
      </c>
      <c r="B263" s="39">
        <v>0.09</v>
      </c>
      <c r="C263" s="34">
        <v>0.09</v>
      </c>
      <c r="D263" s="34">
        <v>0.09</v>
      </c>
      <c r="E263" s="34">
        <v>0.09</v>
      </c>
      <c r="F263" s="24">
        <v>4.4999999999999998E-2</v>
      </c>
      <c r="G263" s="24">
        <v>0.09</v>
      </c>
      <c r="H263" s="24">
        <v>0.09</v>
      </c>
      <c r="I263" s="57">
        <v>9.0000000000000024E-2</v>
      </c>
      <c r="J263" s="24"/>
      <c r="K263" s="24"/>
      <c r="L263" s="24"/>
      <c r="M263" s="24"/>
      <c r="N263" s="24"/>
      <c r="O263" s="24"/>
      <c r="P263" s="34"/>
      <c r="Q263" s="24"/>
      <c r="R263" s="24"/>
      <c r="S263" s="24"/>
      <c r="T263" s="24"/>
      <c r="U263" s="24"/>
      <c r="V263" s="24"/>
      <c r="W263" s="79">
        <f t="shared" si="85"/>
        <v>8.357142857142856E-2</v>
      </c>
      <c r="X263" s="83">
        <f>W263/W$16</f>
        <v>0.97014925373134309</v>
      </c>
      <c r="Y263" s="84">
        <f t="shared" si="86"/>
        <v>2.9850746268656914E-2</v>
      </c>
    </row>
    <row r="264" spans="1:25" hidden="1" outlineLevel="2">
      <c r="A264" s="8" t="s">
        <v>29</v>
      </c>
      <c r="B264" s="39">
        <v>0.05</v>
      </c>
      <c r="C264" s="34">
        <v>3.5999999999999997E-2</v>
      </c>
      <c r="D264" s="34">
        <v>1.3299999999999999E-2</v>
      </c>
      <c r="E264" s="34">
        <v>0.01</v>
      </c>
      <c r="F264" s="24">
        <v>0.03</v>
      </c>
      <c r="G264" s="24">
        <v>4.3200000000000001E-3</v>
      </c>
      <c r="H264" s="24">
        <v>1.6299999999999999E-2</v>
      </c>
      <c r="I264" s="57">
        <v>1.3935750000000004E-2</v>
      </c>
      <c r="J264" s="24"/>
      <c r="K264" s="24"/>
      <c r="L264" s="24"/>
      <c r="M264" s="24"/>
      <c r="N264" s="24"/>
      <c r="O264" s="24"/>
      <c r="P264" s="34"/>
      <c r="Q264" s="24"/>
      <c r="R264" s="24"/>
      <c r="S264" s="24"/>
      <c r="T264" s="24"/>
      <c r="U264" s="24"/>
      <c r="V264" s="24"/>
      <c r="W264" s="79">
        <f t="shared" si="85"/>
        <v>1.7693678571428569E-2</v>
      </c>
      <c r="X264" s="83">
        <f>W264/W$17</f>
        <v>0.5525420326223337</v>
      </c>
      <c r="Y264" s="84">
        <f t="shared" si="86"/>
        <v>0.4474579673776663</v>
      </c>
    </row>
    <row r="265" spans="1:25" hidden="1" outlineLevel="2">
      <c r="A265" s="8" t="s">
        <v>30</v>
      </c>
      <c r="B265" s="39">
        <v>0.09</v>
      </c>
      <c r="C265" s="34">
        <v>8.1000000000000003E-2</v>
      </c>
      <c r="D265" s="34">
        <v>8.1000000000000003E-2</v>
      </c>
      <c r="E265" s="34">
        <v>5.0000000000000001E-3</v>
      </c>
      <c r="F265" s="24">
        <v>4.4999999999999998E-2</v>
      </c>
      <c r="G265" s="24">
        <v>0.08</v>
      </c>
      <c r="H265" s="24">
        <v>4.4999999999999998E-2</v>
      </c>
      <c r="I265" s="57">
        <v>4.7776427777777783E-2</v>
      </c>
      <c r="J265" s="24"/>
      <c r="K265" s="24"/>
      <c r="L265" s="24"/>
      <c r="M265" s="24"/>
      <c r="N265" s="24"/>
      <c r="O265" s="24"/>
      <c r="P265" s="34"/>
      <c r="Q265" s="24"/>
      <c r="R265" s="24"/>
      <c r="S265" s="24"/>
      <c r="T265" s="24"/>
      <c r="U265" s="24"/>
      <c r="V265" s="24"/>
      <c r="W265" s="79">
        <f t="shared" si="85"/>
        <v>5.4968061111111119E-2</v>
      </c>
      <c r="X265" s="83">
        <f>W265/W$18</f>
        <v>0.74942716934056663</v>
      </c>
      <c r="Y265" s="84">
        <f t="shared" si="86"/>
        <v>0.25057283065943337</v>
      </c>
    </row>
    <row r="266" spans="1:25" s="15" customFormat="1" hidden="1" outlineLevel="1">
      <c r="A266" s="13" t="s">
        <v>31</v>
      </c>
      <c r="B266" s="16">
        <f>SUM(B256:B265)</f>
        <v>1</v>
      </c>
      <c r="C266" s="40">
        <f t="shared" ref="C266:H266" si="87">SUM(C256:C265)</f>
        <v>0.51719999999999999</v>
      </c>
      <c r="D266" s="40">
        <f t="shared" si="87"/>
        <v>0.351605</v>
      </c>
      <c r="E266" s="40">
        <f t="shared" si="87"/>
        <v>0.21700000000000003</v>
      </c>
      <c r="F266" s="40">
        <f t="shared" si="87"/>
        <v>0.21550000000000002</v>
      </c>
      <c r="G266" s="40">
        <f t="shared" si="87"/>
        <v>0.39316999999999996</v>
      </c>
      <c r="H266" s="41">
        <f t="shared" si="87"/>
        <v>0.35069999999999996</v>
      </c>
      <c r="I266" s="58">
        <v>0.32063816230158743</v>
      </c>
      <c r="J266" s="40"/>
      <c r="K266" s="40"/>
      <c r="L266" s="40"/>
      <c r="M266" s="40"/>
      <c r="N266" s="40"/>
      <c r="O266" s="40"/>
      <c r="P266" s="40"/>
      <c r="Q266" s="40"/>
      <c r="R266" s="40"/>
      <c r="S266" s="40"/>
      <c r="T266" s="40"/>
      <c r="U266" s="40"/>
      <c r="V266" s="40"/>
      <c r="W266" s="79">
        <f t="shared" si="85"/>
        <v>0.33797330890022675</v>
      </c>
      <c r="X266" s="83">
        <f>W266/W$19</f>
        <v>0.77096169274850623</v>
      </c>
      <c r="Y266" s="84">
        <f t="shared" si="86"/>
        <v>0.22903830725149377</v>
      </c>
    </row>
    <row r="267" spans="1:25" collapsed="1">
      <c r="A267" s="13" t="s">
        <v>32</v>
      </c>
      <c r="B267" s="16">
        <f t="shared" ref="B267:E267" si="88">0.4*B255+0.6*B266</f>
        <v>1</v>
      </c>
      <c r="C267" s="40">
        <f t="shared" si="88"/>
        <v>0.71032000000000006</v>
      </c>
      <c r="D267" s="40">
        <f t="shared" si="88"/>
        <v>0.60196300000000003</v>
      </c>
      <c r="E267" s="40">
        <f t="shared" si="88"/>
        <v>0.5212</v>
      </c>
      <c r="F267" s="40">
        <f t="shared" ref="F267:H267" si="89">0.4*F255+0.6*F266</f>
        <v>0.41930000000000001</v>
      </c>
      <c r="G267" s="40">
        <f t="shared" si="89"/>
        <v>0.63590199999999997</v>
      </c>
      <c r="H267" s="41">
        <f t="shared" si="89"/>
        <v>0.60141999999999995</v>
      </c>
      <c r="I267" s="58">
        <v>0.57471542052910074</v>
      </c>
      <c r="J267" s="40"/>
      <c r="K267" s="40"/>
      <c r="L267" s="40"/>
      <c r="M267" s="40"/>
      <c r="N267" s="40"/>
      <c r="O267" s="40"/>
      <c r="P267" s="40"/>
      <c r="Q267" s="40"/>
      <c r="R267" s="40"/>
      <c r="S267" s="40"/>
      <c r="T267" s="40"/>
      <c r="U267" s="40"/>
      <c r="V267" s="40"/>
      <c r="W267" s="80">
        <f t="shared" si="85"/>
        <v>0.58068863150415717</v>
      </c>
      <c r="X267" s="73">
        <f>W267/W$20</f>
        <v>0.89013452064977383</v>
      </c>
      <c r="Y267" s="73">
        <f t="shared" si="86"/>
        <v>0.10986547935022617</v>
      </c>
    </row>
    <row r="268" spans="1:25">
      <c r="C268" s="29"/>
      <c r="D268" s="29"/>
      <c r="F268" s="29"/>
      <c r="G268" s="29"/>
      <c r="H268" s="29"/>
      <c r="I268" s="62"/>
      <c r="J268" s="29"/>
      <c r="K268" s="29"/>
      <c r="L268" s="29"/>
      <c r="M268" s="29"/>
      <c r="N268" s="29"/>
      <c r="O268" s="29"/>
      <c r="P268" s="29"/>
      <c r="Q268" s="29"/>
      <c r="R268" s="29"/>
      <c r="S268" s="29"/>
      <c r="T268" s="29"/>
      <c r="U268" s="29"/>
      <c r="V268" s="29"/>
      <c r="W268" s="79"/>
      <c r="X268" s="81"/>
      <c r="Y268" s="84"/>
    </row>
    <row r="269" spans="1:25">
      <c r="A269" s="5" t="s">
        <v>46</v>
      </c>
      <c r="B269" s="6"/>
      <c r="C269" s="37"/>
      <c r="D269" s="37"/>
      <c r="E269" s="37"/>
      <c r="F269" s="37"/>
      <c r="G269" s="37"/>
      <c r="H269" s="38"/>
      <c r="I269" s="60"/>
      <c r="J269" s="37"/>
      <c r="K269" s="37"/>
      <c r="L269" s="37"/>
      <c r="M269" s="37"/>
      <c r="N269" s="37"/>
      <c r="O269" s="37"/>
      <c r="P269" s="37"/>
      <c r="Q269" s="37"/>
      <c r="R269" s="37"/>
      <c r="S269" s="37"/>
      <c r="T269" s="37"/>
      <c r="U269" s="37"/>
      <c r="V269" s="37"/>
      <c r="W269" s="79"/>
      <c r="X269" s="81"/>
      <c r="Y269" s="84"/>
    </row>
    <row r="270" spans="1:25" hidden="1" outlineLevel="2">
      <c r="A270" s="8" t="s">
        <v>16</v>
      </c>
      <c r="B270" s="39">
        <v>0.25</v>
      </c>
      <c r="C270" s="34">
        <v>0.25</v>
      </c>
      <c r="D270" s="34">
        <v>0.25</v>
      </c>
      <c r="E270" s="34">
        <v>0.25</v>
      </c>
      <c r="F270" s="34">
        <v>0.25</v>
      </c>
      <c r="G270" s="24">
        <v>0.25</v>
      </c>
      <c r="H270" s="24">
        <v>0.25</v>
      </c>
      <c r="I270" s="57"/>
      <c r="J270" s="24"/>
      <c r="K270" s="24"/>
      <c r="L270" s="24"/>
      <c r="M270" s="24"/>
      <c r="N270" s="24"/>
      <c r="O270" s="24"/>
      <c r="P270" s="34"/>
      <c r="Q270" s="24"/>
      <c r="R270" s="24"/>
      <c r="S270" s="24"/>
      <c r="T270" s="24"/>
      <c r="U270" s="24"/>
      <c r="V270" s="24"/>
      <c r="W270" s="79">
        <f t="shared" si="85"/>
        <v>0.25</v>
      </c>
      <c r="X270" s="83">
        <f>W270/W$4</f>
        <v>1.0053859964093357</v>
      </c>
      <c r="Y270" s="84">
        <f t="shared" si="86"/>
        <v>-5.3859964093356805E-3</v>
      </c>
    </row>
    <row r="271" spans="1:25" hidden="1" outlineLevel="2">
      <c r="A271" s="8" t="s">
        <v>17</v>
      </c>
      <c r="B271" s="39">
        <v>0.1</v>
      </c>
      <c r="C271" s="34">
        <v>0.1</v>
      </c>
      <c r="D271" s="34">
        <v>0.1</v>
      </c>
      <c r="E271" s="34">
        <v>0.1</v>
      </c>
      <c r="F271" s="34">
        <v>0.05</v>
      </c>
      <c r="G271" s="24">
        <v>0.1</v>
      </c>
      <c r="H271" s="24">
        <v>0.1</v>
      </c>
      <c r="I271" s="57"/>
      <c r="J271" s="24"/>
      <c r="K271" s="24"/>
      <c r="L271" s="24"/>
      <c r="M271" s="24"/>
      <c r="N271" s="24"/>
      <c r="O271" s="24"/>
      <c r="P271" s="34"/>
      <c r="Q271" s="24"/>
      <c r="R271" s="24"/>
      <c r="S271" s="24"/>
      <c r="T271" s="24"/>
      <c r="U271" s="24"/>
      <c r="V271" s="24"/>
      <c r="W271" s="79">
        <f t="shared" si="85"/>
        <v>9.1666666666666674E-2</v>
      </c>
      <c r="X271" s="83">
        <f>W271/W$5</f>
        <v>0.91666666666666685</v>
      </c>
      <c r="Y271" s="84">
        <f t="shared" si="86"/>
        <v>8.3333333333333148E-2</v>
      </c>
    </row>
    <row r="272" spans="1:25" hidden="1" outlineLevel="2">
      <c r="A272" s="8" t="s">
        <v>18</v>
      </c>
      <c r="B272" s="39">
        <v>0.45</v>
      </c>
      <c r="C272" s="34">
        <v>0.45</v>
      </c>
      <c r="D272" s="34">
        <v>0.42749999999999999</v>
      </c>
      <c r="E272" s="34">
        <v>0.42749999999999999</v>
      </c>
      <c r="F272" s="34">
        <v>0.22500000000000001</v>
      </c>
      <c r="G272" s="24">
        <v>0.45</v>
      </c>
      <c r="H272" s="43">
        <v>0.42749999999999999</v>
      </c>
      <c r="I272" s="57"/>
      <c r="J272" s="24"/>
      <c r="K272" s="24"/>
      <c r="L272" s="24"/>
      <c r="M272" s="24"/>
      <c r="N272" s="24"/>
      <c r="O272" s="24"/>
      <c r="P272" s="34"/>
      <c r="Q272" s="24"/>
      <c r="R272" s="24"/>
      <c r="S272" s="24"/>
      <c r="T272" s="24"/>
      <c r="U272" s="24"/>
      <c r="V272" s="24"/>
      <c r="W272" s="79">
        <f t="shared" si="85"/>
        <v>0.40124999999999994</v>
      </c>
      <c r="X272" s="83">
        <f>W272/W$6</f>
        <v>0.94484611297244891</v>
      </c>
      <c r="Y272" s="84">
        <f t="shared" si="86"/>
        <v>5.5153887027551085E-2</v>
      </c>
    </row>
    <row r="273" spans="1:25" hidden="1" outlineLevel="2">
      <c r="A273" s="8" t="s">
        <v>19</v>
      </c>
      <c r="B273" s="39">
        <v>0.2</v>
      </c>
      <c r="C273" s="34">
        <v>0.2</v>
      </c>
      <c r="D273" s="34">
        <v>0.2</v>
      </c>
      <c r="E273" s="34">
        <v>0.2</v>
      </c>
      <c r="F273" s="34">
        <v>0.2</v>
      </c>
      <c r="G273" s="24">
        <v>0.2</v>
      </c>
      <c r="H273" s="24">
        <v>0.2</v>
      </c>
      <c r="I273" s="57"/>
      <c r="J273" s="24"/>
      <c r="K273" s="24"/>
      <c r="L273" s="24"/>
      <c r="M273" s="24"/>
      <c r="N273" s="24"/>
      <c r="O273" s="24"/>
      <c r="P273" s="34"/>
      <c r="Q273" s="24"/>
      <c r="R273" s="24"/>
      <c r="S273" s="24"/>
      <c r="T273" s="24"/>
      <c r="U273" s="24"/>
      <c r="V273" s="24"/>
      <c r="W273" s="79">
        <f t="shared" si="85"/>
        <v>0.19999999999999998</v>
      </c>
      <c r="X273" s="83">
        <f>W273/W$7</f>
        <v>1</v>
      </c>
      <c r="Y273" s="84">
        <f t="shared" si="86"/>
        <v>0</v>
      </c>
    </row>
    <row r="274" spans="1:25" s="15" customFormat="1" hidden="1" outlineLevel="1">
      <c r="A274" s="13" t="s">
        <v>20</v>
      </c>
      <c r="B274" s="16">
        <f>SUM(B270:B273)</f>
        <v>1</v>
      </c>
      <c r="C274" s="40">
        <f t="shared" ref="C274:E274" si="90">SUM(C270:C273)</f>
        <v>1</v>
      </c>
      <c r="D274" s="40">
        <f t="shared" si="90"/>
        <v>0.97750000000000004</v>
      </c>
      <c r="E274" s="40">
        <f t="shared" si="90"/>
        <v>0.97750000000000004</v>
      </c>
      <c r="F274" s="40">
        <f t="shared" ref="F274:H274" si="91">SUM(F270:F273)</f>
        <v>0.72500000000000009</v>
      </c>
      <c r="G274" s="40">
        <f t="shared" si="91"/>
        <v>1</v>
      </c>
      <c r="H274" s="41">
        <f t="shared" si="91"/>
        <v>0.97750000000000004</v>
      </c>
      <c r="I274" s="58"/>
      <c r="J274" s="40"/>
      <c r="K274" s="40"/>
      <c r="L274" s="40"/>
      <c r="M274" s="40"/>
      <c r="N274" s="40"/>
      <c r="O274" s="40"/>
      <c r="P274" s="40"/>
      <c r="Q274" s="40"/>
      <c r="R274" s="40"/>
      <c r="S274" s="40"/>
      <c r="T274" s="40"/>
      <c r="U274" s="40"/>
      <c r="V274" s="40"/>
      <c r="W274" s="79">
        <f t="shared" si="85"/>
        <v>0.94291666666666663</v>
      </c>
      <c r="X274" s="83">
        <f>W274/W$8</f>
        <v>0.96875028798940721</v>
      </c>
      <c r="Y274" s="84">
        <f t="shared" si="86"/>
        <v>3.1249712010592789E-2</v>
      </c>
    </row>
    <row r="275" spans="1:25" hidden="1" outlineLevel="2">
      <c r="A275" s="8" t="s">
        <v>21</v>
      </c>
      <c r="B275" s="39">
        <v>0.1</v>
      </c>
      <c r="C275" s="34">
        <v>0.04</v>
      </c>
      <c r="D275" s="34">
        <v>2.1250000000000002E-2</v>
      </c>
      <c r="E275" s="34">
        <v>1.2999999999999999E-2</v>
      </c>
      <c r="F275" s="24">
        <v>0.01</v>
      </c>
      <c r="G275" s="24">
        <v>1.6150000000000001E-2</v>
      </c>
      <c r="H275" s="24">
        <v>1.7999999999999999E-2</v>
      </c>
      <c r="I275" s="57"/>
      <c r="J275" s="24"/>
      <c r="K275" s="24"/>
      <c r="L275" s="24"/>
      <c r="M275" s="24"/>
      <c r="N275" s="24"/>
      <c r="O275" s="24"/>
      <c r="P275" s="34"/>
      <c r="Q275" s="24"/>
      <c r="R275" s="24"/>
      <c r="S275" s="24"/>
      <c r="T275" s="24"/>
      <c r="U275" s="24"/>
      <c r="V275" s="24"/>
      <c r="W275" s="79">
        <f t="shared" si="85"/>
        <v>1.9733333333333332E-2</v>
      </c>
      <c r="X275" s="83">
        <f>W275/W$9</f>
        <v>0.930974445380511</v>
      </c>
      <c r="Y275" s="84">
        <f t="shared" si="86"/>
        <v>6.9025554619489005E-2</v>
      </c>
    </row>
    <row r="276" spans="1:25" hidden="1" outlineLevel="2">
      <c r="A276" s="8" t="s">
        <v>22</v>
      </c>
      <c r="B276" s="39">
        <v>0.04</v>
      </c>
      <c r="C276" s="34">
        <v>1.6E-2</v>
      </c>
      <c r="D276" s="34">
        <v>1.84E-2</v>
      </c>
      <c r="E276" s="34">
        <v>0.01</v>
      </c>
      <c r="F276" s="24">
        <v>0.01</v>
      </c>
      <c r="G276" s="24">
        <v>6.0000000000000001E-3</v>
      </c>
      <c r="H276" s="24">
        <v>1.2E-2</v>
      </c>
      <c r="I276" s="57"/>
      <c r="J276" s="24"/>
      <c r="K276" s="24"/>
      <c r="L276" s="24"/>
      <c r="M276" s="24"/>
      <c r="N276" s="24"/>
      <c r="O276" s="24"/>
      <c r="P276" s="34"/>
      <c r="Q276" s="24"/>
      <c r="R276" s="24"/>
      <c r="S276" s="24"/>
      <c r="T276" s="24"/>
      <c r="U276" s="24"/>
      <c r="V276" s="24"/>
      <c r="W276" s="79">
        <f t="shared" si="85"/>
        <v>1.2066666666666668E-2</v>
      </c>
      <c r="X276" s="83">
        <f>W276/W$10</f>
        <v>0.96361259655377318</v>
      </c>
      <c r="Y276" s="84">
        <f t="shared" si="86"/>
        <v>3.6387403446226818E-2</v>
      </c>
    </row>
    <row r="277" spans="1:25" hidden="1" outlineLevel="2">
      <c r="A277" s="8" t="s">
        <v>23</v>
      </c>
      <c r="B277" s="39">
        <v>0.1</v>
      </c>
      <c r="C277" s="34">
        <v>0.04</v>
      </c>
      <c r="D277" s="34">
        <v>1.7000000000000001E-2</v>
      </c>
      <c r="E277" s="34">
        <v>0.02</v>
      </c>
      <c r="F277" s="24">
        <v>0.01</v>
      </c>
      <c r="G277" s="24">
        <v>1.9E-2</v>
      </c>
      <c r="H277" s="24">
        <v>0.02</v>
      </c>
      <c r="I277" s="57"/>
      <c r="J277" s="24"/>
      <c r="K277" s="24"/>
      <c r="L277" s="24"/>
      <c r="M277" s="24"/>
      <c r="N277" s="24"/>
      <c r="O277" s="24"/>
      <c r="P277" s="34"/>
      <c r="Q277" s="24"/>
      <c r="R277" s="24"/>
      <c r="S277" s="24"/>
      <c r="T277" s="24"/>
      <c r="U277" s="24"/>
      <c r="V277" s="24"/>
      <c r="W277" s="79">
        <f t="shared" si="85"/>
        <v>2.1000000000000001E-2</v>
      </c>
      <c r="X277" s="83">
        <f>W277/W$11</f>
        <v>0.96937883918532608</v>
      </c>
      <c r="Y277" s="84">
        <f t="shared" si="86"/>
        <v>3.062116081467392E-2</v>
      </c>
    </row>
    <row r="278" spans="1:25" hidden="1" outlineLevel="2">
      <c r="A278" s="8" t="s">
        <v>24</v>
      </c>
      <c r="B278" s="39">
        <v>0.24</v>
      </c>
      <c r="C278" s="34">
        <v>0.12959999999999999</v>
      </c>
      <c r="D278" s="34">
        <v>5.4530000000000002E-2</v>
      </c>
      <c r="E278" s="34">
        <v>2.4E-2</v>
      </c>
      <c r="F278" s="24">
        <v>1.0999999999999999E-2</v>
      </c>
      <c r="G278" s="24">
        <v>0.1242</v>
      </c>
      <c r="H278" s="24">
        <v>0.114</v>
      </c>
      <c r="I278" s="57"/>
      <c r="J278" s="24"/>
      <c r="K278" s="24"/>
      <c r="L278" s="24"/>
      <c r="M278" s="24"/>
      <c r="N278" s="24"/>
      <c r="O278" s="24"/>
      <c r="P278" s="34"/>
      <c r="Q278" s="24"/>
      <c r="R278" s="24"/>
      <c r="S278" s="24"/>
      <c r="T278" s="24"/>
      <c r="U278" s="24"/>
      <c r="V278" s="24"/>
      <c r="W278" s="79">
        <f t="shared" si="85"/>
        <v>7.6221666666666674E-2</v>
      </c>
      <c r="X278" s="83">
        <f>W278/W$12</f>
        <v>0.84985898113872749</v>
      </c>
      <c r="Y278" s="84">
        <f t="shared" si="86"/>
        <v>0.15014101886127251</v>
      </c>
    </row>
    <row r="279" spans="1:25" hidden="1" outlineLevel="2">
      <c r="A279" s="8" t="s">
        <v>25</v>
      </c>
      <c r="B279" s="39">
        <v>0.1</v>
      </c>
      <c r="C279" s="34">
        <v>1.9439999999999999E-2</v>
      </c>
      <c r="D279" s="34">
        <v>2.0249999999999999E-3</v>
      </c>
      <c r="E279" s="34">
        <v>2E-3</v>
      </c>
      <c r="F279" s="24">
        <v>4.4999999999999997E-3</v>
      </c>
      <c r="G279" s="24">
        <v>2.8E-3</v>
      </c>
      <c r="H279" s="24">
        <v>1.12E-2</v>
      </c>
      <c r="I279" s="57"/>
      <c r="J279" s="24"/>
      <c r="K279" s="24"/>
      <c r="L279" s="24"/>
      <c r="M279" s="24"/>
      <c r="N279" s="24"/>
      <c r="O279" s="24"/>
      <c r="P279" s="34"/>
      <c r="Q279" s="24"/>
      <c r="R279" s="24"/>
      <c r="S279" s="24"/>
      <c r="T279" s="24"/>
      <c r="U279" s="24"/>
      <c r="V279" s="24"/>
      <c r="W279" s="79">
        <f t="shared" si="85"/>
        <v>6.9941666666666668E-3</v>
      </c>
      <c r="X279" s="83">
        <f>W279/W$13</f>
        <v>0.25779764260684052</v>
      </c>
      <c r="Y279" s="84">
        <f t="shared" si="86"/>
        <v>0.74220235739315954</v>
      </c>
    </row>
    <row r="280" spans="1:25" hidden="1" outlineLevel="2">
      <c r="A280" s="8" t="s">
        <v>26</v>
      </c>
      <c r="B280" s="39">
        <v>0.14000000000000001</v>
      </c>
      <c r="C280" s="34">
        <v>2.0160000000000001E-2</v>
      </c>
      <c r="D280" s="34">
        <v>3.0000000000000001E-3</v>
      </c>
      <c r="E280" s="34">
        <v>2.8E-3</v>
      </c>
      <c r="F280" s="24">
        <v>0.01</v>
      </c>
      <c r="G280" s="24">
        <v>2.7000000000000001E-3</v>
      </c>
      <c r="H280" s="24">
        <v>4.1999999999999997E-3</v>
      </c>
      <c r="I280" s="57"/>
      <c r="J280" s="24"/>
      <c r="K280" s="24"/>
      <c r="L280" s="24"/>
      <c r="M280" s="24"/>
      <c r="N280" s="24"/>
      <c r="O280" s="24"/>
      <c r="P280" s="34"/>
      <c r="Q280" s="24"/>
      <c r="R280" s="24"/>
      <c r="S280" s="24"/>
      <c r="T280" s="24"/>
      <c r="U280" s="24"/>
      <c r="V280" s="24"/>
      <c r="W280" s="79">
        <f t="shared" si="85"/>
        <v>7.143333333333334E-3</v>
      </c>
      <c r="X280" s="83">
        <f>W280/W$14</f>
        <v>0.28193767545464876</v>
      </c>
      <c r="Y280" s="84">
        <f t="shared" si="86"/>
        <v>0.71806232454535124</v>
      </c>
    </row>
    <row r="281" spans="1:25" hidden="1" outlineLevel="2">
      <c r="A281" s="8" t="s">
        <v>27</v>
      </c>
      <c r="B281" s="39">
        <v>0.05</v>
      </c>
      <c r="C281" s="34">
        <v>4.4999999999999998E-2</v>
      </c>
      <c r="D281" s="34">
        <v>4.7500000000000001E-2</v>
      </c>
      <c r="E281" s="34">
        <v>0.04</v>
      </c>
      <c r="F281" s="24">
        <v>0.04</v>
      </c>
      <c r="G281" s="24">
        <v>4.8000000000000001E-2</v>
      </c>
      <c r="H281" s="24">
        <v>0.02</v>
      </c>
      <c r="I281" s="57"/>
      <c r="J281" s="24"/>
      <c r="K281" s="24"/>
      <c r="L281" s="24"/>
      <c r="M281" s="24"/>
      <c r="N281" s="24"/>
      <c r="O281" s="24"/>
      <c r="P281" s="34"/>
      <c r="Q281" s="24"/>
      <c r="R281" s="24"/>
      <c r="S281" s="24"/>
      <c r="T281" s="24"/>
      <c r="U281" s="24"/>
      <c r="V281" s="24"/>
      <c r="W281" s="79">
        <f t="shared" si="85"/>
        <v>4.0083333333333339E-2</v>
      </c>
      <c r="X281" s="83">
        <f>W281/W$15</f>
        <v>0.8125490196078432</v>
      </c>
      <c r="Y281" s="84">
        <f t="shared" si="86"/>
        <v>0.1874509803921568</v>
      </c>
    </row>
    <row r="282" spans="1:25" hidden="1" outlineLevel="2">
      <c r="A282" s="8" t="s">
        <v>28</v>
      </c>
      <c r="B282" s="39">
        <v>0.09</v>
      </c>
      <c r="C282" s="34">
        <v>0.09</v>
      </c>
      <c r="D282" s="34">
        <v>0.09</v>
      </c>
      <c r="E282" s="34">
        <v>0.09</v>
      </c>
      <c r="F282" s="24">
        <v>4.4999999999999998E-2</v>
      </c>
      <c r="G282" s="24">
        <v>0.09</v>
      </c>
      <c r="H282" s="24">
        <v>0.09</v>
      </c>
      <c r="I282" s="57"/>
      <c r="J282" s="24"/>
      <c r="K282" s="24"/>
      <c r="L282" s="24"/>
      <c r="M282" s="24"/>
      <c r="N282" s="24"/>
      <c r="O282" s="24"/>
      <c r="P282" s="34"/>
      <c r="Q282" s="24"/>
      <c r="R282" s="24"/>
      <c r="S282" s="24"/>
      <c r="T282" s="24"/>
      <c r="U282" s="24"/>
      <c r="V282" s="24"/>
      <c r="W282" s="79">
        <f t="shared" si="85"/>
        <v>8.2500000000000004E-2</v>
      </c>
      <c r="X282" s="83">
        <f>W282/W$16</f>
        <v>0.95771144278606968</v>
      </c>
      <c r="Y282" s="84">
        <f t="shared" si="86"/>
        <v>4.2288557213930322E-2</v>
      </c>
    </row>
    <row r="283" spans="1:25" hidden="1" outlineLevel="2">
      <c r="A283" s="8" t="s">
        <v>29</v>
      </c>
      <c r="B283" s="39">
        <v>0.05</v>
      </c>
      <c r="C283" s="34">
        <v>3.5999999999999997E-2</v>
      </c>
      <c r="D283" s="34">
        <v>1.3299999999999999E-2</v>
      </c>
      <c r="E283" s="34">
        <v>0.01</v>
      </c>
      <c r="F283" s="24">
        <v>0.03</v>
      </c>
      <c r="G283" s="24">
        <v>4.3200000000000001E-3</v>
      </c>
      <c r="H283" s="24">
        <v>1.6299999999999999E-2</v>
      </c>
      <c r="I283" s="57"/>
      <c r="J283" s="24"/>
      <c r="K283" s="24"/>
      <c r="L283" s="24"/>
      <c r="M283" s="24"/>
      <c r="N283" s="24"/>
      <c r="O283" s="24"/>
      <c r="P283" s="34"/>
      <c r="Q283" s="24"/>
      <c r="R283" s="24"/>
      <c r="S283" s="24"/>
      <c r="T283" s="24"/>
      <c r="U283" s="24"/>
      <c r="V283" s="24"/>
      <c r="W283" s="79">
        <f t="shared" si="85"/>
        <v>1.8319999999999999E-2</v>
      </c>
      <c r="X283" s="83">
        <f>W283/W$17</f>
        <v>0.57210093405827411</v>
      </c>
      <c r="Y283" s="84">
        <f t="shared" si="86"/>
        <v>0.42789906594172589</v>
      </c>
    </row>
    <row r="284" spans="1:25" hidden="1" outlineLevel="2">
      <c r="A284" s="8" t="s">
        <v>30</v>
      </c>
      <c r="B284" s="39">
        <v>0.09</v>
      </c>
      <c r="C284" s="34">
        <v>8.1000000000000003E-2</v>
      </c>
      <c r="D284" s="34">
        <v>8.1000000000000003E-2</v>
      </c>
      <c r="E284" s="34">
        <v>5.0000000000000001E-3</v>
      </c>
      <c r="F284" s="24">
        <v>4.4999999999999998E-2</v>
      </c>
      <c r="G284" s="24">
        <v>0.08</v>
      </c>
      <c r="H284" s="24">
        <v>4.4999999999999998E-2</v>
      </c>
      <c r="I284" s="57"/>
      <c r="J284" s="24"/>
      <c r="K284" s="24"/>
      <c r="L284" s="24"/>
      <c r="M284" s="24"/>
      <c r="N284" s="24"/>
      <c r="O284" s="24"/>
      <c r="P284" s="34"/>
      <c r="Q284" s="24"/>
      <c r="R284" s="24"/>
      <c r="S284" s="24"/>
      <c r="T284" s="24"/>
      <c r="U284" s="24"/>
      <c r="V284" s="24"/>
      <c r="W284" s="79">
        <f t="shared" si="85"/>
        <v>5.616666666666667E-2</v>
      </c>
      <c r="X284" s="83">
        <f>W284/W$18</f>
        <v>0.76576879665101771</v>
      </c>
      <c r="Y284" s="84">
        <f t="shared" si="86"/>
        <v>0.23423120334898229</v>
      </c>
    </row>
    <row r="285" spans="1:25" s="15" customFormat="1" hidden="1" outlineLevel="1">
      <c r="A285" s="13" t="s">
        <v>31</v>
      </c>
      <c r="B285" s="16">
        <f>SUM(B275:B284)</f>
        <v>1</v>
      </c>
      <c r="C285" s="40">
        <f t="shared" ref="C285:E285" si="92">SUM(C275:C284)</f>
        <v>0.51719999999999999</v>
      </c>
      <c r="D285" s="40">
        <f t="shared" si="92"/>
        <v>0.34800499999999995</v>
      </c>
      <c r="E285" s="40">
        <f t="shared" si="92"/>
        <v>0.21680000000000002</v>
      </c>
      <c r="F285" s="40">
        <f t="shared" ref="F285:H285" si="93">SUM(F275:F284)</f>
        <v>0.21550000000000002</v>
      </c>
      <c r="G285" s="40">
        <f t="shared" si="93"/>
        <v>0.39316999999999996</v>
      </c>
      <c r="H285" s="41">
        <f t="shared" si="93"/>
        <v>0.35069999999999996</v>
      </c>
      <c r="I285" s="58"/>
      <c r="J285" s="40"/>
      <c r="K285" s="40"/>
      <c r="L285" s="40"/>
      <c r="M285" s="40"/>
      <c r="N285" s="40"/>
      <c r="O285" s="40"/>
      <c r="P285" s="40"/>
      <c r="Q285" s="40"/>
      <c r="R285" s="40"/>
      <c r="S285" s="40"/>
      <c r="T285" s="40"/>
      <c r="U285" s="40"/>
      <c r="V285" s="40"/>
      <c r="W285" s="79">
        <f t="shared" si="85"/>
        <v>0.34022916666666664</v>
      </c>
      <c r="X285" s="83">
        <f>W285/W$19</f>
        <v>0.7761076018378178</v>
      </c>
      <c r="Y285" s="84">
        <f t="shared" si="86"/>
        <v>0.2238923981621822</v>
      </c>
    </row>
    <row r="286" spans="1:25" collapsed="1">
      <c r="A286" s="13" t="s">
        <v>32</v>
      </c>
      <c r="B286" s="16">
        <f t="shared" ref="B286:E286" si="94">0.4*B274+0.6*B285</f>
        <v>1</v>
      </c>
      <c r="C286" s="40">
        <f t="shared" si="94"/>
        <v>0.71032000000000006</v>
      </c>
      <c r="D286" s="40">
        <f t="shared" si="94"/>
        <v>0.59980299999999998</v>
      </c>
      <c r="E286" s="40">
        <f t="shared" si="94"/>
        <v>0.52107999999999999</v>
      </c>
      <c r="F286" s="40">
        <f t="shared" ref="F286:H286" si="95">0.4*F274+0.6*F285</f>
        <v>0.41930000000000001</v>
      </c>
      <c r="G286" s="40">
        <f t="shared" si="95"/>
        <v>0.63590199999999997</v>
      </c>
      <c r="H286" s="41">
        <f t="shared" si="95"/>
        <v>0.60141999999999995</v>
      </c>
      <c r="I286" s="58"/>
      <c r="J286" s="40"/>
      <c r="K286" s="40"/>
      <c r="L286" s="40"/>
      <c r="M286" s="40"/>
      <c r="N286" s="40"/>
      <c r="O286" s="40"/>
      <c r="P286" s="40"/>
      <c r="Q286" s="40"/>
      <c r="R286" s="40"/>
      <c r="S286" s="40"/>
      <c r="T286" s="40"/>
      <c r="U286" s="40"/>
      <c r="V286" s="40"/>
      <c r="W286" s="80">
        <f t="shared" si="85"/>
        <v>0.58130416666666662</v>
      </c>
      <c r="X286" s="73">
        <f>W286/W$20</f>
        <v>0.8910780712328189</v>
      </c>
      <c r="Y286" s="73">
        <f t="shared" si="86"/>
        <v>0.1089219287671811</v>
      </c>
    </row>
    <row r="287" spans="1:25">
      <c r="C287" s="29"/>
      <c r="D287" s="29"/>
      <c r="F287" s="29"/>
      <c r="G287" s="29"/>
      <c r="H287" s="29"/>
      <c r="I287" s="62"/>
      <c r="J287" s="29"/>
      <c r="K287" s="29"/>
      <c r="L287" s="29"/>
      <c r="M287" s="29"/>
      <c r="N287" s="29"/>
      <c r="O287" s="29"/>
      <c r="P287" s="29"/>
      <c r="Q287" s="29"/>
      <c r="R287" s="29"/>
      <c r="S287" s="29"/>
      <c r="T287" s="29"/>
      <c r="U287" s="29"/>
      <c r="V287" s="29"/>
      <c r="W287" s="79"/>
      <c r="X287" s="81"/>
      <c r="Y287" s="84"/>
    </row>
    <row r="288" spans="1:25">
      <c r="A288" s="5" t="s">
        <v>47</v>
      </c>
      <c r="B288" s="6"/>
      <c r="C288" s="37"/>
      <c r="D288" s="37"/>
      <c r="E288" s="37"/>
      <c r="F288" s="37"/>
      <c r="G288" s="37"/>
      <c r="H288" s="38"/>
      <c r="I288" s="60"/>
      <c r="J288" s="37"/>
      <c r="K288" s="37"/>
      <c r="L288" s="37"/>
      <c r="M288" s="37"/>
      <c r="N288" s="37"/>
      <c r="O288" s="37"/>
      <c r="P288" s="37"/>
      <c r="Q288" s="37"/>
      <c r="R288" s="37"/>
      <c r="S288" s="37"/>
      <c r="T288" s="37"/>
      <c r="U288" s="37"/>
      <c r="V288" s="37"/>
      <c r="W288" s="79"/>
      <c r="X288" s="81"/>
      <c r="Y288" s="84"/>
    </row>
    <row r="289" spans="1:25" hidden="1" outlineLevel="2">
      <c r="A289" s="8" t="s">
        <v>16</v>
      </c>
      <c r="B289" s="39">
        <v>0.25</v>
      </c>
      <c r="C289" s="34">
        <v>0.25</v>
      </c>
      <c r="D289" s="34">
        <v>0.25</v>
      </c>
      <c r="E289" s="34">
        <v>0.25</v>
      </c>
      <c r="F289" s="34">
        <v>0.25</v>
      </c>
      <c r="G289" s="24">
        <v>0.25</v>
      </c>
      <c r="H289" s="24">
        <v>0.25</v>
      </c>
      <c r="I289" s="57">
        <v>0.24062500000000001</v>
      </c>
      <c r="J289" s="24"/>
      <c r="K289" s="24"/>
      <c r="L289" s="24"/>
      <c r="M289" s="24"/>
      <c r="N289" s="24"/>
      <c r="O289" s="24"/>
      <c r="P289" s="34"/>
      <c r="Q289" s="24"/>
      <c r="R289" s="24"/>
      <c r="S289" s="24"/>
      <c r="T289" s="24"/>
      <c r="U289" s="24"/>
      <c r="V289" s="24"/>
      <c r="W289" s="79">
        <f t="shared" si="85"/>
        <v>0.24866071428571429</v>
      </c>
      <c r="X289" s="83">
        <f>W289/W$4</f>
        <v>1</v>
      </c>
      <c r="Y289" s="84">
        <f t="shared" si="86"/>
        <v>0</v>
      </c>
    </row>
    <row r="290" spans="1:25" hidden="1" outlineLevel="2">
      <c r="A290" s="8" t="s">
        <v>17</v>
      </c>
      <c r="B290" s="39">
        <v>0.1</v>
      </c>
      <c r="C290" s="34">
        <v>0.1</v>
      </c>
      <c r="D290" s="34">
        <v>0.1</v>
      </c>
      <c r="E290" s="34">
        <v>0.1</v>
      </c>
      <c r="F290" s="34">
        <v>0.05</v>
      </c>
      <c r="G290" s="24">
        <v>0.1</v>
      </c>
      <c r="H290" s="24">
        <v>0.1</v>
      </c>
      <c r="I290" s="57">
        <v>0.10000000000000003</v>
      </c>
      <c r="J290" s="24"/>
      <c r="K290" s="24"/>
      <c r="L290" s="24"/>
      <c r="M290" s="24"/>
      <c r="N290" s="24"/>
      <c r="O290" s="24"/>
      <c r="P290" s="34"/>
      <c r="Q290" s="24"/>
      <c r="R290" s="24"/>
      <c r="S290" s="24"/>
      <c r="T290" s="24"/>
      <c r="U290" s="24"/>
      <c r="V290" s="24"/>
      <c r="W290" s="79">
        <f t="shared" si="85"/>
        <v>9.2857142857142874E-2</v>
      </c>
      <c r="X290" s="83">
        <f>W290/W$5</f>
        <v>0.92857142857142883</v>
      </c>
      <c r="Y290" s="84">
        <f t="shared" si="86"/>
        <v>7.1428571428571175E-2</v>
      </c>
    </row>
    <row r="291" spans="1:25" hidden="1" outlineLevel="2">
      <c r="A291" s="8" t="s">
        <v>18</v>
      </c>
      <c r="B291" s="39">
        <v>0.45</v>
      </c>
      <c r="C291" s="34">
        <v>0.45</v>
      </c>
      <c r="D291" s="34">
        <v>0.42749999999999999</v>
      </c>
      <c r="E291" s="34">
        <v>0.42749999999999999</v>
      </c>
      <c r="F291" s="34">
        <v>0.22500000000000001</v>
      </c>
      <c r="G291" s="24">
        <v>0.45</v>
      </c>
      <c r="H291" s="43">
        <v>0.42749999999999999</v>
      </c>
      <c r="I291" s="57">
        <v>0.41520630787037049</v>
      </c>
      <c r="J291" s="24"/>
      <c r="K291" s="24"/>
      <c r="L291" s="24"/>
      <c r="M291" s="24"/>
      <c r="N291" s="24"/>
      <c r="O291" s="24"/>
      <c r="P291" s="34"/>
      <c r="Q291" s="24"/>
      <c r="R291" s="24"/>
      <c r="S291" s="24"/>
      <c r="T291" s="24"/>
      <c r="U291" s="24"/>
      <c r="V291" s="24"/>
      <c r="W291" s="79">
        <f t="shared" si="85"/>
        <v>0.40324375826719577</v>
      </c>
      <c r="X291" s="83">
        <f>W291/W$6</f>
        <v>0.94954092854619754</v>
      </c>
      <c r="Y291" s="84">
        <f t="shared" si="86"/>
        <v>5.0459071453802462E-2</v>
      </c>
    </row>
    <row r="292" spans="1:25" hidden="1" outlineLevel="2">
      <c r="A292" s="8" t="s">
        <v>19</v>
      </c>
      <c r="B292" s="39">
        <v>0.2</v>
      </c>
      <c r="C292" s="34">
        <v>0.2</v>
      </c>
      <c r="D292" s="34">
        <v>0.2</v>
      </c>
      <c r="E292" s="34">
        <v>0.2</v>
      </c>
      <c r="F292" s="34">
        <v>0.2</v>
      </c>
      <c r="G292" s="24">
        <v>0.2</v>
      </c>
      <c r="H292" s="24">
        <v>0.2</v>
      </c>
      <c r="I292" s="57">
        <v>0.20000000000000007</v>
      </c>
      <c r="J292" s="24"/>
      <c r="K292" s="24"/>
      <c r="L292" s="24"/>
      <c r="M292" s="24"/>
      <c r="N292" s="24"/>
      <c r="O292" s="24"/>
      <c r="P292" s="34"/>
      <c r="Q292" s="24"/>
      <c r="R292" s="24"/>
      <c r="S292" s="24"/>
      <c r="T292" s="24"/>
      <c r="U292" s="24"/>
      <c r="V292" s="24"/>
      <c r="W292" s="79">
        <f t="shared" si="85"/>
        <v>0.19999999999999998</v>
      </c>
      <c r="X292" s="83">
        <f>W292/W$7</f>
        <v>1</v>
      </c>
      <c r="Y292" s="84">
        <f t="shared" si="86"/>
        <v>0</v>
      </c>
    </row>
    <row r="293" spans="1:25" s="15" customFormat="1" hidden="1" outlineLevel="1">
      <c r="A293" s="13" t="s">
        <v>20</v>
      </c>
      <c r="B293" s="16">
        <f>SUM(B289:B292)</f>
        <v>1</v>
      </c>
      <c r="C293" s="40">
        <f t="shared" ref="C293:E293" si="96">SUM(C289:C292)</f>
        <v>1</v>
      </c>
      <c r="D293" s="40">
        <f t="shared" si="96"/>
        <v>0.97750000000000004</v>
      </c>
      <c r="E293" s="40">
        <f t="shared" si="96"/>
        <v>0.97750000000000004</v>
      </c>
      <c r="F293" s="40">
        <f t="shared" ref="F293:H293" si="97">SUM(F289:F292)</f>
        <v>0.72500000000000009</v>
      </c>
      <c r="G293" s="40">
        <f t="shared" si="97"/>
        <v>1</v>
      </c>
      <c r="H293" s="41">
        <f t="shared" si="97"/>
        <v>0.97750000000000004</v>
      </c>
      <c r="I293" s="58">
        <v>0.95583130787037063</v>
      </c>
      <c r="J293" s="40"/>
      <c r="K293" s="40"/>
      <c r="L293" s="40"/>
      <c r="M293" s="40"/>
      <c r="N293" s="40"/>
      <c r="O293" s="40"/>
      <c r="P293" s="40"/>
      <c r="Q293" s="40"/>
      <c r="R293" s="40"/>
      <c r="S293" s="40"/>
      <c r="T293" s="40"/>
      <c r="U293" s="40"/>
      <c r="V293" s="40"/>
      <c r="W293" s="79">
        <f t="shared" si="85"/>
        <v>0.94476161541005299</v>
      </c>
      <c r="X293" s="83">
        <f>W293/W$8</f>
        <v>0.9706457838371999</v>
      </c>
      <c r="Y293" s="84">
        <f t="shared" si="86"/>
        <v>2.9354216162800095E-2</v>
      </c>
    </row>
    <row r="294" spans="1:25" hidden="1" outlineLevel="2">
      <c r="A294" s="8" t="s">
        <v>21</v>
      </c>
      <c r="B294" s="39">
        <v>0.1</v>
      </c>
      <c r="C294" s="34">
        <v>0.04</v>
      </c>
      <c r="D294" s="34">
        <v>2.1250000000000002E-2</v>
      </c>
      <c r="E294" s="34">
        <v>1.2999999999999999E-2</v>
      </c>
      <c r="F294" s="24">
        <v>0.01</v>
      </c>
      <c r="G294" s="24">
        <v>1.6150000000000001E-2</v>
      </c>
      <c r="H294" s="24">
        <v>1.7999999999999999E-2</v>
      </c>
      <c r="I294" s="57">
        <v>2.4975000000000001E-2</v>
      </c>
      <c r="J294" s="24"/>
      <c r="K294" s="24"/>
      <c r="L294" s="24"/>
      <c r="M294" s="24"/>
      <c r="N294" s="24"/>
      <c r="O294" s="24"/>
      <c r="P294" s="34"/>
      <c r="Q294" s="24"/>
      <c r="R294" s="24"/>
      <c r="S294" s="24"/>
      <c r="T294" s="24"/>
      <c r="U294" s="24"/>
      <c r="V294" s="24"/>
      <c r="W294" s="79">
        <f t="shared" si="85"/>
        <v>2.0482142857142858E-2</v>
      </c>
      <c r="X294" s="83">
        <f>W294/W$9</f>
        <v>0.96630160067396809</v>
      </c>
      <c r="Y294" s="84">
        <f t="shared" si="86"/>
        <v>3.3698399326031914E-2</v>
      </c>
    </row>
    <row r="295" spans="1:25" hidden="1" outlineLevel="2">
      <c r="A295" s="8" t="s">
        <v>22</v>
      </c>
      <c r="B295" s="39">
        <v>0.04</v>
      </c>
      <c r="C295" s="34">
        <v>1.6E-2</v>
      </c>
      <c r="D295" s="34">
        <v>1.84E-2</v>
      </c>
      <c r="E295" s="34">
        <v>0.01</v>
      </c>
      <c r="F295" s="24">
        <v>0.01</v>
      </c>
      <c r="G295" s="24">
        <v>6.0000000000000001E-3</v>
      </c>
      <c r="H295" s="24">
        <v>1.2E-2</v>
      </c>
      <c r="I295" s="57">
        <v>1.1256250000000001E-2</v>
      </c>
      <c r="J295" s="24"/>
      <c r="K295" s="24"/>
      <c r="L295" s="24"/>
      <c r="M295" s="24"/>
      <c r="N295" s="24"/>
      <c r="O295" s="24"/>
      <c r="P295" s="34"/>
      <c r="Q295" s="24"/>
      <c r="R295" s="24"/>
      <c r="S295" s="24"/>
      <c r="T295" s="24"/>
      <c r="U295" s="24"/>
      <c r="V295" s="24"/>
      <c r="W295" s="79">
        <f t="shared" si="85"/>
        <v>1.1950892857142858E-2</v>
      </c>
      <c r="X295" s="83">
        <f>W295/W$10</f>
        <v>0.95436720142602505</v>
      </c>
      <c r="Y295" s="84">
        <f t="shared" si="86"/>
        <v>4.5632798573974953E-2</v>
      </c>
    </row>
    <row r="296" spans="1:25" hidden="1" outlineLevel="2">
      <c r="A296" s="8" t="s">
        <v>23</v>
      </c>
      <c r="B296" s="39">
        <v>0.1</v>
      </c>
      <c r="C296" s="34">
        <v>0.04</v>
      </c>
      <c r="D296" s="34">
        <v>1.7000000000000001E-2</v>
      </c>
      <c r="E296" s="34">
        <v>0.02</v>
      </c>
      <c r="F296" s="24">
        <v>8.0000000000000002E-3</v>
      </c>
      <c r="G296" s="24">
        <v>1.9E-2</v>
      </c>
      <c r="H296" s="24">
        <v>0.02</v>
      </c>
      <c r="I296" s="57">
        <v>2.1643500000000006E-2</v>
      </c>
      <c r="J296" s="24"/>
      <c r="K296" s="24"/>
      <c r="L296" s="24"/>
      <c r="M296" s="24"/>
      <c r="N296" s="24"/>
      <c r="O296" s="24"/>
      <c r="P296" s="34"/>
      <c r="Q296" s="24"/>
      <c r="R296" s="24"/>
      <c r="S296" s="24"/>
      <c r="T296" s="24"/>
      <c r="U296" s="24"/>
      <c r="V296" s="24"/>
      <c r="W296" s="79">
        <f t="shared" si="85"/>
        <v>2.0806214285714286E-2</v>
      </c>
      <c r="X296" s="83">
        <f>W296/W$11</f>
        <v>0.96043351676794586</v>
      </c>
      <c r="Y296" s="84">
        <f t="shared" si="86"/>
        <v>3.9566483232054139E-2</v>
      </c>
    </row>
    <row r="297" spans="1:25" hidden="1" outlineLevel="2">
      <c r="A297" s="8" t="s">
        <v>24</v>
      </c>
      <c r="B297" s="39">
        <v>0.24</v>
      </c>
      <c r="C297" s="34">
        <v>0.10367999999999999</v>
      </c>
      <c r="D297" s="34">
        <v>2.8728E-2</v>
      </c>
      <c r="E297" s="34">
        <v>2.4E-2</v>
      </c>
      <c r="F297" s="24">
        <v>1.0999999999999999E-2</v>
      </c>
      <c r="G297" s="24">
        <v>3.2399999999999998E-2</v>
      </c>
      <c r="H297" s="24">
        <v>7.9799999999999996E-2</v>
      </c>
      <c r="I297" s="57">
        <v>3.145392000000001E-2</v>
      </c>
      <c r="J297" s="24"/>
      <c r="K297" s="24"/>
      <c r="L297" s="24"/>
      <c r="M297" s="24"/>
      <c r="N297" s="24"/>
      <c r="O297" s="24"/>
      <c r="P297" s="34"/>
      <c r="Q297" s="24"/>
      <c r="R297" s="24"/>
      <c r="S297" s="24"/>
      <c r="T297" s="24"/>
      <c r="U297" s="24"/>
      <c r="V297" s="24"/>
      <c r="W297" s="79">
        <f t="shared" si="85"/>
        <v>4.4437417142857143E-2</v>
      </c>
      <c r="X297" s="83">
        <f>W297/W$12</f>
        <v>0.49546985403273597</v>
      </c>
      <c r="Y297" s="84">
        <f t="shared" si="86"/>
        <v>0.50453014596726398</v>
      </c>
    </row>
    <row r="298" spans="1:25" hidden="1" outlineLevel="2">
      <c r="A298" s="8" t="s">
        <v>25</v>
      </c>
      <c r="B298" s="39">
        <v>0.1</v>
      </c>
      <c r="C298" s="34">
        <v>1.9439999999999999E-2</v>
      </c>
      <c r="D298" s="34">
        <v>2.7000000000000001E-3</v>
      </c>
      <c r="E298" s="34">
        <v>2E-3</v>
      </c>
      <c r="F298" s="24">
        <v>4.4999999999999997E-3</v>
      </c>
      <c r="G298" s="24">
        <v>6.0000000000000001E-3</v>
      </c>
      <c r="H298" s="24">
        <v>1.4999999999999999E-2</v>
      </c>
      <c r="I298" s="57">
        <v>1.1465266666666665E-2</v>
      </c>
      <c r="J298" s="24"/>
      <c r="K298" s="24"/>
      <c r="L298" s="24"/>
      <c r="M298" s="24"/>
      <c r="N298" s="24"/>
      <c r="O298" s="24"/>
      <c r="P298" s="34"/>
      <c r="Q298" s="24"/>
      <c r="R298" s="24"/>
      <c r="S298" s="24"/>
      <c r="T298" s="24"/>
      <c r="U298" s="24"/>
      <c r="V298" s="24"/>
      <c r="W298" s="79">
        <f t="shared" si="85"/>
        <v>8.7293238095238097E-3</v>
      </c>
      <c r="X298" s="83">
        <f>W298/W$13</f>
        <v>0.32175371375865641</v>
      </c>
      <c r="Y298" s="84">
        <f t="shared" si="86"/>
        <v>0.67824628624134364</v>
      </c>
    </row>
    <row r="299" spans="1:25" hidden="1" outlineLevel="2">
      <c r="A299" s="8" t="s">
        <v>26</v>
      </c>
      <c r="B299" s="39">
        <v>0.14000000000000001</v>
      </c>
      <c r="C299" s="34">
        <v>2.0160000000000001E-2</v>
      </c>
      <c r="D299" s="34">
        <v>4.1999999999999997E-3</v>
      </c>
      <c r="E299" s="34">
        <v>3.0000000000000001E-3</v>
      </c>
      <c r="F299" s="24">
        <v>0.01</v>
      </c>
      <c r="G299" s="24">
        <v>5.7000000000000002E-3</v>
      </c>
      <c r="H299" s="24">
        <v>5.3E-3</v>
      </c>
      <c r="I299" s="57">
        <v>1.3178392857142857E-2</v>
      </c>
      <c r="J299" s="24"/>
      <c r="K299" s="24"/>
      <c r="L299" s="24"/>
      <c r="M299" s="24"/>
      <c r="N299" s="24"/>
      <c r="O299" s="24"/>
      <c r="P299" s="34"/>
      <c r="Q299" s="24"/>
      <c r="R299" s="24"/>
      <c r="S299" s="24"/>
      <c r="T299" s="24"/>
      <c r="U299" s="24"/>
      <c r="V299" s="24"/>
      <c r="W299" s="79">
        <f t="shared" si="85"/>
        <v>8.7911989795918365E-3</v>
      </c>
      <c r="X299" s="83">
        <f>W299/W$14</f>
        <v>0.34697669688736388</v>
      </c>
      <c r="Y299" s="84">
        <f t="shared" si="86"/>
        <v>0.65302330311263612</v>
      </c>
    </row>
    <row r="300" spans="1:25" hidden="1" outlineLevel="2">
      <c r="A300" s="8" t="s">
        <v>27</v>
      </c>
      <c r="B300" s="39">
        <v>0.05</v>
      </c>
      <c r="C300" s="34">
        <v>4.4999999999999998E-2</v>
      </c>
      <c r="D300" s="34">
        <v>4.7500000000000001E-2</v>
      </c>
      <c r="E300" s="34">
        <v>0.04</v>
      </c>
      <c r="F300" s="24">
        <v>0.05</v>
      </c>
      <c r="G300" s="24">
        <v>0.05</v>
      </c>
      <c r="H300" s="24">
        <v>0.04</v>
      </c>
      <c r="I300" s="57">
        <v>4.5312500000000019E-2</v>
      </c>
      <c r="J300" s="24"/>
      <c r="K300" s="24"/>
      <c r="L300" s="24"/>
      <c r="M300" s="24"/>
      <c r="N300" s="24"/>
      <c r="O300" s="24"/>
      <c r="P300" s="34"/>
      <c r="Q300" s="24"/>
      <c r="R300" s="24"/>
      <c r="S300" s="24"/>
      <c r="T300" s="24"/>
      <c r="U300" s="24"/>
      <c r="V300" s="24"/>
      <c r="W300" s="79">
        <f t="shared" si="85"/>
        <v>4.5401785714285714E-2</v>
      </c>
      <c r="X300" s="83">
        <f>W300/W$15</f>
        <v>0.92036199095022619</v>
      </c>
      <c r="Y300" s="84">
        <f t="shared" si="86"/>
        <v>7.9638009049773806E-2</v>
      </c>
    </row>
    <row r="301" spans="1:25" hidden="1" outlineLevel="2">
      <c r="A301" s="8" t="s">
        <v>28</v>
      </c>
      <c r="B301" s="39">
        <v>0.09</v>
      </c>
      <c r="C301" s="34">
        <v>0.09</v>
      </c>
      <c r="D301" s="34">
        <v>0.09</v>
      </c>
      <c r="E301" s="34">
        <v>0.09</v>
      </c>
      <c r="F301" s="24">
        <v>4.4999999999999998E-2</v>
      </c>
      <c r="G301" s="24">
        <v>0.09</v>
      </c>
      <c r="H301" s="24">
        <v>0.09</v>
      </c>
      <c r="I301" s="57">
        <v>9.0000000000000024E-2</v>
      </c>
      <c r="J301" s="24"/>
      <c r="K301" s="24"/>
      <c r="L301" s="24"/>
      <c r="M301" s="24"/>
      <c r="N301" s="24"/>
      <c r="O301" s="24"/>
      <c r="P301" s="34"/>
      <c r="Q301" s="24"/>
      <c r="R301" s="24"/>
      <c r="S301" s="24"/>
      <c r="T301" s="24"/>
      <c r="U301" s="24"/>
      <c r="V301" s="24"/>
      <c r="W301" s="79">
        <f t="shared" si="85"/>
        <v>8.357142857142856E-2</v>
      </c>
      <c r="X301" s="83">
        <f>W301/W$16</f>
        <v>0.97014925373134309</v>
      </c>
      <c r="Y301" s="84">
        <f t="shared" si="86"/>
        <v>2.9850746268656914E-2</v>
      </c>
    </row>
    <row r="302" spans="1:25" hidden="1" outlineLevel="2">
      <c r="A302" s="8" t="s">
        <v>29</v>
      </c>
      <c r="B302" s="39">
        <v>0.05</v>
      </c>
      <c r="C302" s="34">
        <v>2.8799999999999999E-2</v>
      </c>
      <c r="D302" s="34">
        <v>1.7403999999999999E-2</v>
      </c>
      <c r="E302" s="34">
        <v>0.01</v>
      </c>
      <c r="F302" s="24">
        <v>0.03</v>
      </c>
      <c r="G302" s="24">
        <v>7.4999999999999997E-3</v>
      </c>
      <c r="H302" s="24">
        <v>1.52E-2</v>
      </c>
      <c r="I302" s="57">
        <v>1.3935750000000004E-2</v>
      </c>
      <c r="J302" s="24"/>
      <c r="K302" s="24"/>
      <c r="L302" s="24"/>
      <c r="M302" s="24"/>
      <c r="N302" s="24"/>
      <c r="O302" s="24"/>
      <c r="P302" s="34"/>
      <c r="Q302" s="24"/>
      <c r="R302" s="24"/>
      <c r="S302" s="24"/>
      <c r="T302" s="24"/>
      <c r="U302" s="24"/>
      <c r="V302" s="24"/>
      <c r="W302" s="79">
        <f t="shared" si="85"/>
        <v>1.7548535714285718E-2</v>
      </c>
      <c r="X302" s="83">
        <f>W302/W$17</f>
        <v>0.54800947999442362</v>
      </c>
      <c r="Y302" s="84">
        <f t="shared" si="86"/>
        <v>0.45199052000557638</v>
      </c>
    </row>
    <row r="303" spans="1:25" hidden="1" outlineLevel="2">
      <c r="A303" s="8" t="s">
        <v>30</v>
      </c>
      <c r="B303" s="39">
        <v>0.09</v>
      </c>
      <c r="C303" s="34">
        <v>0.09</v>
      </c>
      <c r="D303" s="34">
        <v>0.09</v>
      </c>
      <c r="E303" s="34">
        <v>1.0800000000000001E-2</v>
      </c>
      <c r="F303" s="24">
        <v>4.4999999999999998E-2</v>
      </c>
      <c r="G303" s="24">
        <v>0.09</v>
      </c>
      <c r="H303" s="24">
        <v>0.09</v>
      </c>
      <c r="I303" s="57">
        <v>7.9627379629629638E-2</v>
      </c>
      <c r="J303" s="24"/>
      <c r="K303" s="24"/>
      <c r="L303" s="24"/>
      <c r="M303" s="24"/>
      <c r="N303" s="24"/>
      <c r="O303" s="24"/>
      <c r="P303" s="34"/>
      <c r="Q303" s="24"/>
      <c r="R303" s="24"/>
      <c r="S303" s="24"/>
      <c r="T303" s="24"/>
      <c r="U303" s="24"/>
      <c r="V303" s="24"/>
      <c r="W303" s="79">
        <f t="shared" si="85"/>
        <v>7.0775339947089941E-2</v>
      </c>
      <c r="X303" s="83">
        <f>W303/W$18</f>
        <v>0.96494148790236967</v>
      </c>
      <c r="Y303" s="84">
        <f t="shared" si="86"/>
        <v>3.5058512097630334E-2</v>
      </c>
    </row>
    <row r="304" spans="1:25" s="15" customFormat="1" hidden="1" outlineLevel="1">
      <c r="A304" s="13" t="s">
        <v>31</v>
      </c>
      <c r="B304" s="16">
        <f>SUM(B294:B303)</f>
        <v>1</v>
      </c>
      <c r="C304" s="40">
        <f t="shared" ref="C304:H304" si="98">SUM(C294:C303)</f>
        <v>0.49307999999999996</v>
      </c>
      <c r="D304" s="40">
        <f t="shared" si="98"/>
        <v>0.33718199999999998</v>
      </c>
      <c r="E304" s="40">
        <f t="shared" si="98"/>
        <v>0.22280000000000003</v>
      </c>
      <c r="F304" s="40">
        <f t="shared" si="98"/>
        <v>0.22350000000000003</v>
      </c>
      <c r="G304" s="40">
        <f t="shared" si="98"/>
        <v>0.32274999999999998</v>
      </c>
      <c r="H304" s="41">
        <f t="shared" si="98"/>
        <v>0.38529999999999998</v>
      </c>
      <c r="I304" s="58">
        <v>0.34284795915343924</v>
      </c>
      <c r="J304" s="40"/>
      <c r="K304" s="40"/>
      <c r="L304" s="40"/>
      <c r="M304" s="40"/>
      <c r="N304" s="40"/>
      <c r="O304" s="40"/>
      <c r="P304" s="40"/>
      <c r="Q304" s="40"/>
      <c r="R304" s="40"/>
      <c r="S304" s="40"/>
      <c r="T304" s="40"/>
      <c r="U304" s="40"/>
      <c r="V304" s="40"/>
      <c r="W304" s="79">
        <f t="shared" si="85"/>
        <v>0.33249427987906272</v>
      </c>
      <c r="X304" s="83">
        <f>W304/W$19</f>
        <v>0.75846330492456771</v>
      </c>
      <c r="Y304" s="84">
        <f t="shared" si="86"/>
        <v>0.24153669507543229</v>
      </c>
    </row>
    <row r="305" spans="1:25" collapsed="1">
      <c r="A305" s="13" t="s">
        <v>32</v>
      </c>
      <c r="B305" s="16">
        <f t="shared" ref="B305:E305" si="99">0.4*B293+0.6*B304</f>
        <v>1</v>
      </c>
      <c r="C305" s="40">
        <f t="shared" si="99"/>
        <v>0.69584800000000002</v>
      </c>
      <c r="D305" s="40">
        <f t="shared" si="99"/>
        <v>0.59330919999999998</v>
      </c>
      <c r="E305" s="40">
        <f t="shared" si="99"/>
        <v>0.52468000000000004</v>
      </c>
      <c r="F305" s="40">
        <f t="shared" ref="F305:H305" si="100">0.4*F293+0.6*F304</f>
        <v>0.42410000000000003</v>
      </c>
      <c r="G305" s="40">
        <f t="shared" si="100"/>
        <v>0.59365000000000001</v>
      </c>
      <c r="H305" s="41">
        <f t="shared" si="100"/>
        <v>0.62217999999999996</v>
      </c>
      <c r="I305" s="58">
        <v>0.58804129864021182</v>
      </c>
      <c r="J305" s="40"/>
      <c r="K305" s="40"/>
      <c r="L305" s="40"/>
      <c r="M305" s="40"/>
      <c r="N305" s="40"/>
      <c r="O305" s="40"/>
      <c r="P305" s="40"/>
      <c r="Q305" s="40"/>
      <c r="R305" s="40"/>
      <c r="S305" s="40"/>
      <c r="T305" s="40"/>
      <c r="U305" s="40"/>
      <c r="V305" s="40"/>
      <c r="W305" s="80">
        <f t="shared" si="85"/>
        <v>0.57740121409145895</v>
      </c>
      <c r="X305" s="73">
        <f>W305/W$20</f>
        <v>0.885095255949089</v>
      </c>
      <c r="Y305" s="73">
        <f t="shared" si="86"/>
        <v>0.114904744050911</v>
      </c>
    </row>
    <row r="306" spans="1:25">
      <c r="C306" s="29"/>
      <c r="D306" s="29"/>
      <c r="F306" s="29"/>
      <c r="G306" s="29"/>
      <c r="H306" s="29"/>
      <c r="I306" s="62"/>
      <c r="J306" s="29"/>
      <c r="K306" s="29"/>
      <c r="L306" s="29"/>
      <c r="M306" s="29"/>
      <c r="N306" s="29"/>
      <c r="O306" s="29"/>
      <c r="P306" s="29"/>
      <c r="Q306" s="29"/>
      <c r="R306" s="29"/>
      <c r="S306" s="29"/>
      <c r="T306" s="29"/>
      <c r="U306" s="29"/>
      <c r="V306" s="29"/>
      <c r="W306" s="79"/>
      <c r="X306" s="81"/>
      <c r="Y306" s="84"/>
    </row>
    <row r="307" spans="1:25">
      <c r="A307" s="5" t="s">
        <v>48</v>
      </c>
      <c r="B307" s="6"/>
      <c r="C307" s="37"/>
      <c r="D307" s="37"/>
      <c r="E307" s="37"/>
      <c r="F307" s="37"/>
      <c r="G307" s="37"/>
      <c r="H307" s="38"/>
      <c r="I307" s="60"/>
      <c r="J307" s="37"/>
      <c r="K307" s="37"/>
      <c r="L307" s="37"/>
      <c r="M307" s="37"/>
      <c r="N307" s="37"/>
      <c r="O307" s="37"/>
      <c r="P307" s="37"/>
      <c r="Q307" s="37"/>
      <c r="R307" s="37"/>
      <c r="S307" s="37"/>
      <c r="T307" s="37"/>
      <c r="U307" s="37"/>
      <c r="V307" s="37"/>
      <c r="W307" s="79"/>
      <c r="X307" s="81"/>
      <c r="Y307" s="84"/>
    </row>
    <row r="308" spans="1:25" hidden="1" outlineLevel="2">
      <c r="A308" s="8" t="s">
        <v>16</v>
      </c>
      <c r="B308" s="39">
        <v>0.25</v>
      </c>
      <c r="C308" s="34">
        <v>0.25</v>
      </c>
      <c r="D308" s="34">
        <v>0.25</v>
      </c>
      <c r="E308" s="34">
        <v>0.25</v>
      </c>
      <c r="F308" s="34">
        <v>0.25</v>
      </c>
      <c r="G308" s="24">
        <v>0.25</v>
      </c>
      <c r="H308" s="24">
        <v>0.25</v>
      </c>
      <c r="I308" s="57">
        <v>0.24062500000000001</v>
      </c>
      <c r="J308" s="24"/>
      <c r="K308" s="24"/>
      <c r="L308" s="24"/>
      <c r="M308" s="24"/>
      <c r="N308" s="24"/>
      <c r="O308" s="24"/>
      <c r="P308" s="34"/>
      <c r="Q308" s="24"/>
      <c r="R308" s="24"/>
      <c r="S308" s="24"/>
      <c r="T308" s="24"/>
      <c r="U308" s="24"/>
      <c r="V308" s="24"/>
      <c r="W308" s="79">
        <f t="shared" si="85"/>
        <v>0.24866071428571429</v>
      </c>
      <c r="X308" s="83">
        <f>W308/W$4</f>
        <v>1</v>
      </c>
      <c r="Y308" s="84">
        <f t="shared" si="86"/>
        <v>0</v>
      </c>
    </row>
    <row r="309" spans="1:25" hidden="1" outlineLevel="2">
      <c r="A309" s="8" t="s">
        <v>17</v>
      </c>
      <c r="B309" s="39">
        <v>0.1</v>
      </c>
      <c r="C309" s="34">
        <v>0.1</v>
      </c>
      <c r="D309" s="34">
        <v>0.1</v>
      </c>
      <c r="E309" s="34">
        <v>0.1</v>
      </c>
      <c r="F309" s="34">
        <v>0.05</v>
      </c>
      <c r="G309" s="24">
        <v>0.1</v>
      </c>
      <c r="H309" s="24">
        <v>0.1</v>
      </c>
      <c r="I309" s="57">
        <v>0.10000000000000003</v>
      </c>
      <c r="J309" s="24"/>
      <c r="K309" s="24"/>
      <c r="L309" s="24"/>
      <c r="M309" s="24"/>
      <c r="N309" s="24"/>
      <c r="O309" s="24"/>
      <c r="P309" s="34"/>
      <c r="Q309" s="24"/>
      <c r="R309" s="24"/>
      <c r="S309" s="24"/>
      <c r="T309" s="24"/>
      <c r="U309" s="24"/>
      <c r="V309" s="24"/>
      <c r="W309" s="79">
        <f t="shared" si="85"/>
        <v>9.2857142857142874E-2</v>
      </c>
      <c r="X309" s="83">
        <f>W309/W$5</f>
        <v>0.92857142857142883</v>
      </c>
      <c r="Y309" s="84">
        <f t="shared" si="86"/>
        <v>7.1428571428571175E-2</v>
      </c>
    </row>
    <row r="310" spans="1:25" hidden="1" outlineLevel="2">
      <c r="A310" s="8" t="s">
        <v>18</v>
      </c>
      <c r="B310" s="39">
        <v>0.45</v>
      </c>
      <c r="C310" s="34">
        <v>0.45</v>
      </c>
      <c r="D310" s="34">
        <v>0.42749999999999999</v>
      </c>
      <c r="E310" s="34">
        <v>0.42749999999999999</v>
      </c>
      <c r="F310" s="34">
        <v>0.22500000000000001</v>
      </c>
      <c r="G310" s="24">
        <v>0.45</v>
      </c>
      <c r="H310" s="43">
        <v>0.42749999999999999</v>
      </c>
      <c r="I310" s="57">
        <v>0.41520630787037049</v>
      </c>
      <c r="J310" s="24"/>
      <c r="K310" s="24"/>
      <c r="L310" s="24"/>
      <c r="M310" s="24"/>
      <c r="N310" s="24"/>
      <c r="O310" s="24"/>
      <c r="P310" s="34"/>
      <c r="Q310" s="24"/>
      <c r="R310" s="24"/>
      <c r="S310" s="24"/>
      <c r="T310" s="24"/>
      <c r="U310" s="24"/>
      <c r="V310" s="24"/>
      <c r="W310" s="79">
        <f t="shared" si="85"/>
        <v>0.40324375826719577</v>
      </c>
      <c r="X310" s="83">
        <f>W310/W$6</f>
        <v>0.94954092854619754</v>
      </c>
      <c r="Y310" s="84">
        <f t="shared" si="86"/>
        <v>5.0459071453802462E-2</v>
      </c>
    </row>
    <row r="311" spans="1:25" hidden="1" outlineLevel="2">
      <c r="A311" s="8" t="s">
        <v>19</v>
      </c>
      <c r="B311" s="39">
        <v>0.2</v>
      </c>
      <c r="C311" s="34">
        <v>0.2</v>
      </c>
      <c r="D311" s="34">
        <v>0.2</v>
      </c>
      <c r="E311" s="34">
        <v>0.2</v>
      </c>
      <c r="F311" s="34">
        <v>0.2</v>
      </c>
      <c r="G311" s="24">
        <v>0.2</v>
      </c>
      <c r="H311" s="24">
        <v>0.2</v>
      </c>
      <c r="I311" s="57">
        <v>0.20000000000000007</v>
      </c>
      <c r="J311" s="24"/>
      <c r="K311" s="24"/>
      <c r="L311" s="24"/>
      <c r="M311" s="24"/>
      <c r="N311" s="24"/>
      <c r="O311" s="24"/>
      <c r="P311" s="34"/>
      <c r="Q311" s="24"/>
      <c r="R311" s="24"/>
      <c r="S311" s="24"/>
      <c r="T311" s="24"/>
      <c r="U311" s="24"/>
      <c r="V311" s="24"/>
      <c r="W311" s="79">
        <f t="shared" si="85"/>
        <v>0.19999999999999998</v>
      </c>
      <c r="X311" s="83">
        <f>W311/W$7</f>
        <v>1</v>
      </c>
      <c r="Y311" s="84">
        <f t="shared" si="86"/>
        <v>0</v>
      </c>
    </row>
    <row r="312" spans="1:25" s="15" customFormat="1" hidden="1" outlineLevel="1">
      <c r="A312" s="13" t="s">
        <v>20</v>
      </c>
      <c r="B312" s="16">
        <f>SUM(B308:B311)</f>
        <v>1</v>
      </c>
      <c r="C312" s="40">
        <f t="shared" ref="C312:E312" si="101">SUM(C308:C311)</f>
        <v>1</v>
      </c>
      <c r="D312" s="40">
        <f t="shared" si="101"/>
        <v>0.97750000000000004</v>
      </c>
      <c r="E312" s="40">
        <f t="shared" si="101"/>
        <v>0.97750000000000004</v>
      </c>
      <c r="F312" s="40">
        <f t="shared" ref="F312:H312" si="102">SUM(F308:F311)</f>
        <v>0.72500000000000009</v>
      </c>
      <c r="G312" s="40">
        <f t="shared" si="102"/>
        <v>1</v>
      </c>
      <c r="H312" s="41">
        <f t="shared" si="102"/>
        <v>0.97750000000000004</v>
      </c>
      <c r="I312" s="58">
        <v>0.95583130787037063</v>
      </c>
      <c r="J312" s="40"/>
      <c r="K312" s="40"/>
      <c r="L312" s="40"/>
      <c r="M312" s="40"/>
      <c r="N312" s="40"/>
      <c r="O312" s="40"/>
      <c r="P312" s="40"/>
      <c r="Q312" s="40"/>
      <c r="R312" s="40"/>
      <c r="S312" s="40"/>
      <c r="T312" s="40"/>
      <c r="U312" s="40"/>
      <c r="V312" s="40"/>
      <c r="W312" s="79">
        <f t="shared" si="85"/>
        <v>0.94476161541005299</v>
      </c>
      <c r="X312" s="83">
        <f>W312/W$8</f>
        <v>0.9706457838371999</v>
      </c>
      <c r="Y312" s="84">
        <f t="shared" si="86"/>
        <v>2.9354216162800095E-2</v>
      </c>
    </row>
    <row r="313" spans="1:25" hidden="1" outlineLevel="2">
      <c r="A313" s="8" t="s">
        <v>21</v>
      </c>
      <c r="B313" s="39">
        <v>0.1</v>
      </c>
      <c r="C313" s="34">
        <v>0.04</v>
      </c>
      <c r="D313" s="34">
        <v>2.1250000000000002E-2</v>
      </c>
      <c r="E313" s="34">
        <v>1.2999999999999999E-2</v>
      </c>
      <c r="F313" s="24">
        <v>0.01</v>
      </c>
      <c r="G313" s="24">
        <v>1.6150000000000001E-2</v>
      </c>
      <c r="H313" s="24">
        <v>1.7999999999999999E-2</v>
      </c>
      <c r="I313" s="57">
        <v>2.4975000000000001E-2</v>
      </c>
      <c r="J313" s="24"/>
      <c r="K313" s="24"/>
      <c r="L313" s="24"/>
      <c r="M313" s="24"/>
      <c r="N313" s="24"/>
      <c r="O313" s="24"/>
      <c r="P313" s="34"/>
      <c r="Q313" s="24"/>
      <c r="R313" s="24"/>
      <c r="S313" s="24"/>
      <c r="T313" s="24"/>
      <c r="U313" s="24"/>
      <c r="V313" s="24"/>
      <c r="W313" s="79">
        <f t="shared" si="85"/>
        <v>2.0482142857142858E-2</v>
      </c>
      <c r="X313" s="83">
        <f>W313/W$9</f>
        <v>0.96630160067396809</v>
      </c>
      <c r="Y313" s="84">
        <f t="shared" si="86"/>
        <v>3.3698399326031914E-2</v>
      </c>
    </row>
    <row r="314" spans="1:25" hidden="1" outlineLevel="2">
      <c r="A314" s="8" t="s">
        <v>22</v>
      </c>
      <c r="B314" s="39">
        <v>0.04</v>
      </c>
      <c r="C314" s="34">
        <v>1.6E-2</v>
      </c>
      <c r="D314" s="34">
        <v>1.84E-2</v>
      </c>
      <c r="E314" s="34">
        <v>0.01</v>
      </c>
      <c r="F314" s="24">
        <v>0.01</v>
      </c>
      <c r="G314" s="24">
        <v>6.0000000000000001E-3</v>
      </c>
      <c r="H314" s="24">
        <v>1.2E-2</v>
      </c>
      <c r="I314" s="57">
        <v>1.1256250000000001E-2</v>
      </c>
      <c r="J314" s="24"/>
      <c r="K314" s="24"/>
      <c r="L314" s="24"/>
      <c r="M314" s="24"/>
      <c r="N314" s="24"/>
      <c r="O314" s="24"/>
      <c r="P314" s="34"/>
      <c r="Q314" s="24"/>
      <c r="R314" s="24"/>
      <c r="S314" s="24"/>
      <c r="T314" s="24"/>
      <c r="U314" s="24"/>
      <c r="V314" s="24"/>
      <c r="W314" s="79">
        <f t="shared" si="85"/>
        <v>1.1950892857142858E-2</v>
      </c>
      <c r="X314" s="83">
        <f>W314/W$10</f>
        <v>0.95436720142602505</v>
      </c>
      <c r="Y314" s="84">
        <f t="shared" si="86"/>
        <v>4.5632798573974953E-2</v>
      </c>
    </row>
    <row r="315" spans="1:25" hidden="1" outlineLevel="2">
      <c r="A315" s="8" t="s">
        <v>23</v>
      </c>
      <c r="B315" s="39">
        <v>0.1</v>
      </c>
      <c r="C315" s="34">
        <v>0.04</v>
      </c>
      <c r="D315" s="34">
        <v>1.7000000000000001E-2</v>
      </c>
      <c r="E315" s="34">
        <v>0.02</v>
      </c>
      <c r="F315" s="24">
        <v>8.0000000000000002E-3</v>
      </c>
      <c r="G315" s="24">
        <v>1.9E-2</v>
      </c>
      <c r="H315" s="24">
        <v>0.02</v>
      </c>
      <c r="I315" s="57">
        <v>2.1643500000000006E-2</v>
      </c>
      <c r="J315" s="24"/>
      <c r="K315" s="24"/>
      <c r="L315" s="24"/>
      <c r="M315" s="24"/>
      <c r="N315" s="24"/>
      <c r="O315" s="24"/>
      <c r="P315" s="34"/>
      <c r="Q315" s="24"/>
      <c r="R315" s="24"/>
      <c r="S315" s="24"/>
      <c r="T315" s="24"/>
      <c r="U315" s="24"/>
      <c r="V315" s="24"/>
      <c r="W315" s="79">
        <f t="shared" si="85"/>
        <v>2.0806214285714286E-2</v>
      </c>
      <c r="X315" s="83">
        <f>W315/W$11</f>
        <v>0.96043351676794586</v>
      </c>
      <c r="Y315" s="84">
        <f t="shared" si="86"/>
        <v>3.9566483232054139E-2</v>
      </c>
    </row>
    <row r="316" spans="1:25" hidden="1" outlineLevel="2">
      <c r="A316" s="8" t="s">
        <v>24</v>
      </c>
      <c r="B316" s="39">
        <v>0.24</v>
      </c>
      <c r="C316" s="34">
        <v>0.10367999999999999</v>
      </c>
      <c r="D316" s="34">
        <v>2.7265000000000001E-2</v>
      </c>
      <c r="E316" s="34">
        <v>2.4E-2</v>
      </c>
      <c r="F316" s="24">
        <v>1.0999999999999999E-2</v>
      </c>
      <c r="G316" s="24">
        <v>3.1050000000000001E-2</v>
      </c>
      <c r="H316" s="24">
        <v>7.9799999999999996E-2</v>
      </c>
      <c r="I316" s="57">
        <v>3.145392000000001E-2</v>
      </c>
      <c r="J316" s="24"/>
      <c r="K316" s="24"/>
      <c r="L316" s="24"/>
      <c r="M316" s="24"/>
      <c r="N316" s="24"/>
      <c r="O316" s="24"/>
      <c r="P316" s="34"/>
      <c r="Q316" s="24"/>
      <c r="R316" s="24"/>
      <c r="S316" s="24"/>
      <c r="T316" s="24"/>
      <c r="U316" s="24"/>
      <c r="V316" s="24"/>
      <c r="W316" s="79">
        <f t="shared" si="85"/>
        <v>4.4035560000000008E-2</v>
      </c>
      <c r="X316" s="83">
        <f>W316/W$12</f>
        <v>0.49098921333137963</v>
      </c>
      <c r="Y316" s="84">
        <f t="shared" si="86"/>
        <v>0.50901078666862043</v>
      </c>
    </row>
    <row r="317" spans="1:25" hidden="1" outlineLevel="2">
      <c r="A317" s="8" t="s">
        <v>25</v>
      </c>
      <c r="B317" s="39">
        <v>0.1</v>
      </c>
      <c r="C317" s="34">
        <v>1.9439999999999999E-2</v>
      </c>
      <c r="D317" s="34">
        <v>2.7000000000000001E-3</v>
      </c>
      <c r="E317" s="34">
        <v>2E-3</v>
      </c>
      <c r="F317" s="24">
        <v>4.4999999999999997E-3</v>
      </c>
      <c r="G317" s="24">
        <v>6.0000000000000001E-3</v>
      </c>
      <c r="H317" s="24">
        <v>1.4999999999999999E-2</v>
      </c>
      <c r="I317" s="57">
        <v>1.1465266666666665E-2</v>
      </c>
      <c r="J317" s="24"/>
      <c r="K317" s="24"/>
      <c r="L317" s="24"/>
      <c r="M317" s="24"/>
      <c r="N317" s="24"/>
      <c r="O317" s="24"/>
      <c r="P317" s="34"/>
      <c r="Q317" s="24"/>
      <c r="R317" s="24"/>
      <c r="S317" s="24"/>
      <c r="T317" s="24"/>
      <c r="U317" s="24"/>
      <c r="V317" s="24"/>
      <c r="W317" s="79">
        <f t="shared" si="85"/>
        <v>8.7293238095238097E-3</v>
      </c>
      <c r="X317" s="83">
        <f>W317/W$13</f>
        <v>0.32175371375865641</v>
      </c>
      <c r="Y317" s="84">
        <f t="shared" si="86"/>
        <v>0.67824628624134364</v>
      </c>
    </row>
    <row r="318" spans="1:25" hidden="1" outlineLevel="2">
      <c r="A318" s="8" t="s">
        <v>26</v>
      </c>
      <c r="B318" s="39">
        <v>0.14000000000000001</v>
      </c>
      <c r="C318" s="34">
        <v>2.0160000000000001E-2</v>
      </c>
      <c r="D318" s="34">
        <v>4.1999999999999997E-3</v>
      </c>
      <c r="E318" s="34">
        <v>3.0000000000000001E-3</v>
      </c>
      <c r="F318" s="24">
        <v>0.01</v>
      </c>
      <c r="G318" s="24">
        <v>5.7000000000000002E-3</v>
      </c>
      <c r="H318" s="24">
        <v>5.3E-3</v>
      </c>
      <c r="I318" s="57">
        <v>1.3178392857142857E-2</v>
      </c>
      <c r="J318" s="24"/>
      <c r="K318" s="24"/>
      <c r="L318" s="24"/>
      <c r="M318" s="24"/>
      <c r="N318" s="24"/>
      <c r="O318" s="24"/>
      <c r="P318" s="34"/>
      <c r="Q318" s="24"/>
      <c r="R318" s="24"/>
      <c r="S318" s="24"/>
      <c r="T318" s="24"/>
      <c r="U318" s="24"/>
      <c r="V318" s="24"/>
      <c r="W318" s="79">
        <f t="shared" si="85"/>
        <v>8.7911989795918365E-3</v>
      </c>
      <c r="X318" s="83">
        <f>W318/W$14</f>
        <v>0.34697669688736388</v>
      </c>
      <c r="Y318" s="84">
        <f t="shared" si="86"/>
        <v>0.65302330311263612</v>
      </c>
    </row>
    <row r="319" spans="1:25" hidden="1" outlineLevel="2">
      <c r="A319" s="8" t="s">
        <v>27</v>
      </c>
      <c r="B319" s="39">
        <v>0.05</v>
      </c>
      <c r="C319" s="34">
        <v>4.4999999999999998E-2</v>
      </c>
      <c r="D319" s="34">
        <v>4.7500000000000001E-2</v>
      </c>
      <c r="E319" s="34">
        <v>0.04</v>
      </c>
      <c r="F319" s="24">
        <v>0.04</v>
      </c>
      <c r="G319" s="24">
        <v>4.8000000000000001E-2</v>
      </c>
      <c r="H319" s="24">
        <v>0.02</v>
      </c>
      <c r="I319" s="57">
        <v>3.3984375000000011E-2</v>
      </c>
      <c r="J319" s="24"/>
      <c r="K319" s="24"/>
      <c r="L319" s="24"/>
      <c r="M319" s="24"/>
      <c r="N319" s="24"/>
      <c r="O319" s="24"/>
      <c r="P319" s="34"/>
      <c r="Q319" s="24"/>
      <c r="R319" s="24"/>
      <c r="S319" s="24"/>
      <c r="T319" s="24"/>
      <c r="U319" s="24"/>
      <c r="V319" s="24"/>
      <c r="W319" s="79">
        <f t="shared" si="85"/>
        <v>3.9212053571428575E-2</v>
      </c>
      <c r="X319" s="83">
        <f>W319/W$15</f>
        <v>0.79488687782805434</v>
      </c>
      <c r="Y319" s="84">
        <f t="shared" si="86"/>
        <v>0.20511312217194566</v>
      </c>
    </row>
    <row r="320" spans="1:25" hidden="1" outlineLevel="2">
      <c r="A320" s="8" t="s">
        <v>28</v>
      </c>
      <c r="B320" s="39">
        <v>0.09</v>
      </c>
      <c r="C320" s="34">
        <v>0.09</v>
      </c>
      <c r="D320" s="34">
        <v>0.09</v>
      </c>
      <c r="E320" s="34">
        <v>0.09</v>
      </c>
      <c r="F320" s="24">
        <v>4.4999999999999998E-2</v>
      </c>
      <c r="G320" s="24">
        <v>0.09</v>
      </c>
      <c r="H320" s="24">
        <v>0.09</v>
      </c>
      <c r="I320" s="57">
        <v>9.0000000000000024E-2</v>
      </c>
      <c r="J320" s="24"/>
      <c r="K320" s="24"/>
      <c r="L320" s="24"/>
      <c r="M320" s="24"/>
      <c r="N320" s="24"/>
      <c r="O320" s="24"/>
      <c r="P320" s="34"/>
      <c r="Q320" s="24"/>
      <c r="R320" s="24"/>
      <c r="S320" s="24"/>
      <c r="T320" s="24"/>
      <c r="U320" s="24"/>
      <c r="V320" s="24"/>
      <c r="W320" s="79">
        <f t="shared" si="85"/>
        <v>8.357142857142856E-2</v>
      </c>
      <c r="X320" s="83">
        <f>W320/W$16</f>
        <v>0.97014925373134309</v>
      </c>
      <c r="Y320" s="84">
        <f t="shared" si="86"/>
        <v>2.9850746268656914E-2</v>
      </c>
    </row>
    <row r="321" spans="1:25" hidden="1" outlineLevel="2">
      <c r="A321" s="8" t="s">
        <v>29</v>
      </c>
      <c r="B321" s="39">
        <v>0.05</v>
      </c>
      <c r="C321" s="34">
        <v>2.8799999999999999E-2</v>
      </c>
      <c r="D321" s="34">
        <v>1.7403999999999999E-2</v>
      </c>
      <c r="E321" s="34">
        <v>0.01</v>
      </c>
      <c r="F321" s="24">
        <v>0.03</v>
      </c>
      <c r="G321" s="24">
        <v>7.1999999999999998E-3</v>
      </c>
      <c r="H321" s="24">
        <v>1.54E-2</v>
      </c>
      <c r="I321" s="57">
        <v>1.3935750000000004E-2</v>
      </c>
      <c r="J321" s="24"/>
      <c r="K321" s="24"/>
      <c r="L321" s="24"/>
      <c r="M321" s="24"/>
      <c r="N321" s="24"/>
      <c r="O321" s="24"/>
      <c r="P321" s="34"/>
      <c r="Q321" s="24"/>
      <c r="R321" s="24"/>
      <c r="S321" s="24"/>
      <c r="T321" s="24"/>
      <c r="U321" s="24"/>
      <c r="V321" s="24"/>
      <c r="W321" s="79">
        <f t="shared" si="85"/>
        <v>1.7534250000000001E-2</v>
      </c>
      <c r="X321" s="83">
        <f>W321/W$17</f>
        <v>0.54756336260978677</v>
      </c>
      <c r="Y321" s="84">
        <f t="shared" si="86"/>
        <v>0.45243663739021323</v>
      </c>
    </row>
    <row r="322" spans="1:25" hidden="1" outlineLevel="2">
      <c r="A322" s="8" t="s">
        <v>30</v>
      </c>
      <c r="B322" s="39">
        <v>0.09</v>
      </c>
      <c r="C322" s="34">
        <v>8.1000000000000003E-2</v>
      </c>
      <c r="D322" s="34">
        <v>8.1000000000000003E-2</v>
      </c>
      <c r="E322" s="34">
        <v>5.0000000000000001E-3</v>
      </c>
      <c r="F322" s="24">
        <v>4.4999999999999998E-2</v>
      </c>
      <c r="G322" s="24">
        <v>0.08</v>
      </c>
      <c r="H322" s="24">
        <v>4.4999999999999998E-2</v>
      </c>
      <c r="I322" s="57">
        <v>4.7776427777777783E-2</v>
      </c>
      <c r="J322" s="24"/>
      <c r="K322" s="24"/>
      <c r="L322" s="24"/>
      <c r="M322" s="24"/>
      <c r="N322" s="24"/>
      <c r="O322" s="24"/>
      <c r="P322" s="34"/>
      <c r="Q322" s="24"/>
      <c r="R322" s="24"/>
      <c r="S322" s="24"/>
      <c r="T322" s="24"/>
      <c r="U322" s="24"/>
      <c r="V322" s="24"/>
      <c r="W322" s="79">
        <f t="shared" si="85"/>
        <v>5.4968061111111119E-2</v>
      </c>
      <c r="X322" s="83">
        <f>W322/W$18</f>
        <v>0.74942716934056663</v>
      </c>
      <c r="Y322" s="84">
        <f t="shared" si="86"/>
        <v>0.25057283065943337</v>
      </c>
    </row>
    <row r="323" spans="1:25" s="15" customFormat="1" hidden="1" outlineLevel="1">
      <c r="A323" s="13" t="s">
        <v>31</v>
      </c>
      <c r="B323" s="16">
        <f>SUM(B313:B322)</f>
        <v>1</v>
      </c>
      <c r="C323" s="40">
        <f t="shared" ref="C323:E323" si="103">SUM(C313:C322)</f>
        <v>0.48407999999999995</v>
      </c>
      <c r="D323" s="40">
        <f t="shared" si="103"/>
        <v>0.32671899999999998</v>
      </c>
      <c r="E323" s="40">
        <f t="shared" si="103"/>
        <v>0.21700000000000003</v>
      </c>
      <c r="F323" s="40">
        <f t="shared" ref="F323:H323" si="104">SUM(F313:F322)</f>
        <v>0.21350000000000002</v>
      </c>
      <c r="G323" s="40">
        <f t="shared" si="104"/>
        <v>0.30910000000000004</v>
      </c>
      <c r="H323" s="41">
        <f t="shared" si="104"/>
        <v>0.32050000000000001</v>
      </c>
      <c r="I323" s="58">
        <v>0.29966888230158739</v>
      </c>
      <c r="J323" s="40"/>
      <c r="K323" s="40"/>
      <c r="L323" s="40"/>
      <c r="M323" s="40"/>
      <c r="N323" s="40"/>
      <c r="O323" s="40"/>
      <c r="P323" s="40"/>
      <c r="Q323" s="40"/>
      <c r="R323" s="40"/>
      <c r="S323" s="40"/>
      <c r="T323" s="40"/>
      <c r="U323" s="40"/>
      <c r="V323" s="40"/>
      <c r="W323" s="79">
        <f t="shared" si="85"/>
        <v>0.31008112604308391</v>
      </c>
      <c r="X323" s="83">
        <f>W323/W$19</f>
        <v>0.7073359449639619</v>
      </c>
      <c r="Y323" s="84">
        <f t="shared" si="86"/>
        <v>0.2926640550360381</v>
      </c>
    </row>
    <row r="324" spans="1:25" collapsed="1">
      <c r="A324" s="13" t="s">
        <v>32</v>
      </c>
      <c r="B324" s="16">
        <f t="shared" ref="B324:E324" si="105">0.4*B312+0.6*B323</f>
        <v>1</v>
      </c>
      <c r="C324" s="40">
        <f t="shared" si="105"/>
        <v>0.69044799999999995</v>
      </c>
      <c r="D324" s="40">
        <f t="shared" si="105"/>
        <v>0.58703139999999998</v>
      </c>
      <c r="E324" s="40">
        <f t="shared" si="105"/>
        <v>0.5212</v>
      </c>
      <c r="F324" s="40">
        <f t="shared" ref="F324:H324" si="106">0.4*F312+0.6*F323</f>
        <v>0.41810000000000003</v>
      </c>
      <c r="G324" s="40">
        <f t="shared" si="106"/>
        <v>0.58546000000000009</v>
      </c>
      <c r="H324" s="41">
        <f t="shared" si="106"/>
        <v>0.58330000000000004</v>
      </c>
      <c r="I324" s="58">
        <v>0.56213385252910064</v>
      </c>
      <c r="J324" s="40"/>
      <c r="K324" s="40"/>
      <c r="L324" s="40"/>
      <c r="M324" s="40"/>
      <c r="N324" s="40"/>
      <c r="O324" s="40"/>
      <c r="P324" s="40"/>
      <c r="Q324" s="40"/>
      <c r="R324" s="40"/>
      <c r="S324" s="40"/>
      <c r="T324" s="40"/>
      <c r="U324" s="40"/>
      <c r="V324" s="40"/>
      <c r="W324" s="80">
        <f t="shared" si="85"/>
        <v>0.56395332178987145</v>
      </c>
      <c r="X324" s="73">
        <f>W324/W$20</f>
        <v>0.86448105322806046</v>
      </c>
      <c r="Y324" s="73">
        <f t="shared" si="86"/>
        <v>0.13551894677193954</v>
      </c>
    </row>
  </sheetData>
  <phoneticPr fontId="15" type="noConversion"/>
  <pageMargins left="0.7" right="0.7" top="0.75" bottom="0.75" header="0.3" footer="0.3"/>
  <pageSetup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X324"/>
  <sheetViews>
    <sheetView workbookViewId="0">
      <pane xSplit="2" ySplit="1" topLeftCell="E2" activePane="bottomRight" state="frozen"/>
      <selection pane="topRight"/>
      <selection pane="bottomLeft"/>
      <selection pane="bottomRight" activeCell="V2" sqref="V2"/>
    </sheetView>
  </sheetViews>
  <sheetFormatPr defaultColWidth="9.140625" defaultRowHeight="11.25" outlineLevelRow="2" outlineLevelCol="1"/>
  <cols>
    <col min="1" max="1" width="47.42578125" style="19" customWidth="1"/>
    <col min="2" max="2" width="9.7109375" style="4" customWidth="1"/>
    <col min="3" max="3" width="9.7109375" style="4" hidden="1" customWidth="1" outlineLevel="1"/>
    <col min="4" max="4" width="9.85546875" style="20" hidden="1" customWidth="1" outlineLevel="1"/>
    <col min="5" max="5" width="9.7109375" style="29" hidden="1" customWidth="1" outlineLevel="1"/>
    <col min="6" max="21" width="9.7109375" style="4" hidden="1" customWidth="1" outlineLevel="1"/>
    <col min="22" max="22" width="9.7109375" style="72" customWidth="1" collapsed="1"/>
    <col min="23" max="23" width="12.42578125" style="66" customWidth="1"/>
    <col min="24" max="24" width="13.5703125" style="68" customWidth="1"/>
    <col min="25" max="16384" width="9.140625" style="4"/>
  </cols>
  <sheetData>
    <row r="1" spans="1:24" ht="46.5" customHeight="1">
      <c r="B1" s="2" t="s">
        <v>0</v>
      </c>
      <c r="C1" s="2" t="s">
        <v>1</v>
      </c>
      <c r="D1" s="30" t="s">
        <v>2</v>
      </c>
      <c r="E1" s="3" t="s">
        <v>3</v>
      </c>
      <c r="F1" s="2" t="s">
        <v>4</v>
      </c>
      <c r="G1" s="2" t="s">
        <v>5</v>
      </c>
      <c r="H1" s="36" t="s">
        <v>7</v>
      </c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77" t="s">
        <v>62</v>
      </c>
      <c r="W1" s="76" t="s">
        <v>100</v>
      </c>
      <c r="X1" s="67" t="s">
        <v>101</v>
      </c>
    </row>
    <row r="2" spans="1:24">
      <c r="W2" s="81"/>
      <c r="X2" s="82"/>
    </row>
    <row r="3" spans="1:24">
      <c r="A3" s="5" t="s">
        <v>15</v>
      </c>
      <c r="B3" s="6"/>
      <c r="C3" s="37"/>
      <c r="D3" s="37"/>
      <c r="E3" s="37"/>
      <c r="F3" s="6"/>
      <c r="G3" s="37"/>
      <c r="H3" s="38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78"/>
      <c r="W3" s="81"/>
      <c r="X3" s="82"/>
    </row>
    <row r="4" spans="1:24" hidden="1" outlineLevel="2">
      <c r="A4" s="8" t="s">
        <v>16</v>
      </c>
      <c r="B4" s="39">
        <v>0.25</v>
      </c>
      <c r="C4" s="34">
        <v>0.25</v>
      </c>
      <c r="D4" s="34">
        <v>0.25</v>
      </c>
      <c r="E4" s="34">
        <v>0.25</v>
      </c>
      <c r="F4" s="34">
        <v>0.25</v>
      </c>
      <c r="G4" s="24">
        <v>0.25</v>
      </c>
      <c r="H4" s="24">
        <v>0.25</v>
      </c>
      <c r="I4" s="24"/>
      <c r="J4" s="24"/>
      <c r="K4" s="24"/>
      <c r="L4" s="24"/>
      <c r="M4" s="24"/>
      <c r="N4" s="24"/>
      <c r="O4" s="34"/>
      <c r="P4" s="24"/>
      <c r="Q4" s="24"/>
      <c r="R4" s="24"/>
      <c r="S4" s="24"/>
      <c r="T4" s="24"/>
      <c r="U4" s="24"/>
      <c r="V4" s="79">
        <f>AVERAGE(C4:U4)</f>
        <v>0.25</v>
      </c>
      <c r="W4" s="83">
        <f>V4/V$4</f>
        <v>1</v>
      </c>
      <c r="X4" s="84">
        <f>1-W4</f>
        <v>0</v>
      </c>
    </row>
    <row r="5" spans="1:24" hidden="1" outlineLevel="2">
      <c r="A5" s="8" t="s">
        <v>17</v>
      </c>
      <c r="B5" s="39">
        <v>0.1</v>
      </c>
      <c r="C5" s="34">
        <v>0.1</v>
      </c>
      <c r="D5" s="34">
        <v>0.1</v>
      </c>
      <c r="E5" s="34">
        <v>0.1</v>
      </c>
      <c r="F5" s="34">
        <v>0.1</v>
      </c>
      <c r="G5" s="24">
        <v>0.1</v>
      </c>
      <c r="H5" s="24">
        <v>0.1</v>
      </c>
      <c r="I5" s="24"/>
      <c r="J5" s="24"/>
      <c r="K5" s="24"/>
      <c r="L5" s="24"/>
      <c r="M5" s="24"/>
      <c r="N5" s="24"/>
      <c r="O5" s="34"/>
      <c r="P5" s="24"/>
      <c r="Q5" s="24"/>
      <c r="R5" s="24"/>
      <c r="S5" s="24"/>
      <c r="T5" s="24"/>
      <c r="U5" s="24"/>
      <c r="V5" s="79">
        <f t="shared" ref="V5:V68" si="0">AVERAGE(C5:U5)</f>
        <v>9.9999999999999992E-2</v>
      </c>
      <c r="W5" s="83">
        <f>V5/V$5</f>
        <v>1</v>
      </c>
      <c r="X5" s="84">
        <f t="shared" ref="X5:X68" si="1">1-W5</f>
        <v>0</v>
      </c>
    </row>
    <row r="6" spans="1:24" hidden="1" outlineLevel="2">
      <c r="A6" s="8" t="s">
        <v>18</v>
      </c>
      <c r="B6" s="39">
        <v>0.45</v>
      </c>
      <c r="C6" s="34">
        <v>0.45</v>
      </c>
      <c r="D6" s="34">
        <v>0.42749999999999999</v>
      </c>
      <c r="E6" s="34">
        <v>0.42749999999999999</v>
      </c>
      <c r="F6" s="34">
        <v>0.4</v>
      </c>
      <c r="G6" s="24">
        <v>0.45</v>
      </c>
      <c r="H6" s="24">
        <v>0.42749999999999999</v>
      </c>
      <c r="I6" s="24"/>
      <c r="J6" s="24"/>
      <c r="K6" s="24"/>
      <c r="L6" s="24"/>
      <c r="M6" s="24"/>
      <c r="N6" s="24"/>
      <c r="O6" s="34"/>
      <c r="P6" s="24"/>
      <c r="Q6" s="24"/>
      <c r="R6" s="24"/>
      <c r="S6" s="24"/>
      <c r="T6" s="24"/>
      <c r="U6" s="24"/>
      <c r="V6" s="79">
        <f t="shared" si="0"/>
        <v>0.43041666666666673</v>
      </c>
      <c r="W6" s="83">
        <f>V6/V$6</f>
        <v>1</v>
      </c>
      <c r="X6" s="84">
        <f t="shared" si="1"/>
        <v>0</v>
      </c>
    </row>
    <row r="7" spans="1:24" hidden="1" outlineLevel="2">
      <c r="A7" s="8" t="s">
        <v>19</v>
      </c>
      <c r="B7" s="39">
        <v>0.2</v>
      </c>
      <c r="C7" s="34">
        <v>0.05</v>
      </c>
      <c r="D7" s="34">
        <v>0.04</v>
      </c>
      <c r="E7" s="34">
        <v>0.04</v>
      </c>
      <c r="F7" s="34">
        <v>0.04</v>
      </c>
      <c r="G7" s="24">
        <v>0.04</v>
      </c>
      <c r="H7" s="24">
        <v>0.05</v>
      </c>
      <c r="I7" s="24"/>
      <c r="J7" s="24"/>
      <c r="K7" s="24"/>
      <c r="L7" s="24"/>
      <c r="M7" s="24"/>
      <c r="N7" s="24"/>
      <c r="O7" s="34"/>
      <c r="P7" s="24"/>
      <c r="Q7" s="24"/>
      <c r="R7" s="24"/>
      <c r="S7" s="24"/>
      <c r="T7" s="24"/>
      <c r="U7" s="24"/>
      <c r="V7" s="79">
        <f t="shared" si="0"/>
        <v>4.3333333333333335E-2</v>
      </c>
      <c r="W7" s="83">
        <f>V7/V$7</f>
        <v>1</v>
      </c>
      <c r="X7" s="84">
        <f t="shared" si="1"/>
        <v>0</v>
      </c>
    </row>
    <row r="8" spans="1:24" s="15" customFormat="1" hidden="1" outlineLevel="1">
      <c r="A8" s="13" t="s">
        <v>20</v>
      </c>
      <c r="B8" s="16">
        <f>SUM(B4:B7)</f>
        <v>1</v>
      </c>
      <c r="C8" s="40">
        <f t="shared" ref="C8:D8" si="2">SUM(C4:C7)</f>
        <v>0.85000000000000009</v>
      </c>
      <c r="D8" s="40">
        <f t="shared" si="2"/>
        <v>0.8175</v>
      </c>
      <c r="E8" s="40">
        <f t="shared" ref="E8:H8" si="3">SUM(E4:E7)</f>
        <v>0.8175</v>
      </c>
      <c r="F8" s="40">
        <f t="shared" si="3"/>
        <v>0.79</v>
      </c>
      <c r="G8" s="40">
        <f t="shared" si="3"/>
        <v>0.84000000000000008</v>
      </c>
      <c r="H8" s="41">
        <f t="shared" si="3"/>
        <v>0.82750000000000001</v>
      </c>
      <c r="I8" s="40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79">
        <f t="shared" si="0"/>
        <v>0.82374999999999998</v>
      </c>
      <c r="W8" s="83">
        <f>V8/V$8</f>
        <v>1</v>
      </c>
      <c r="X8" s="84">
        <f t="shared" si="1"/>
        <v>0</v>
      </c>
    </row>
    <row r="9" spans="1:24" hidden="1" outlineLevel="2">
      <c r="A9" s="8" t="s">
        <v>21</v>
      </c>
      <c r="B9" s="39">
        <v>0.1</v>
      </c>
      <c r="C9" s="34">
        <v>0.04</v>
      </c>
      <c r="D9" s="34">
        <v>2.1250000000000002E-2</v>
      </c>
      <c r="E9" s="34">
        <v>1.4E-2</v>
      </c>
      <c r="F9" s="24">
        <v>1.4E-2</v>
      </c>
      <c r="G9" s="24">
        <v>1.6150000000000001E-2</v>
      </c>
      <c r="H9" s="24">
        <v>1.7999999999999999E-2</v>
      </c>
      <c r="I9" s="24"/>
      <c r="J9" s="24"/>
      <c r="K9" s="24"/>
      <c r="L9" s="24"/>
      <c r="M9" s="24"/>
      <c r="N9" s="24"/>
      <c r="O9" s="34"/>
      <c r="P9" s="24"/>
      <c r="Q9" s="24"/>
      <c r="R9" s="24"/>
      <c r="S9" s="24"/>
      <c r="T9" s="24"/>
      <c r="U9" s="24"/>
      <c r="V9" s="79">
        <f t="shared" si="0"/>
        <v>2.0566666666666667E-2</v>
      </c>
      <c r="W9" s="83">
        <f>V9/V$9</f>
        <v>1</v>
      </c>
      <c r="X9" s="84">
        <f t="shared" si="1"/>
        <v>0</v>
      </c>
    </row>
    <row r="10" spans="1:24" hidden="1" outlineLevel="2">
      <c r="A10" s="8" t="s">
        <v>22</v>
      </c>
      <c r="B10" s="39">
        <v>0.04</v>
      </c>
      <c r="C10" s="34">
        <v>1.6E-2</v>
      </c>
      <c r="D10" s="34">
        <v>1.1039999999999999E-2</v>
      </c>
      <c r="E10" s="34">
        <v>0.01</v>
      </c>
      <c r="F10" s="24">
        <v>1.4E-2</v>
      </c>
      <c r="G10" s="24">
        <v>6.0000000000000001E-3</v>
      </c>
      <c r="H10" s="24">
        <v>1.2E-2</v>
      </c>
      <c r="I10" s="24"/>
      <c r="J10" s="24"/>
      <c r="K10" s="24"/>
      <c r="L10" s="24"/>
      <c r="M10" s="24"/>
      <c r="N10" s="24"/>
      <c r="O10" s="34"/>
      <c r="P10" s="24"/>
      <c r="Q10" s="24"/>
      <c r="R10" s="24"/>
      <c r="S10" s="24"/>
      <c r="T10" s="24"/>
      <c r="U10" s="24"/>
      <c r="V10" s="79">
        <f t="shared" si="0"/>
        <v>1.1506666666666667E-2</v>
      </c>
      <c r="W10" s="83">
        <f>V10/V$10</f>
        <v>1</v>
      </c>
      <c r="X10" s="84">
        <f t="shared" si="1"/>
        <v>0</v>
      </c>
    </row>
    <row r="11" spans="1:24" hidden="1" outlineLevel="2">
      <c r="A11" s="8" t="s">
        <v>23</v>
      </c>
      <c r="B11" s="39">
        <v>0.1</v>
      </c>
      <c r="C11" s="34">
        <v>0.04</v>
      </c>
      <c r="D11" s="34">
        <v>1.5299999999999999E-2</v>
      </c>
      <c r="E11" s="34">
        <v>0.02</v>
      </c>
      <c r="F11" s="24">
        <v>1.4E-2</v>
      </c>
      <c r="G11" s="24">
        <v>1.9E-2</v>
      </c>
      <c r="H11" s="24">
        <v>0.02</v>
      </c>
      <c r="I11" s="24"/>
      <c r="J11" s="24"/>
      <c r="K11" s="24"/>
      <c r="L11" s="24"/>
      <c r="M11" s="24"/>
      <c r="N11" s="24"/>
      <c r="O11" s="34"/>
      <c r="P11" s="24"/>
      <c r="Q11" s="24"/>
      <c r="R11" s="24"/>
      <c r="S11" s="24"/>
      <c r="T11" s="24"/>
      <c r="U11" s="24"/>
      <c r="V11" s="79">
        <f t="shared" si="0"/>
        <v>2.1383333333333334E-2</v>
      </c>
      <c r="W11" s="83">
        <f>V11/V$11</f>
        <v>1</v>
      </c>
      <c r="X11" s="84">
        <f t="shared" si="1"/>
        <v>0</v>
      </c>
    </row>
    <row r="12" spans="1:24" hidden="1" outlineLevel="2">
      <c r="A12" s="8" t="s">
        <v>24</v>
      </c>
      <c r="B12" s="39">
        <v>0.24</v>
      </c>
      <c r="C12" s="34">
        <v>0.14399999999999999</v>
      </c>
      <c r="D12" s="34">
        <v>6.3839999999999994E-2</v>
      </c>
      <c r="E12" s="34">
        <v>2.4E-2</v>
      </c>
      <c r="F12" s="24">
        <v>3.5000000000000003E-2</v>
      </c>
      <c r="G12" s="24">
        <v>0.12959999999999999</v>
      </c>
      <c r="H12" s="24">
        <v>0.14399999999999999</v>
      </c>
      <c r="I12" s="24"/>
      <c r="J12" s="24"/>
      <c r="K12" s="24"/>
      <c r="L12" s="24"/>
      <c r="M12" s="24"/>
      <c r="N12" s="24"/>
      <c r="O12" s="34"/>
      <c r="P12" s="24"/>
      <c r="Q12" s="24"/>
      <c r="R12" s="24"/>
      <c r="S12" s="24"/>
      <c r="T12" s="24"/>
      <c r="U12" s="24"/>
      <c r="V12" s="79">
        <f t="shared" si="0"/>
        <v>9.0073333333333325E-2</v>
      </c>
      <c r="W12" s="83">
        <f>V12/V$12</f>
        <v>1</v>
      </c>
      <c r="X12" s="84">
        <f t="shared" si="1"/>
        <v>0</v>
      </c>
    </row>
    <row r="13" spans="1:24" hidden="1" outlineLevel="2">
      <c r="A13" s="8" t="s">
        <v>25</v>
      </c>
      <c r="B13" s="39">
        <v>0.1</v>
      </c>
      <c r="C13" s="34">
        <v>3.5999999999999997E-2</v>
      </c>
      <c r="D13" s="34">
        <v>1.8749999999999999E-2</v>
      </c>
      <c r="E13" s="34">
        <v>7.0000000000000001E-3</v>
      </c>
      <c r="F13" s="24">
        <v>1.4E-2</v>
      </c>
      <c r="G13" s="24">
        <v>4.8000000000000001E-2</v>
      </c>
      <c r="H13" s="24">
        <v>3.7499999999999999E-2</v>
      </c>
      <c r="I13" s="24"/>
      <c r="J13" s="24"/>
      <c r="K13" s="24"/>
      <c r="L13" s="24"/>
      <c r="M13" s="24"/>
      <c r="N13" s="24"/>
      <c r="O13" s="34"/>
      <c r="P13" s="24"/>
      <c r="Q13" s="24"/>
      <c r="R13" s="24"/>
      <c r="S13" s="24"/>
      <c r="T13" s="24"/>
      <c r="U13" s="24"/>
      <c r="V13" s="79">
        <f t="shared" si="0"/>
        <v>2.6875E-2</v>
      </c>
      <c r="W13" s="83">
        <f>V13/V$13</f>
        <v>1</v>
      </c>
      <c r="X13" s="84">
        <f t="shared" si="1"/>
        <v>0</v>
      </c>
    </row>
    <row r="14" spans="1:24" hidden="1" outlineLevel="2">
      <c r="A14" s="8" t="s">
        <v>26</v>
      </c>
      <c r="B14" s="39">
        <v>0.14000000000000001</v>
      </c>
      <c r="C14" s="34">
        <v>5.04E-2</v>
      </c>
      <c r="D14" s="34">
        <v>2.1000000000000001E-2</v>
      </c>
      <c r="E14" s="34">
        <v>9.7999999999999893E-3</v>
      </c>
      <c r="F14" s="24">
        <v>1.9599999999999999E-2</v>
      </c>
      <c r="G14" s="24">
        <v>2.2610000000000002E-2</v>
      </c>
      <c r="H14" s="24">
        <v>2.1000000000000001E-2</v>
      </c>
      <c r="I14" s="24"/>
      <c r="J14" s="24"/>
      <c r="K14" s="24"/>
      <c r="L14" s="24"/>
      <c r="M14" s="24"/>
      <c r="N14" s="24"/>
      <c r="O14" s="34"/>
      <c r="P14" s="24"/>
      <c r="Q14" s="24"/>
      <c r="R14" s="24"/>
      <c r="S14" s="24"/>
      <c r="T14" s="24"/>
      <c r="U14" s="24"/>
      <c r="V14" s="79">
        <f t="shared" si="0"/>
        <v>2.4068333333333334E-2</v>
      </c>
      <c r="W14" s="83">
        <f>V14/V$14</f>
        <v>1</v>
      </c>
      <c r="X14" s="84">
        <f t="shared" si="1"/>
        <v>0</v>
      </c>
    </row>
    <row r="15" spans="1:24" hidden="1" outlineLevel="2">
      <c r="A15" s="8" t="s">
        <v>27</v>
      </c>
      <c r="B15" s="39">
        <v>0.05</v>
      </c>
      <c r="C15" s="34">
        <v>0.05</v>
      </c>
      <c r="D15" s="34">
        <v>0.05</v>
      </c>
      <c r="E15" s="34">
        <v>0.05</v>
      </c>
      <c r="F15" s="24">
        <v>0.05</v>
      </c>
      <c r="G15" s="24">
        <v>0.05</v>
      </c>
      <c r="H15" s="24">
        <v>0.05</v>
      </c>
      <c r="I15" s="24"/>
      <c r="J15" s="24"/>
      <c r="K15" s="24"/>
      <c r="L15" s="24"/>
      <c r="M15" s="24"/>
      <c r="N15" s="24"/>
      <c r="O15" s="34"/>
      <c r="P15" s="24"/>
      <c r="Q15" s="24"/>
      <c r="R15" s="24"/>
      <c r="S15" s="24"/>
      <c r="T15" s="24"/>
      <c r="U15" s="24"/>
      <c r="V15" s="79">
        <f t="shared" si="0"/>
        <v>4.9999999999999996E-2</v>
      </c>
      <c r="W15" s="83">
        <f>V15/V$15</f>
        <v>1</v>
      </c>
      <c r="X15" s="84">
        <f t="shared" si="1"/>
        <v>0</v>
      </c>
    </row>
    <row r="16" spans="1:24" hidden="1" outlineLevel="2">
      <c r="A16" s="8" t="s">
        <v>28</v>
      </c>
      <c r="B16" s="39">
        <v>0.09</v>
      </c>
      <c r="C16" s="34">
        <v>0.09</v>
      </c>
      <c r="D16" s="34">
        <v>0.09</v>
      </c>
      <c r="E16" s="34">
        <v>0.09</v>
      </c>
      <c r="F16" s="24">
        <v>6.3E-2</v>
      </c>
      <c r="G16" s="24">
        <v>0.09</v>
      </c>
      <c r="H16" s="24">
        <v>0.09</v>
      </c>
      <c r="I16" s="24"/>
      <c r="J16" s="24"/>
      <c r="K16" s="24"/>
      <c r="L16" s="24"/>
      <c r="M16" s="24"/>
      <c r="N16" s="24"/>
      <c r="O16" s="34"/>
      <c r="P16" s="24"/>
      <c r="Q16" s="24"/>
      <c r="R16" s="24"/>
      <c r="S16" s="24"/>
      <c r="T16" s="24"/>
      <c r="U16" s="24"/>
      <c r="V16" s="79">
        <f t="shared" si="0"/>
        <v>8.5500000000000007E-2</v>
      </c>
      <c r="W16" s="83">
        <f>V16/V$16</f>
        <v>1</v>
      </c>
      <c r="X16" s="84">
        <f t="shared" si="1"/>
        <v>0</v>
      </c>
    </row>
    <row r="17" spans="1:24" hidden="1" outlineLevel="2">
      <c r="A17" s="8" t="s">
        <v>29</v>
      </c>
      <c r="B17" s="39">
        <v>0.05</v>
      </c>
      <c r="C17" s="34">
        <v>0.04</v>
      </c>
      <c r="D17" s="34">
        <v>0.02</v>
      </c>
      <c r="E17" s="34">
        <v>0.02</v>
      </c>
      <c r="F17" s="24">
        <v>0.05</v>
      </c>
      <c r="G17" s="24">
        <v>0.03</v>
      </c>
      <c r="H17" s="24">
        <v>0.03</v>
      </c>
      <c r="I17" s="24"/>
      <c r="J17" s="24"/>
      <c r="K17" s="24"/>
      <c r="L17" s="24"/>
      <c r="M17" s="24"/>
      <c r="N17" s="24"/>
      <c r="O17" s="34"/>
      <c r="P17" s="24"/>
      <c r="Q17" s="24"/>
      <c r="R17" s="24"/>
      <c r="S17" s="24"/>
      <c r="T17" s="24"/>
      <c r="U17" s="24"/>
      <c r="V17" s="79">
        <f t="shared" si="0"/>
        <v>3.1666666666666669E-2</v>
      </c>
      <c r="W17" s="83">
        <f>V17/V$17</f>
        <v>1</v>
      </c>
      <c r="X17" s="84">
        <f t="shared" si="1"/>
        <v>0</v>
      </c>
    </row>
    <row r="18" spans="1:24" hidden="1" outlineLevel="2">
      <c r="A18" s="8" t="s">
        <v>30</v>
      </c>
      <c r="B18" s="39">
        <v>0.09</v>
      </c>
      <c r="C18" s="34">
        <v>0.09</v>
      </c>
      <c r="D18" s="34">
        <v>0.09</v>
      </c>
      <c r="E18" s="34">
        <v>1.0800000000000001E-2</v>
      </c>
      <c r="F18" s="24">
        <v>6.3E-2</v>
      </c>
      <c r="G18" s="24">
        <v>0.09</v>
      </c>
      <c r="H18" s="24">
        <v>0.09</v>
      </c>
      <c r="I18" s="24"/>
      <c r="J18" s="24"/>
      <c r="K18" s="24"/>
      <c r="L18" s="24"/>
      <c r="M18" s="24"/>
      <c r="N18" s="24"/>
      <c r="O18" s="34"/>
      <c r="P18" s="24"/>
      <c r="Q18" s="24"/>
      <c r="R18" s="24"/>
      <c r="S18" s="24"/>
      <c r="T18" s="24"/>
      <c r="U18" s="24"/>
      <c r="V18" s="79">
        <f t="shared" si="0"/>
        <v>7.2299999999999989E-2</v>
      </c>
      <c r="W18" s="83">
        <f>V18/V$18</f>
        <v>1</v>
      </c>
      <c r="X18" s="84">
        <f t="shared" si="1"/>
        <v>0</v>
      </c>
    </row>
    <row r="19" spans="1:24" s="15" customFormat="1" hidden="1" outlineLevel="1">
      <c r="A19" s="13" t="s">
        <v>31</v>
      </c>
      <c r="B19" s="16">
        <f>SUM(B9:B18)</f>
        <v>1</v>
      </c>
      <c r="C19" s="40">
        <f t="shared" ref="C19:H19" si="4">SUM(C9:C18)</f>
        <v>0.59639999999999993</v>
      </c>
      <c r="D19" s="40">
        <f t="shared" si="4"/>
        <v>0.40117999999999998</v>
      </c>
      <c r="E19" s="40">
        <f t="shared" si="4"/>
        <v>0.25559999999999999</v>
      </c>
      <c r="F19" s="40">
        <f t="shared" si="4"/>
        <v>0.33660000000000001</v>
      </c>
      <c r="G19" s="40">
        <f t="shared" si="4"/>
        <v>0.50136000000000003</v>
      </c>
      <c r="H19" s="42">
        <f t="shared" si="4"/>
        <v>0.51249999999999996</v>
      </c>
      <c r="I19" s="40"/>
      <c r="J19" s="40"/>
      <c r="K19" s="40"/>
      <c r="L19" s="40"/>
      <c r="M19" s="40"/>
      <c r="N19" s="40"/>
      <c r="O19" s="40"/>
      <c r="P19" s="40"/>
      <c r="Q19" s="40"/>
      <c r="R19" s="40"/>
      <c r="S19" s="40"/>
      <c r="T19" s="40"/>
      <c r="U19" s="40"/>
      <c r="V19" s="79">
        <f t="shared" si="0"/>
        <v>0.43394000000000005</v>
      </c>
      <c r="W19" s="83">
        <f>V19/V$19</f>
        <v>1</v>
      </c>
      <c r="X19" s="84">
        <f t="shared" si="1"/>
        <v>0</v>
      </c>
    </row>
    <row r="20" spans="1:24" collapsed="1">
      <c r="A20" s="13" t="s">
        <v>32</v>
      </c>
      <c r="B20" s="16">
        <f t="shared" ref="B20:H20" si="5">0.4*B8+0.6*B19</f>
        <v>1</v>
      </c>
      <c r="C20" s="40">
        <f t="shared" si="5"/>
        <v>0.69784000000000002</v>
      </c>
      <c r="D20" s="40">
        <f t="shared" si="5"/>
        <v>0.56770799999999999</v>
      </c>
      <c r="E20" s="40">
        <f t="shared" si="5"/>
        <v>0.48036000000000001</v>
      </c>
      <c r="F20" s="40">
        <f t="shared" si="5"/>
        <v>0.51796000000000009</v>
      </c>
      <c r="G20" s="40">
        <f t="shared" si="5"/>
        <v>0.63681600000000005</v>
      </c>
      <c r="H20" s="41">
        <f t="shared" si="5"/>
        <v>0.63849999999999996</v>
      </c>
      <c r="I20" s="40"/>
      <c r="J20" s="40"/>
      <c r="K20" s="40"/>
      <c r="L20" s="40"/>
      <c r="M20" s="40"/>
      <c r="N20" s="40"/>
      <c r="O20" s="40"/>
      <c r="P20" s="40"/>
      <c r="Q20" s="40"/>
      <c r="R20" s="40"/>
      <c r="S20" s="40"/>
      <c r="T20" s="40"/>
      <c r="U20" s="40"/>
      <c r="V20" s="80">
        <f t="shared" si="0"/>
        <v>0.58986400000000005</v>
      </c>
      <c r="W20" s="73">
        <f>V20/V$20</f>
        <v>1</v>
      </c>
      <c r="X20" s="73">
        <f t="shared" si="1"/>
        <v>0</v>
      </c>
    </row>
    <row r="21" spans="1:24">
      <c r="C21" s="29"/>
      <c r="D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79"/>
      <c r="W21" s="81"/>
      <c r="X21" s="84"/>
    </row>
    <row r="22" spans="1:24">
      <c r="A22" s="5" t="s">
        <v>33</v>
      </c>
      <c r="B22" s="6"/>
      <c r="C22" s="37"/>
      <c r="D22" s="37"/>
      <c r="E22" s="37"/>
      <c r="F22" s="6"/>
      <c r="G22" s="37"/>
      <c r="H22" s="38"/>
      <c r="I22" s="37"/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79"/>
      <c r="W22" s="81"/>
      <c r="X22" s="84"/>
    </row>
    <row r="23" spans="1:24" hidden="1" outlineLevel="2">
      <c r="A23" s="8" t="s">
        <v>16</v>
      </c>
      <c r="B23" s="39">
        <v>0.25</v>
      </c>
      <c r="C23" s="34">
        <v>0.25</v>
      </c>
      <c r="D23" s="34">
        <v>0.25</v>
      </c>
      <c r="E23" s="34">
        <v>0.25</v>
      </c>
      <c r="F23" s="34">
        <v>0.25</v>
      </c>
      <c r="G23" s="24">
        <v>0.25</v>
      </c>
      <c r="H23" s="24">
        <v>0.25</v>
      </c>
      <c r="I23" s="24"/>
      <c r="J23" s="24"/>
      <c r="K23" s="24"/>
      <c r="L23" s="24"/>
      <c r="M23" s="24"/>
      <c r="N23" s="24"/>
      <c r="O23" s="34"/>
      <c r="P23" s="24"/>
      <c r="Q23" s="24"/>
      <c r="R23" s="24"/>
      <c r="S23" s="24"/>
      <c r="T23" s="24"/>
      <c r="U23" s="24"/>
      <c r="V23" s="79">
        <f t="shared" si="0"/>
        <v>0.25</v>
      </c>
      <c r="W23" s="83">
        <f>V23/V$4</f>
        <v>1</v>
      </c>
      <c r="X23" s="84">
        <f t="shared" si="1"/>
        <v>0</v>
      </c>
    </row>
    <row r="24" spans="1:24" hidden="1" outlineLevel="2">
      <c r="A24" s="8" t="s">
        <v>17</v>
      </c>
      <c r="B24" s="39">
        <v>0.1</v>
      </c>
      <c r="C24" s="34">
        <v>0.1</v>
      </c>
      <c r="D24" s="34">
        <v>0.1</v>
      </c>
      <c r="E24" s="34">
        <v>0.1</v>
      </c>
      <c r="F24" s="34">
        <v>4.1666666666666699E-2</v>
      </c>
      <c r="G24" s="24">
        <v>0.1</v>
      </c>
      <c r="H24" s="24">
        <v>0.1</v>
      </c>
      <c r="I24" s="24"/>
      <c r="J24" s="24"/>
      <c r="K24" s="24"/>
      <c r="L24" s="24"/>
      <c r="M24" s="24"/>
      <c r="N24" s="24"/>
      <c r="O24" s="34"/>
      <c r="P24" s="24"/>
      <c r="Q24" s="24"/>
      <c r="R24" s="24"/>
      <c r="S24" s="24"/>
      <c r="T24" s="24"/>
      <c r="U24" s="24"/>
      <c r="V24" s="79">
        <f t="shared" si="0"/>
        <v>9.027777777777779E-2</v>
      </c>
      <c r="W24" s="83">
        <f>V24/V$5</f>
        <v>0.90277777777777801</v>
      </c>
      <c r="X24" s="84">
        <f t="shared" si="1"/>
        <v>9.7222222222221988E-2</v>
      </c>
    </row>
    <row r="25" spans="1:24" hidden="1" outlineLevel="2">
      <c r="A25" s="8" t="s">
        <v>18</v>
      </c>
      <c r="B25" s="39">
        <v>0.45</v>
      </c>
      <c r="C25" s="34">
        <v>0.45</v>
      </c>
      <c r="D25" s="34">
        <v>0.42749999999999999</v>
      </c>
      <c r="E25" s="34">
        <v>0.42749999999999999</v>
      </c>
      <c r="F25" s="34">
        <v>0.30833333333333302</v>
      </c>
      <c r="G25" s="24">
        <v>0.45</v>
      </c>
      <c r="H25" s="24">
        <v>0.42749999999999999</v>
      </c>
      <c r="I25" s="24"/>
      <c r="J25" s="24"/>
      <c r="K25" s="24"/>
      <c r="L25" s="24"/>
      <c r="M25" s="24"/>
      <c r="N25" s="24"/>
      <c r="O25" s="34"/>
      <c r="P25" s="24"/>
      <c r="Q25" s="24"/>
      <c r="R25" s="24"/>
      <c r="S25" s="24"/>
      <c r="T25" s="24"/>
      <c r="U25" s="24"/>
      <c r="V25" s="79">
        <f t="shared" si="0"/>
        <v>0.41513888888888878</v>
      </c>
      <c r="W25" s="83">
        <f>V25/V$6</f>
        <v>0.9645046789286863</v>
      </c>
      <c r="X25" s="84">
        <f t="shared" si="1"/>
        <v>3.5495321071313701E-2</v>
      </c>
    </row>
    <row r="26" spans="1:24" hidden="1" outlineLevel="2">
      <c r="A26" s="8" t="s">
        <v>19</v>
      </c>
      <c r="B26" s="39">
        <v>0.2</v>
      </c>
      <c r="C26" s="34">
        <v>0.05</v>
      </c>
      <c r="D26" s="34">
        <v>0.04</v>
      </c>
      <c r="E26" s="34">
        <v>0.04</v>
      </c>
      <c r="F26" s="34">
        <v>0.04</v>
      </c>
      <c r="G26" s="24">
        <v>0.04</v>
      </c>
      <c r="H26" s="24">
        <v>0.05</v>
      </c>
      <c r="I26" s="24"/>
      <c r="J26" s="24"/>
      <c r="K26" s="24"/>
      <c r="L26" s="24"/>
      <c r="M26" s="24"/>
      <c r="N26" s="24"/>
      <c r="O26" s="34"/>
      <c r="P26" s="24"/>
      <c r="Q26" s="24"/>
      <c r="R26" s="24"/>
      <c r="S26" s="24"/>
      <c r="T26" s="24"/>
      <c r="U26" s="24"/>
      <c r="V26" s="79">
        <f t="shared" si="0"/>
        <v>4.3333333333333335E-2</v>
      </c>
      <c r="W26" s="83">
        <f>V26/V$7</f>
        <v>1</v>
      </c>
      <c r="X26" s="84">
        <f t="shared" si="1"/>
        <v>0</v>
      </c>
    </row>
    <row r="27" spans="1:24" s="15" customFormat="1" hidden="1" outlineLevel="1">
      <c r="A27" s="13" t="s">
        <v>20</v>
      </c>
      <c r="B27" s="16">
        <f>SUM(B23:B26)</f>
        <v>1</v>
      </c>
      <c r="C27" s="40">
        <f>SUM(C23:C26)</f>
        <v>0.85000000000000009</v>
      </c>
      <c r="D27" s="40">
        <f>SUM(D23:D26)</f>
        <v>0.8175</v>
      </c>
      <c r="E27" s="40">
        <f t="shared" ref="E27:F27" si="6">SUM(E23:E26)</f>
        <v>0.8175</v>
      </c>
      <c r="F27" s="40">
        <f t="shared" si="6"/>
        <v>0.63999999999999968</v>
      </c>
      <c r="G27" s="40">
        <f t="shared" ref="G27:H27" si="7">SUM(G23:G26)</f>
        <v>0.84000000000000008</v>
      </c>
      <c r="H27" s="41">
        <f t="shared" si="7"/>
        <v>0.82750000000000001</v>
      </c>
      <c r="I27" s="40"/>
      <c r="J27" s="40"/>
      <c r="K27" s="40"/>
      <c r="L27" s="40"/>
      <c r="M27" s="40"/>
      <c r="N27" s="40"/>
      <c r="O27" s="40"/>
      <c r="P27" s="40"/>
      <c r="Q27" s="40"/>
      <c r="R27" s="40"/>
      <c r="S27" s="40"/>
      <c r="T27" s="40"/>
      <c r="U27" s="40"/>
      <c r="V27" s="79">
        <f t="shared" si="0"/>
        <v>0.79874999999999996</v>
      </c>
      <c r="W27" s="83">
        <f>V27/V$8</f>
        <v>0.96965098634294378</v>
      </c>
      <c r="X27" s="84">
        <f t="shared" si="1"/>
        <v>3.0349013657056223E-2</v>
      </c>
    </row>
    <row r="28" spans="1:24" hidden="1" outlineLevel="2">
      <c r="A28" s="8" t="s">
        <v>21</v>
      </c>
      <c r="B28" s="39">
        <v>0.1</v>
      </c>
      <c r="C28" s="34">
        <v>2.4E-2</v>
      </c>
      <c r="D28" s="34">
        <v>8.5000000000000006E-3</v>
      </c>
      <c r="E28" s="34">
        <v>6.0000000000000097E-3</v>
      </c>
      <c r="F28" s="24">
        <v>8.3999999999999995E-3</v>
      </c>
      <c r="G28" s="24">
        <v>4.2500000000000003E-3</v>
      </c>
      <c r="H28" s="24">
        <v>1.44E-2</v>
      </c>
      <c r="I28" s="24"/>
      <c r="J28" s="24"/>
      <c r="K28" s="24"/>
      <c r="L28" s="24"/>
      <c r="M28" s="24"/>
      <c r="N28" s="24"/>
      <c r="O28" s="34"/>
      <c r="P28" s="24"/>
      <c r="Q28" s="24"/>
      <c r="R28" s="24"/>
      <c r="S28" s="24"/>
      <c r="T28" s="24"/>
      <c r="U28" s="24"/>
      <c r="V28" s="79">
        <f t="shared" si="0"/>
        <v>1.0925000000000002E-2</v>
      </c>
      <c r="W28" s="83">
        <f>V28/V$9</f>
        <v>0.5311993517017829</v>
      </c>
      <c r="X28" s="84">
        <f t="shared" si="1"/>
        <v>0.4688006482982171</v>
      </c>
    </row>
    <row r="29" spans="1:24" hidden="1" outlineLevel="2">
      <c r="A29" s="8" t="s">
        <v>22</v>
      </c>
      <c r="B29" s="39">
        <v>0.04</v>
      </c>
      <c r="C29" s="34">
        <v>9.5999999999999992E-3</v>
      </c>
      <c r="D29" s="34">
        <v>2.16E-3</v>
      </c>
      <c r="E29" s="34">
        <v>4.0000000000000001E-3</v>
      </c>
      <c r="F29" s="24">
        <v>8.3999999999999995E-3</v>
      </c>
      <c r="G29" s="24">
        <v>2E-3</v>
      </c>
      <c r="H29" s="24">
        <v>3.0000000000000001E-3</v>
      </c>
      <c r="I29" s="24"/>
      <c r="J29" s="24"/>
      <c r="K29" s="24"/>
      <c r="L29" s="24"/>
      <c r="M29" s="24"/>
      <c r="N29" s="24"/>
      <c r="O29" s="34"/>
      <c r="P29" s="24"/>
      <c r="Q29" s="24"/>
      <c r="R29" s="24"/>
      <c r="S29" s="24"/>
      <c r="T29" s="24"/>
      <c r="U29" s="24"/>
      <c r="V29" s="79">
        <f t="shared" si="0"/>
        <v>4.8600000000000006E-3</v>
      </c>
      <c r="W29" s="83">
        <f>V29/V$10</f>
        <v>0.42236384704519125</v>
      </c>
      <c r="X29" s="84">
        <f t="shared" si="1"/>
        <v>0.57763615295480875</v>
      </c>
    </row>
    <row r="30" spans="1:24" hidden="1" outlineLevel="2">
      <c r="A30" s="8" t="s">
        <v>23</v>
      </c>
      <c r="B30" s="39">
        <v>0.1</v>
      </c>
      <c r="C30" s="34">
        <v>2.4E-2</v>
      </c>
      <c r="D30" s="34">
        <v>3.8249999999999998E-3</v>
      </c>
      <c r="E30" s="34">
        <v>8.0000000000000002E-3</v>
      </c>
      <c r="F30" s="24">
        <v>8.3999999999999995E-3</v>
      </c>
      <c r="G30" s="24">
        <v>5.0000000000000001E-3</v>
      </c>
      <c r="H30" s="24">
        <v>5.0000000000000001E-3</v>
      </c>
      <c r="I30" s="24"/>
      <c r="J30" s="24"/>
      <c r="K30" s="24"/>
      <c r="L30" s="24"/>
      <c r="M30" s="24"/>
      <c r="N30" s="24"/>
      <c r="O30" s="34"/>
      <c r="P30" s="24"/>
      <c r="Q30" s="24"/>
      <c r="R30" s="24"/>
      <c r="S30" s="24"/>
      <c r="T30" s="24"/>
      <c r="U30" s="24"/>
      <c r="V30" s="79">
        <f t="shared" si="0"/>
        <v>9.0374999999999987E-3</v>
      </c>
      <c r="W30" s="83">
        <f>V30/V$11</f>
        <v>0.42264224473889317</v>
      </c>
      <c r="X30" s="84">
        <f t="shared" si="1"/>
        <v>0.57735775526110689</v>
      </c>
    </row>
    <row r="31" spans="1:24" hidden="1" outlineLevel="2">
      <c r="A31" s="8" t="s">
        <v>24</v>
      </c>
      <c r="B31" s="39">
        <v>0.24</v>
      </c>
      <c r="C31" s="34">
        <v>0.1152</v>
      </c>
      <c r="D31" s="34">
        <v>3.1919999999999997E-2</v>
      </c>
      <c r="E31" s="34">
        <v>1.44E-2</v>
      </c>
      <c r="F31" s="24">
        <v>2.1000000000000001E-2</v>
      </c>
      <c r="G31" s="24">
        <v>3.2399999999999998E-2</v>
      </c>
      <c r="H31" s="24">
        <v>7.1999999999999995E-2</v>
      </c>
      <c r="I31" s="24"/>
      <c r="J31" s="24"/>
      <c r="K31" s="24"/>
      <c r="L31" s="24"/>
      <c r="M31" s="24"/>
      <c r="N31" s="24"/>
      <c r="O31" s="34"/>
      <c r="P31" s="24"/>
      <c r="Q31" s="24"/>
      <c r="R31" s="24"/>
      <c r="S31" s="24"/>
      <c r="T31" s="24"/>
      <c r="U31" s="24"/>
      <c r="V31" s="79">
        <f t="shared" si="0"/>
        <v>4.7820000000000001E-2</v>
      </c>
      <c r="W31" s="83">
        <f>V31/V$12</f>
        <v>0.53090074753904237</v>
      </c>
      <c r="X31" s="84">
        <f t="shared" si="1"/>
        <v>0.46909925246095763</v>
      </c>
    </row>
    <row r="32" spans="1:24" hidden="1" outlineLevel="2">
      <c r="A32" s="8" t="s">
        <v>25</v>
      </c>
      <c r="B32" s="39">
        <v>0.1</v>
      </c>
      <c r="C32" s="34">
        <v>2.1600000000000001E-2</v>
      </c>
      <c r="D32" s="34">
        <v>7.4999999999999997E-3</v>
      </c>
      <c r="E32" s="34">
        <v>3.0000000000000001E-3</v>
      </c>
      <c r="F32" s="24">
        <v>8.3999999999999995E-3</v>
      </c>
      <c r="G32" s="24">
        <v>1.2E-2</v>
      </c>
      <c r="H32" s="24">
        <v>1.8749999999999999E-2</v>
      </c>
      <c r="I32" s="24"/>
      <c r="J32" s="24"/>
      <c r="K32" s="24"/>
      <c r="L32" s="24"/>
      <c r="M32" s="24"/>
      <c r="N32" s="24"/>
      <c r="O32" s="34"/>
      <c r="P32" s="24"/>
      <c r="Q32" s="24"/>
      <c r="R32" s="24"/>
      <c r="S32" s="24"/>
      <c r="T32" s="24"/>
      <c r="U32" s="24"/>
      <c r="V32" s="79">
        <f t="shared" si="0"/>
        <v>1.1875000000000002E-2</v>
      </c>
      <c r="W32" s="83">
        <f>V32/V$13</f>
        <v>0.44186046511627913</v>
      </c>
      <c r="X32" s="84">
        <f t="shared" si="1"/>
        <v>0.55813953488372081</v>
      </c>
    </row>
    <row r="33" spans="1:24" hidden="1" outlineLevel="2">
      <c r="A33" s="8" t="s">
        <v>26</v>
      </c>
      <c r="B33" s="39">
        <v>0.14000000000000001</v>
      </c>
      <c r="C33" s="34">
        <v>2.0160000000000001E-2</v>
      </c>
      <c r="D33" s="34">
        <v>5.2500000000000099E-3</v>
      </c>
      <c r="E33" s="34">
        <v>4.1999999999999997E-3</v>
      </c>
      <c r="F33" s="24">
        <v>1.4E-2</v>
      </c>
      <c r="G33" s="24">
        <v>5.9500000000000004E-3</v>
      </c>
      <c r="H33" s="24">
        <v>5.2500000000000003E-3</v>
      </c>
      <c r="I33" s="24"/>
      <c r="J33" s="24"/>
      <c r="K33" s="24"/>
      <c r="L33" s="24"/>
      <c r="M33" s="24"/>
      <c r="N33" s="24"/>
      <c r="O33" s="34"/>
      <c r="P33" s="24"/>
      <c r="Q33" s="24"/>
      <c r="R33" s="24"/>
      <c r="S33" s="24"/>
      <c r="T33" s="24"/>
      <c r="U33" s="24"/>
      <c r="V33" s="79">
        <f t="shared" si="0"/>
        <v>9.1350000000000008E-3</v>
      </c>
      <c r="W33" s="83">
        <f>V33/V$14</f>
        <v>0.37954435288414934</v>
      </c>
      <c r="X33" s="84">
        <f t="shared" si="1"/>
        <v>0.62045564711585066</v>
      </c>
    </row>
    <row r="34" spans="1:24" hidden="1" outlineLevel="2">
      <c r="A34" s="8" t="s">
        <v>27</v>
      </c>
      <c r="B34" s="39">
        <v>0.05</v>
      </c>
      <c r="C34" s="34">
        <v>0.05</v>
      </c>
      <c r="D34" s="34">
        <v>0.05</v>
      </c>
      <c r="E34" s="34">
        <v>0.05</v>
      </c>
      <c r="F34" s="24">
        <v>0.05</v>
      </c>
      <c r="G34" s="24">
        <v>2.5000000000000001E-2</v>
      </c>
      <c r="H34" s="24">
        <v>0.03</v>
      </c>
      <c r="I34" s="24"/>
      <c r="J34" s="24"/>
      <c r="K34" s="24"/>
      <c r="L34" s="24"/>
      <c r="M34" s="24"/>
      <c r="N34" s="24"/>
      <c r="O34" s="34"/>
      <c r="P34" s="24"/>
      <c r="Q34" s="24"/>
      <c r="R34" s="24"/>
      <c r="S34" s="24"/>
      <c r="T34" s="24"/>
      <c r="U34" s="24"/>
      <c r="V34" s="79">
        <f t="shared" si="0"/>
        <v>4.2500000000000003E-2</v>
      </c>
      <c r="W34" s="83">
        <f>V34/V$15</f>
        <v>0.85000000000000009</v>
      </c>
      <c r="X34" s="84">
        <f t="shared" si="1"/>
        <v>0.14999999999999991</v>
      </c>
    </row>
    <row r="35" spans="1:24" hidden="1" outlineLevel="2">
      <c r="A35" s="8" t="s">
        <v>28</v>
      </c>
      <c r="B35" s="39">
        <v>0.09</v>
      </c>
      <c r="C35" s="34">
        <v>0.09</v>
      </c>
      <c r="D35" s="34">
        <v>0.09</v>
      </c>
      <c r="E35" s="34">
        <v>0.09</v>
      </c>
      <c r="F35" s="24">
        <v>6.3E-2</v>
      </c>
      <c r="G35" s="24">
        <v>0.08</v>
      </c>
      <c r="H35" s="24">
        <v>0.09</v>
      </c>
      <c r="I35" s="24"/>
      <c r="J35" s="24"/>
      <c r="K35" s="24"/>
      <c r="L35" s="24"/>
      <c r="M35" s="24"/>
      <c r="N35" s="24"/>
      <c r="O35" s="34"/>
      <c r="P35" s="24"/>
      <c r="Q35" s="24"/>
      <c r="R35" s="24"/>
      <c r="S35" s="24"/>
      <c r="T35" s="24"/>
      <c r="U35" s="24"/>
      <c r="V35" s="79">
        <f t="shared" si="0"/>
        <v>8.3833333333333329E-2</v>
      </c>
      <c r="W35" s="83">
        <f>V35/V$16</f>
        <v>0.98050682261208566</v>
      </c>
      <c r="X35" s="84">
        <f t="shared" si="1"/>
        <v>1.949317738791434E-2</v>
      </c>
    </row>
    <row r="36" spans="1:24" hidden="1" outlineLevel="2">
      <c r="A36" s="8" t="s">
        <v>29</v>
      </c>
      <c r="B36" s="39">
        <v>0.05</v>
      </c>
      <c r="C36" s="34">
        <v>3.2000000000000001E-2</v>
      </c>
      <c r="D36" s="34">
        <v>1.2500000000000001E-2</v>
      </c>
      <c r="E36" s="34">
        <v>1.4E-2</v>
      </c>
      <c r="F36" s="24">
        <v>0.03</v>
      </c>
      <c r="G36" s="24">
        <v>0.01</v>
      </c>
      <c r="H36" s="24">
        <v>2.4E-2</v>
      </c>
      <c r="I36" s="24"/>
      <c r="J36" s="24"/>
      <c r="K36" s="24"/>
      <c r="L36" s="24"/>
      <c r="M36" s="24"/>
      <c r="N36" s="24"/>
      <c r="O36" s="34"/>
      <c r="P36" s="24"/>
      <c r="Q36" s="24"/>
      <c r="R36" s="24"/>
      <c r="S36" s="24"/>
      <c r="T36" s="24"/>
      <c r="U36" s="24"/>
      <c r="V36" s="79">
        <f t="shared" si="0"/>
        <v>2.0416666666666666E-2</v>
      </c>
      <c r="W36" s="83">
        <f>V36/V$17</f>
        <v>0.64473684210526305</v>
      </c>
      <c r="X36" s="84">
        <f t="shared" si="1"/>
        <v>0.35526315789473695</v>
      </c>
    </row>
    <row r="37" spans="1:24" hidden="1" outlineLevel="2">
      <c r="A37" s="8" t="s">
        <v>30</v>
      </c>
      <c r="B37" s="39">
        <v>0.09</v>
      </c>
      <c r="C37" s="34">
        <v>0.09</v>
      </c>
      <c r="D37" s="34">
        <v>0.09</v>
      </c>
      <c r="E37" s="34">
        <v>1.0800000000000001E-2</v>
      </c>
      <c r="F37" s="24">
        <v>6.3E-2</v>
      </c>
      <c r="G37" s="24">
        <v>0.09</v>
      </c>
      <c r="H37" s="24">
        <v>4.4999999999999998E-2</v>
      </c>
      <c r="I37" s="24"/>
      <c r="J37" s="24"/>
      <c r="K37" s="24"/>
      <c r="L37" s="24"/>
      <c r="M37" s="24"/>
      <c r="N37" s="24"/>
      <c r="O37" s="34"/>
      <c r="P37" s="24"/>
      <c r="Q37" s="24"/>
      <c r="R37" s="24"/>
      <c r="S37" s="24"/>
      <c r="T37" s="24"/>
      <c r="U37" s="24"/>
      <c r="V37" s="79">
        <f t="shared" si="0"/>
        <v>6.4799999999999996E-2</v>
      </c>
      <c r="W37" s="83">
        <f>V37/V$18</f>
        <v>0.89626556016597514</v>
      </c>
      <c r="X37" s="84">
        <f t="shared" si="1"/>
        <v>0.10373443983402486</v>
      </c>
    </row>
    <row r="38" spans="1:24" s="15" customFormat="1" hidden="1" outlineLevel="1">
      <c r="A38" s="13" t="s">
        <v>31</v>
      </c>
      <c r="B38" s="16">
        <f>SUM(B28:B37)</f>
        <v>1</v>
      </c>
      <c r="C38" s="40">
        <f t="shared" ref="C38:H38" si="8">SUM(C28:C37)</f>
        <v>0.47655999999999998</v>
      </c>
      <c r="D38" s="40">
        <f t="shared" si="8"/>
        <v>0.30165500000000001</v>
      </c>
      <c r="E38" s="40">
        <f t="shared" si="8"/>
        <v>0.20440000000000003</v>
      </c>
      <c r="F38" s="40">
        <f t="shared" si="8"/>
        <v>0.27460000000000001</v>
      </c>
      <c r="G38" s="40">
        <f t="shared" si="8"/>
        <v>0.26659999999999995</v>
      </c>
      <c r="H38" s="41">
        <f t="shared" si="8"/>
        <v>0.30740000000000001</v>
      </c>
      <c r="I38" s="40"/>
      <c r="J38" s="40"/>
      <c r="K38" s="40"/>
      <c r="L38" s="40"/>
      <c r="M38" s="40"/>
      <c r="N38" s="40"/>
      <c r="O38" s="40"/>
      <c r="P38" s="40"/>
      <c r="Q38" s="40"/>
      <c r="R38" s="40"/>
      <c r="S38" s="40"/>
      <c r="T38" s="40"/>
      <c r="U38" s="40"/>
      <c r="V38" s="79">
        <f t="shared" si="0"/>
        <v>0.30520249999999999</v>
      </c>
      <c r="W38" s="83">
        <f>V38/V$19</f>
        <v>0.703328801216758</v>
      </c>
      <c r="X38" s="84">
        <f t="shared" si="1"/>
        <v>0.296671198783242</v>
      </c>
    </row>
    <row r="39" spans="1:24" collapsed="1">
      <c r="A39" s="13" t="s">
        <v>32</v>
      </c>
      <c r="B39" s="16">
        <f t="shared" ref="B39:H39" si="9">0.4*B27+0.6*B38</f>
        <v>1</v>
      </c>
      <c r="C39" s="40">
        <f t="shared" si="9"/>
        <v>0.62593600000000005</v>
      </c>
      <c r="D39" s="40">
        <f t="shared" si="9"/>
        <v>0.50799300000000003</v>
      </c>
      <c r="E39" s="40">
        <f t="shared" si="9"/>
        <v>0.44964000000000004</v>
      </c>
      <c r="F39" s="40">
        <f t="shared" si="9"/>
        <v>0.42075999999999991</v>
      </c>
      <c r="G39" s="40">
        <f t="shared" si="9"/>
        <v>0.49596000000000007</v>
      </c>
      <c r="H39" s="41">
        <f t="shared" si="9"/>
        <v>0.51544000000000001</v>
      </c>
      <c r="I39" s="40"/>
      <c r="J39" s="40"/>
      <c r="K39" s="40"/>
      <c r="L39" s="40"/>
      <c r="M39" s="40"/>
      <c r="N39" s="40"/>
      <c r="O39" s="40"/>
      <c r="P39" s="40"/>
      <c r="Q39" s="40"/>
      <c r="R39" s="40"/>
      <c r="S39" s="40"/>
      <c r="T39" s="40"/>
      <c r="U39" s="40"/>
      <c r="V39" s="80">
        <f t="shared" si="0"/>
        <v>0.50262150000000005</v>
      </c>
      <c r="W39" s="73">
        <f>V39/V$20</f>
        <v>0.85209726309793443</v>
      </c>
      <c r="X39" s="73">
        <f t="shared" si="1"/>
        <v>0.14790273690206557</v>
      </c>
    </row>
    <row r="40" spans="1:24">
      <c r="C40" s="29"/>
      <c r="D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79"/>
      <c r="W40" s="81"/>
      <c r="X40" s="84"/>
    </row>
    <row r="41" spans="1:24">
      <c r="A41" s="5" t="s">
        <v>34</v>
      </c>
      <c r="B41" s="6"/>
      <c r="C41" s="37"/>
      <c r="D41" s="37"/>
      <c r="E41" s="37"/>
      <c r="F41" s="6"/>
      <c r="G41" s="37"/>
      <c r="H41" s="38"/>
      <c r="I41" s="37"/>
      <c r="J41" s="37"/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79"/>
      <c r="W41" s="81"/>
      <c r="X41" s="84"/>
    </row>
    <row r="42" spans="1:24" hidden="1" outlineLevel="2">
      <c r="A42" s="8" t="s">
        <v>16</v>
      </c>
      <c r="B42" s="39">
        <v>0.25</v>
      </c>
      <c r="C42" s="34">
        <v>0.25</v>
      </c>
      <c r="D42" s="34">
        <v>0.25</v>
      </c>
      <c r="E42" s="34">
        <v>0.25</v>
      </c>
      <c r="F42" s="34">
        <v>0.25</v>
      </c>
      <c r="G42" s="24">
        <v>0.25</v>
      </c>
      <c r="H42" s="24">
        <v>0.25</v>
      </c>
      <c r="I42" s="24"/>
      <c r="J42" s="24"/>
      <c r="K42" s="24"/>
      <c r="L42" s="24"/>
      <c r="M42" s="24"/>
      <c r="N42" s="24"/>
      <c r="O42" s="34"/>
      <c r="P42" s="24"/>
      <c r="Q42" s="24"/>
      <c r="R42" s="24"/>
      <c r="S42" s="24"/>
      <c r="T42" s="24"/>
      <c r="U42" s="24"/>
      <c r="V42" s="79">
        <f t="shared" si="0"/>
        <v>0.25</v>
      </c>
      <c r="W42" s="83">
        <f>V42/V$4</f>
        <v>1</v>
      </c>
      <c r="X42" s="84">
        <f t="shared" si="1"/>
        <v>0</v>
      </c>
    </row>
    <row r="43" spans="1:24" hidden="1" outlineLevel="2">
      <c r="A43" s="8" t="s">
        <v>17</v>
      </c>
      <c r="B43" s="39">
        <v>0.1</v>
      </c>
      <c r="C43" s="34">
        <v>0.1</v>
      </c>
      <c r="D43" s="34">
        <v>0.1</v>
      </c>
      <c r="E43" s="34">
        <v>0.1</v>
      </c>
      <c r="F43" s="34">
        <v>0.1</v>
      </c>
      <c r="G43" s="24">
        <v>0.1</v>
      </c>
      <c r="H43" s="24">
        <v>0.1</v>
      </c>
      <c r="I43" s="24"/>
      <c r="J43" s="24"/>
      <c r="K43" s="24"/>
      <c r="L43" s="24"/>
      <c r="M43" s="24"/>
      <c r="N43" s="24"/>
      <c r="O43" s="34"/>
      <c r="P43" s="24"/>
      <c r="Q43" s="24"/>
      <c r="R43" s="24"/>
      <c r="S43" s="24"/>
      <c r="T43" s="24"/>
      <c r="U43" s="24"/>
      <c r="V43" s="79">
        <f t="shared" si="0"/>
        <v>9.9999999999999992E-2</v>
      </c>
      <c r="W43" s="83">
        <f>V43/V$5</f>
        <v>1</v>
      </c>
      <c r="X43" s="84">
        <f t="shared" si="1"/>
        <v>0</v>
      </c>
    </row>
    <row r="44" spans="1:24" hidden="1" outlineLevel="2">
      <c r="A44" s="8" t="s">
        <v>18</v>
      </c>
      <c r="B44" s="39">
        <v>0.45</v>
      </c>
      <c r="C44" s="34">
        <v>0.45</v>
      </c>
      <c r="D44" s="34">
        <v>0.42749999999999999</v>
      </c>
      <c r="E44" s="34">
        <v>0.42749999999999999</v>
      </c>
      <c r="F44" s="34">
        <v>0.4</v>
      </c>
      <c r="G44" s="24">
        <v>0.45</v>
      </c>
      <c r="H44" s="24">
        <v>0.42749999999999999</v>
      </c>
      <c r="I44" s="24"/>
      <c r="J44" s="24"/>
      <c r="K44" s="24"/>
      <c r="L44" s="24"/>
      <c r="M44" s="24"/>
      <c r="N44" s="24"/>
      <c r="O44" s="34"/>
      <c r="P44" s="24"/>
      <c r="Q44" s="24"/>
      <c r="R44" s="24"/>
      <c r="S44" s="24"/>
      <c r="T44" s="24"/>
      <c r="U44" s="24"/>
      <c r="V44" s="79">
        <f t="shared" si="0"/>
        <v>0.43041666666666673</v>
      </c>
      <c r="W44" s="83">
        <f>V44/V$6</f>
        <v>1</v>
      </c>
      <c r="X44" s="84">
        <f t="shared" si="1"/>
        <v>0</v>
      </c>
    </row>
    <row r="45" spans="1:24" hidden="1" outlineLevel="2">
      <c r="A45" s="8" t="s">
        <v>19</v>
      </c>
      <c r="B45" s="39">
        <v>0.2</v>
      </c>
      <c r="C45" s="34">
        <v>0.05</v>
      </c>
      <c r="D45" s="34">
        <v>0.04</v>
      </c>
      <c r="E45" s="34">
        <v>0.04</v>
      </c>
      <c r="F45" s="34">
        <v>0.04</v>
      </c>
      <c r="G45" s="24">
        <v>0.04</v>
      </c>
      <c r="H45" s="24">
        <v>0.05</v>
      </c>
      <c r="I45" s="24"/>
      <c r="J45" s="24"/>
      <c r="K45" s="24"/>
      <c r="L45" s="24"/>
      <c r="M45" s="24"/>
      <c r="N45" s="24"/>
      <c r="O45" s="34"/>
      <c r="P45" s="24"/>
      <c r="Q45" s="24"/>
      <c r="R45" s="24"/>
      <c r="S45" s="24"/>
      <c r="T45" s="24"/>
      <c r="U45" s="24"/>
      <c r="V45" s="79">
        <f t="shared" si="0"/>
        <v>4.3333333333333335E-2</v>
      </c>
      <c r="W45" s="83">
        <f>V45/V$7</f>
        <v>1</v>
      </c>
      <c r="X45" s="84">
        <f t="shared" si="1"/>
        <v>0</v>
      </c>
    </row>
    <row r="46" spans="1:24" s="15" customFormat="1" hidden="1" outlineLevel="1">
      <c r="A46" s="13" t="s">
        <v>20</v>
      </c>
      <c r="B46" s="16">
        <f>SUM(B42:B45)</f>
        <v>1</v>
      </c>
      <c r="C46" s="40">
        <f t="shared" ref="C46:D46" si="10">SUM(C42:C45)</f>
        <v>0.85000000000000009</v>
      </c>
      <c r="D46" s="40">
        <f t="shared" si="10"/>
        <v>0.8175</v>
      </c>
      <c r="E46" s="40">
        <f t="shared" ref="E46:F46" si="11">SUM(E42:E45)</f>
        <v>0.8175</v>
      </c>
      <c r="F46" s="40">
        <f t="shared" si="11"/>
        <v>0.79</v>
      </c>
      <c r="G46" s="40">
        <f t="shared" ref="G46:H46" si="12">SUM(G42:G45)</f>
        <v>0.84000000000000008</v>
      </c>
      <c r="H46" s="41">
        <f t="shared" si="12"/>
        <v>0.82750000000000001</v>
      </c>
      <c r="I46" s="40"/>
      <c r="J46" s="40"/>
      <c r="K46" s="40"/>
      <c r="L46" s="40"/>
      <c r="M46" s="40"/>
      <c r="N46" s="40"/>
      <c r="O46" s="40"/>
      <c r="P46" s="40"/>
      <c r="Q46" s="40"/>
      <c r="R46" s="40"/>
      <c r="S46" s="40"/>
      <c r="T46" s="40"/>
      <c r="U46" s="40"/>
      <c r="V46" s="79">
        <f t="shared" si="0"/>
        <v>0.82374999999999998</v>
      </c>
      <c r="W46" s="83">
        <f>V46/V$8</f>
        <v>1</v>
      </c>
      <c r="X46" s="84">
        <f t="shared" si="1"/>
        <v>0</v>
      </c>
    </row>
    <row r="47" spans="1:24" hidden="1" outlineLevel="2">
      <c r="A47" s="8" t="s">
        <v>21</v>
      </c>
      <c r="B47" s="39">
        <v>0.1</v>
      </c>
      <c r="C47" s="34">
        <v>2.4E-2</v>
      </c>
      <c r="D47" s="34">
        <v>2.1250000000000002E-2</v>
      </c>
      <c r="E47" s="34">
        <v>6.0000000000000097E-3</v>
      </c>
      <c r="F47" s="24">
        <v>8.3999999999999995E-3</v>
      </c>
      <c r="G47" s="24">
        <v>1.7000000000000001E-2</v>
      </c>
      <c r="H47" s="24">
        <v>1.44E-2</v>
      </c>
      <c r="I47" s="24"/>
      <c r="J47" s="24"/>
      <c r="K47" s="24"/>
      <c r="L47" s="24"/>
      <c r="M47" s="24"/>
      <c r="N47" s="24"/>
      <c r="O47" s="34"/>
      <c r="P47" s="24"/>
      <c r="Q47" s="24"/>
      <c r="R47" s="24"/>
      <c r="S47" s="24"/>
      <c r="T47" s="24"/>
      <c r="U47" s="24"/>
      <c r="V47" s="79">
        <f t="shared" si="0"/>
        <v>1.5175000000000001E-2</v>
      </c>
      <c r="W47" s="83">
        <f>V47/V$9</f>
        <v>0.73784440842787691</v>
      </c>
      <c r="X47" s="84">
        <f t="shared" si="1"/>
        <v>0.26215559157212309</v>
      </c>
    </row>
    <row r="48" spans="1:24" hidden="1" outlineLevel="2">
      <c r="A48" s="8" t="s">
        <v>22</v>
      </c>
      <c r="B48" s="39">
        <v>0.04</v>
      </c>
      <c r="C48" s="34">
        <v>9.5999999999999992E-3</v>
      </c>
      <c r="D48" s="34">
        <v>1.1039999999999999E-2</v>
      </c>
      <c r="E48" s="34">
        <v>4.0000000000000001E-3</v>
      </c>
      <c r="F48" s="24">
        <v>8.3999999999999995E-3</v>
      </c>
      <c r="G48" s="24">
        <v>8.0000000000000002E-3</v>
      </c>
      <c r="H48" s="24">
        <v>3.0000000000000001E-3</v>
      </c>
      <c r="I48" s="24"/>
      <c r="J48" s="24"/>
      <c r="K48" s="24"/>
      <c r="L48" s="24"/>
      <c r="M48" s="24"/>
      <c r="N48" s="24"/>
      <c r="O48" s="34"/>
      <c r="P48" s="24"/>
      <c r="Q48" s="24"/>
      <c r="R48" s="24"/>
      <c r="S48" s="24"/>
      <c r="T48" s="24"/>
      <c r="U48" s="24"/>
      <c r="V48" s="79">
        <f t="shared" si="0"/>
        <v>7.3400000000000002E-3</v>
      </c>
      <c r="W48" s="83">
        <f>V48/V$10</f>
        <v>0.63789107763615294</v>
      </c>
      <c r="X48" s="84">
        <f t="shared" si="1"/>
        <v>0.36210892236384706</v>
      </c>
    </row>
    <row r="49" spans="1:24" hidden="1" outlineLevel="2">
      <c r="A49" s="8" t="s">
        <v>23</v>
      </c>
      <c r="B49" s="39">
        <v>0.1</v>
      </c>
      <c r="C49" s="34">
        <v>2.4E-2</v>
      </c>
      <c r="D49" s="34">
        <v>3.8249999999999998E-3</v>
      </c>
      <c r="E49" s="34">
        <v>0.02</v>
      </c>
      <c r="F49" s="24">
        <v>8.3999999999999995E-3</v>
      </c>
      <c r="G49" s="24">
        <v>5.0000000000000001E-3</v>
      </c>
      <c r="H49" s="24">
        <v>5.0000000000000001E-3</v>
      </c>
      <c r="I49" s="24"/>
      <c r="J49" s="24"/>
      <c r="K49" s="24"/>
      <c r="L49" s="24"/>
      <c r="M49" s="24"/>
      <c r="N49" s="24"/>
      <c r="O49" s="34"/>
      <c r="P49" s="24"/>
      <c r="Q49" s="24"/>
      <c r="R49" s="24"/>
      <c r="S49" s="24"/>
      <c r="T49" s="24"/>
      <c r="U49" s="24"/>
      <c r="V49" s="79">
        <f t="shared" si="0"/>
        <v>1.1037499999999999E-2</v>
      </c>
      <c r="W49" s="83">
        <f>V49/V$11</f>
        <v>0.51617303195635222</v>
      </c>
      <c r="X49" s="84">
        <f t="shared" si="1"/>
        <v>0.48382696804364778</v>
      </c>
    </row>
    <row r="50" spans="1:24" hidden="1" outlineLevel="2">
      <c r="A50" s="8" t="s">
        <v>24</v>
      </c>
      <c r="B50" s="39">
        <v>0.24</v>
      </c>
      <c r="C50" s="34">
        <v>0.1152</v>
      </c>
      <c r="D50" s="34">
        <v>3.1919999999999997E-2</v>
      </c>
      <c r="E50" s="34">
        <v>1.44E-2</v>
      </c>
      <c r="F50" s="24">
        <v>2.1000000000000001E-2</v>
      </c>
      <c r="G50" s="24">
        <v>3.2399999999999998E-2</v>
      </c>
      <c r="H50" s="24">
        <v>7.1999999999999995E-2</v>
      </c>
      <c r="I50" s="24"/>
      <c r="J50" s="24"/>
      <c r="K50" s="24"/>
      <c r="L50" s="24"/>
      <c r="M50" s="24"/>
      <c r="N50" s="24"/>
      <c r="O50" s="34"/>
      <c r="P50" s="24"/>
      <c r="Q50" s="24"/>
      <c r="R50" s="24"/>
      <c r="S50" s="24"/>
      <c r="T50" s="24"/>
      <c r="U50" s="24"/>
      <c r="V50" s="79">
        <f t="shared" si="0"/>
        <v>4.7820000000000001E-2</v>
      </c>
      <c r="W50" s="83">
        <f>V50/V$12</f>
        <v>0.53090074753904237</v>
      </c>
      <c r="X50" s="84">
        <f t="shared" si="1"/>
        <v>0.46909925246095763</v>
      </c>
    </row>
    <row r="51" spans="1:24" hidden="1" outlineLevel="2">
      <c r="A51" s="8" t="s">
        <v>25</v>
      </c>
      <c r="B51" s="39">
        <v>0.1</v>
      </c>
      <c r="C51" s="34">
        <v>2.1600000000000001E-2</v>
      </c>
      <c r="D51" s="34">
        <v>7.4999999999999997E-3</v>
      </c>
      <c r="E51" s="34">
        <v>3.0000000000000001E-3</v>
      </c>
      <c r="F51" s="24">
        <v>8.3999999999999995E-3</v>
      </c>
      <c r="G51" s="24">
        <v>1.2E-2</v>
      </c>
      <c r="H51" s="24">
        <v>1.8749999999999999E-2</v>
      </c>
      <c r="I51" s="24"/>
      <c r="J51" s="24"/>
      <c r="K51" s="24"/>
      <c r="L51" s="24"/>
      <c r="M51" s="24"/>
      <c r="N51" s="24"/>
      <c r="O51" s="34"/>
      <c r="P51" s="24"/>
      <c r="Q51" s="24"/>
      <c r="R51" s="24"/>
      <c r="S51" s="24"/>
      <c r="T51" s="24"/>
      <c r="U51" s="24"/>
      <c r="V51" s="79">
        <f t="shared" si="0"/>
        <v>1.1875000000000002E-2</v>
      </c>
      <c r="W51" s="83">
        <f>V51/V$13</f>
        <v>0.44186046511627913</v>
      </c>
      <c r="X51" s="84">
        <f t="shared" si="1"/>
        <v>0.55813953488372081</v>
      </c>
    </row>
    <row r="52" spans="1:24" hidden="1" outlineLevel="2">
      <c r="A52" s="8" t="s">
        <v>26</v>
      </c>
      <c r="B52" s="39">
        <v>0.14000000000000001</v>
      </c>
      <c r="C52" s="34">
        <v>2.0160000000000001E-2</v>
      </c>
      <c r="D52" s="34">
        <v>5.2500000000000099E-3</v>
      </c>
      <c r="E52" s="34">
        <v>4.1999999999999997E-3</v>
      </c>
      <c r="F52" s="24">
        <v>1.4E-2</v>
      </c>
      <c r="G52" s="24">
        <v>5.9500000000000004E-3</v>
      </c>
      <c r="H52" s="24">
        <v>5.2500000000000003E-3</v>
      </c>
      <c r="I52" s="24"/>
      <c r="J52" s="24"/>
      <c r="K52" s="24"/>
      <c r="L52" s="24"/>
      <c r="M52" s="24"/>
      <c r="N52" s="24"/>
      <c r="O52" s="34"/>
      <c r="P52" s="24"/>
      <c r="Q52" s="24"/>
      <c r="R52" s="24"/>
      <c r="S52" s="24"/>
      <c r="T52" s="24"/>
      <c r="U52" s="24"/>
      <c r="V52" s="79">
        <f t="shared" si="0"/>
        <v>9.1350000000000008E-3</v>
      </c>
      <c r="W52" s="83">
        <f>V52/V$14</f>
        <v>0.37954435288414934</v>
      </c>
      <c r="X52" s="84">
        <f t="shared" si="1"/>
        <v>0.62045564711585066</v>
      </c>
    </row>
    <row r="53" spans="1:24" hidden="1" outlineLevel="2">
      <c r="A53" s="8" t="s">
        <v>27</v>
      </c>
      <c r="B53" s="39">
        <v>0.05</v>
      </c>
      <c r="C53" s="34">
        <v>0.05</v>
      </c>
      <c r="D53" s="34">
        <v>0.05</v>
      </c>
      <c r="E53" s="34">
        <v>0.05</v>
      </c>
      <c r="F53" s="24">
        <v>0.05</v>
      </c>
      <c r="G53" s="24">
        <v>2.5000000000000001E-2</v>
      </c>
      <c r="H53" s="24">
        <v>0.03</v>
      </c>
      <c r="I53" s="24"/>
      <c r="J53" s="24"/>
      <c r="K53" s="24"/>
      <c r="L53" s="24"/>
      <c r="M53" s="24"/>
      <c r="N53" s="24"/>
      <c r="O53" s="34"/>
      <c r="P53" s="24"/>
      <c r="Q53" s="24"/>
      <c r="R53" s="24"/>
      <c r="S53" s="24"/>
      <c r="T53" s="24"/>
      <c r="U53" s="24"/>
      <c r="V53" s="79">
        <f t="shared" si="0"/>
        <v>4.2500000000000003E-2</v>
      </c>
      <c r="W53" s="83">
        <f>V53/V$15</f>
        <v>0.85000000000000009</v>
      </c>
      <c r="X53" s="84">
        <f t="shared" si="1"/>
        <v>0.14999999999999991</v>
      </c>
    </row>
    <row r="54" spans="1:24" hidden="1" outlineLevel="2">
      <c r="A54" s="8" t="s">
        <v>28</v>
      </c>
      <c r="B54" s="39">
        <v>0.09</v>
      </c>
      <c r="C54" s="34">
        <v>0.09</v>
      </c>
      <c r="D54" s="34">
        <v>0.09</v>
      </c>
      <c r="E54" s="34">
        <v>0.09</v>
      </c>
      <c r="F54" s="24">
        <v>6.3E-2</v>
      </c>
      <c r="G54" s="24">
        <v>0.08</v>
      </c>
      <c r="H54" s="24">
        <v>0.09</v>
      </c>
      <c r="I54" s="24"/>
      <c r="J54" s="24"/>
      <c r="K54" s="24"/>
      <c r="L54" s="24"/>
      <c r="M54" s="24"/>
      <c r="N54" s="24"/>
      <c r="O54" s="34"/>
      <c r="P54" s="24"/>
      <c r="Q54" s="24"/>
      <c r="R54" s="24"/>
      <c r="S54" s="24"/>
      <c r="T54" s="24"/>
      <c r="U54" s="24"/>
      <c r="V54" s="79">
        <f t="shared" si="0"/>
        <v>8.3833333333333329E-2</v>
      </c>
      <c r="W54" s="83">
        <f>V54/V$16</f>
        <v>0.98050682261208566</v>
      </c>
      <c r="X54" s="84">
        <f t="shared" si="1"/>
        <v>1.949317738791434E-2</v>
      </c>
    </row>
    <row r="55" spans="1:24" hidden="1" outlineLevel="2">
      <c r="A55" s="8" t="s">
        <v>29</v>
      </c>
      <c r="B55" s="39">
        <v>0.05</v>
      </c>
      <c r="C55" s="34">
        <v>3.2000000000000001E-2</v>
      </c>
      <c r="D55" s="34">
        <v>1.2500000000000001E-2</v>
      </c>
      <c r="E55" s="34">
        <v>1.4E-2</v>
      </c>
      <c r="F55" s="24">
        <v>0.03</v>
      </c>
      <c r="G55" s="24">
        <v>0.01</v>
      </c>
      <c r="H55" s="24">
        <v>2.4E-2</v>
      </c>
      <c r="I55" s="24"/>
      <c r="J55" s="24"/>
      <c r="K55" s="24"/>
      <c r="L55" s="24"/>
      <c r="M55" s="24"/>
      <c r="N55" s="24"/>
      <c r="O55" s="34"/>
      <c r="P55" s="24"/>
      <c r="Q55" s="24"/>
      <c r="R55" s="24"/>
      <c r="S55" s="24"/>
      <c r="T55" s="24"/>
      <c r="U55" s="24"/>
      <c r="V55" s="79">
        <f t="shared" si="0"/>
        <v>2.0416666666666666E-2</v>
      </c>
      <c r="W55" s="83">
        <f>V55/V$17</f>
        <v>0.64473684210526305</v>
      </c>
      <c r="X55" s="84">
        <f t="shared" si="1"/>
        <v>0.35526315789473695</v>
      </c>
    </row>
    <row r="56" spans="1:24" hidden="1" outlineLevel="2">
      <c r="A56" s="8" t="s">
        <v>30</v>
      </c>
      <c r="B56" s="39">
        <v>0.09</v>
      </c>
      <c r="C56" s="34">
        <v>0.09</v>
      </c>
      <c r="D56" s="34">
        <v>0.09</v>
      </c>
      <c r="E56" s="34">
        <v>1.0800000000000001E-2</v>
      </c>
      <c r="F56" s="24">
        <v>6.3E-2</v>
      </c>
      <c r="G56" s="24">
        <v>0.09</v>
      </c>
      <c r="H56" s="24">
        <v>4.4999999999999998E-2</v>
      </c>
      <c r="I56" s="24"/>
      <c r="J56" s="24"/>
      <c r="K56" s="24"/>
      <c r="L56" s="24"/>
      <c r="M56" s="24"/>
      <c r="N56" s="24"/>
      <c r="O56" s="34"/>
      <c r="P56" s="24"/>
      <c r="Q56" s="24"/>
      <c r="R56" s="24"/>
      <c r="S56" s="24"/>
      <c r="T56" s="24"/>
      <c r="U56" s="24"/>
      <c r="V56" s="79">
        <f t="shared" si="0"/>
        <v>6.4799999999999996E-2</v>
      </c>
      <c r="W56" s="83">
        <f>V56/V$18</f>
        <v>0.89626556016597514</v>
      </c>
      <c r="X56" s="84">
        <f t="shared" si="1"/>
        <v>0.10373443983402486</v>
      </c>
    </row>
    <row r="57" spans="1:24" s="15" customFormat="1" hidden="1" outlineLevel="1">
      <c r="A57" s="13" t="s">
        <v>31</v>
      </c>
      <c r="B57" s="16">
        <f>SUM(B47:B56)</f>
        <v>1</v>
      </c>
      <c r="C57" s="40">
        <f t="shared" ref="C57:F57" si="13">SUM(C47:C56)</f>
        <v>0.47655999999999998</v>
      </c>
      <c r="D57" s="40">
        <f t="shared" si="13"/>
        <v>0.32328499999999999</v>
      </c>
      <c r="E57" s="40">
        <f t="shared" si="13"/>
        <v>0.21640000000000004</v>
      </c>
      <c r="F57" s="40">
        <f t="shared" si="13"/>
        <v>0.27460000000000001</v>
      </c>
      <c r="G57" s="40">
        <f t="shared" ref="G57:H57" si="14">SUM(G47:G56)</f>
        <v>0.28534999999999999</v>
      </c>
      <c r="H57" s="41">
        <f t="shared" si="14"/>
        <v>0.30740000000000001</v>
      </c>
      <c r="I57" s="40"/>
      <c r="J57" s="40"/>
      <c r="K57" s="40"/>
      <c r="L57" s="40"/>
      <c r="M57" s="40"/>
      <c r="N57" s="40"/>
      <c r="O57" s="40"/>
      <c r="P57" s="40"/>
      <c r="Q57" s="40"/>
      <c r="R57" s="40"/>
      <c r="S57" s="40"/>
      <c r="T57" s="40"/>
      <c r="U57" s="40"/>
      <c r="V57" s="79">
        <f t="shared" si="0"/>
        <v>0.3139325</v>
      </c>
      <c r="W57" s="83">
        <f>V57/V$19</f>
        <v>0.72344678987878497</v>
      </c>
      <c r="X57" s="84">
        <f t="shared" si="1"/>
        <v>0.27655321012121503</v>
      </c>
    </row>
    <row r="58" spans="1:24" collapsed="1">
      <c r="A58" s="13" t="s">
        <v>32</v>
      </c>
      <c r="B58" s="16">
        <f t="shared" ref="B58:H58" si="15">0.4*B46+0.6*B57</f>
        <v>1</v>
      </c>
      <c r="C58" s="40">
        <f t="shared" si="15"/>
        <v>0.62593600000000005</v>
      </c>
      <c r="D58" s="40">
        <f t="shared" si="15"/>
        <v>0.52097099999999996</v>
      </c>
      <c r="E58" s="40">
        <f t="shared" si="15"/>
        <v>0.45684000000000002</v>
      </c>
      <c r="F58" s="40">
        <f t="shared" si="15"/>
        <v>0.48076000000000008</v>
      </c>
      <c r="G58" s="40">
        <f t="shared" si="15"/>
        <v>0.50721000000000005</v>
      </c>
      <c r="H58" s="41">
        <f t="shared" si="15"/>
        <v>0.51544000000000001</v>
      </c>
      <c r="I58" s="40"/>
      <c r="J58" s="40"/>
      <c r="K58" s="40"/>
      <c r="L58" s="40"/>
      <c r="M58" s="40"/>
      <c r="N58" s="40"/>
      <c r="O58" s="40"/>
      <c r="P58" s="40"/>
      <c r="Q58" s="40"/>
      <c r="R58" s="40"/>
      <c r="S58" s="40"/>
      <c r="T58" s="40"/>
      <c r="U58" s="40"/>
      <c r="V58" s="80">
        <f t="shared" si="0"/>
        <v>0.51785950000000003</v>
      </c>
      <c r="W58" s="73">
        <f>V58/V$20</f>
        <v>0.87793033648434216</v>
      </c>
      <c r="X58" s="73">
        <f t="shared" si="1"/>
        <v>0.12206966351565784</v>
      </c>
    </row>
    <row r="59" spans="1:24">
      <c r="C59" s="29"/>
      <c r="D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79"/>
      <c r="W59" s="81"/>
      <c r="X59" s="84"/>
    </row>
    <row r="60" spans="1:24">
      <c r="A60" s="5" t="s">
        <v>35</v>
      </c>
      <c r="B60" s="6"/>
      <c r="C60" s="37"/>
      <c r="D60" s="37"/>
      <c r="E60" s="37"/>
      <c r="F60" s="6"/>
      <c r="G60" s="37"/>
      <c r="H60" s="38"/>
      <c r="I60" s="37"/>
      <c r="J60" s="37"/>
      <c r="K60" s="37"/>
      <c r="L60" s="37"/>
      <c r="M60" s="37"/>
      <c r="N60" s="37"/>
      <c r="O60" s="37"/>
      <c r="P60" s="37"/>
      <c r="Q60" s="37"/>
      <c r="R60" s="37"/>
      <c r="S60" s="37"/>
      <c r="T60" s="37"/>
      <c r="U60" s="37"/>
      <c r="V60" s="79"/>
      <c r="W60" s="81"/>
      <c r="X60" s="84"/>
    </row>
    <row r="61" spans="1:24" hidden="1" outlineLevel="2">
      <c r="A61" s="8" t="s">
        <v>16</v>
      </c>
      <c r="B61" s="39">
        <v>0.25</v>
      </c>
      <c r="C61" s="34">
        <v>0.25</v>
      </c>
      <c r="D61" s="34">
        <v>0.25</v>
      </c>
      <c r="E61" s="34">
        <v>0.25</v>
      </c>
      <c r="F61" s="34">
        <v>0.25</v>
      </c>
      <c r="G61" s="24">
        <v>0.25</v>
      </c>
      <c r="H61" s="24">
        <v>0.25</v>
      </c>
      <c r="I61" s="24"/>
      <c r="J61" s="24"/>
      <c r="K61" s="24"/>
      <c r="L61" s="24"/>
      <c r="M61" s="24"/>
      <c r="N61" s="24"/>
      <c r="O61" s="34"/>
      <c r="P61" s="24"/>
      <c r="Q61" s="24"/>
      <c r="R61" s="24"/>
      <c r="S61" s="24"/>
      <c r="T61" s="24"/>
      <c r="U61" s="24"/>
      <c r="V61" s="79">
        <f t="shared" si="0"/>
        <v>0.25</v>
      </c>
      <c r="W61" s="83">
        <f>V61/V$4</f>
        <v>1</v>
      </c>
      <c r="X61" s="84">
        <f t="shared" si="1"/>
        <v>0</v>
      </c>
    </row>
    <row r="62" spans="1:24" hidden="1" outlineLevel="2">
      <c r="A62" s="8" t="s">
        <v>17</v>
      </c>
      <c r="B62" s="39">
        <v>0.1</v>
      </c>
      <c r="C62" s="34">
        <v>0.1</v>
      </c>
      <c r="D62" s="34">
        <v>0.1</v>
      </c>
      <c r="E62" s="34">
        <v>0.1</v>
      </c>
      <c r="F62" s="34">
        <v>0.1</v>
      </c>
      <c r="G62" s="24">
        <v>0.1</v>
      </c>
      <c r="H62" s="24">
        <v>0.1</v>
      </c>
      <c r="I62" s="24"/>
      <c r="J62" s="24"/>
      <c r="K62" s="24"/>
      <c r="L62" s="24"/>
      <c r="M62" s="24"/>
      <c r="N62" s="24"/>
      <c r="O62" s="34"/>
      <c r="P62" s="24"/>
      <c r="Q62" s="24"/>
      <c r="R62" s="24"/>
      <c r="S62" s="24"/>
      <c r="T62" s="24"/>
      <c r="U62" s="24"/>
      <c r="V62" s="79">
        <f t="shared" si="0"/>
        <v>9.9999999999999992E-2</v>
      </c>
      <c r="W62" s="83">
        <f>V62/V$5</f>
        <v>1</v>
      </c>
      <c r="X62" s="84">
        <f t="shared" si="1"/>
        <v>0</v>
      </c>
    </row>
    <row r="63" spans="1:24" hidden="1" outlineLevel="2">
      <c r="A63" s="8" t="s">
        <v>18</v>
      </c>
      <c r="B63" s="39">
        <v>0.45</v>
      </c>
      <c r="C63" s="34">
        <v>0.45</v>
      </c>
      <c r="D63" s="34">
        <v>0.42749999999999999</v>
      </c>
      <c r="E63" s="34">
        <v>0.42749999999999999</v>
      </c>
      <c r="F63" s="34">
        <v>0.4</v>
      </c>
      <c r="G63" s="24">
        <v>0.45</v>
      </c>
      <c r="H63" s="24">
        <v>0.42749999999999999</v>
      </c>
      <c r="I63" s="24"/>
      <c r="J63" s="24"/>
      <c r="K63" s="24"/>
      <c r="L63" s="24"/>
      <c r="M63" s="24"/>
      <c r="N63" s="24"/>
      <c r="O63" s="34"/>
      <c r="P63" s="24"/>
      <c r="Q63" s="24"/>
      <c r="R63" s="24"/>
      <c r="S63" s="24"/>
      <c r="T63" s="24"/>
      <c r="U63" s="24"/>
      <c r="V63" s="79">
        <f t="shared" si="0"/>
        <v>0.43041666666666673</v>
      </c>
      <c r="W63" s="83">
        <f>V63/V$6</f>
        <v>1</v>
      </c>
      <c r="X63" s="84">
        <f t="shared" si="1"/>
        <v>0</v>
      </c>
    </row>
    <row r="64" spans="1:24" hidden="1" outlineLevel="2">
      <c r="A64" s="8" t="s">
        <v>19</v>
      </c>
      <c r="B64" s="39">
        <v>0.2</v>
      </c>
      <c r="C64" s="34">
        <v>0.05</v>
      </c>
      <c r="D64" s="34">
        <v>0.04</v>
      </c>
      <c r="E64" s="34">
        <v>0.04</v>
      </c>
      <c r="F64" s="34">
        <v>0.04</v>
      </c>
      <c r="G64" s="24">
        <v>0.04</v>
      </c>
      <c r="H64" s="24">
        <v>0.05</v>
      </c>
      <c r="I64" s="24"/>
      <c r="J64" s="24"/>
      <c r="K64" s="24"/>
      <c r="L64" s="24"/>
      <c r="M64" s="24"/>
      <c r="N64" s="24"/>
      <c r="O64" s="34"/>
      <c r="P64" s="24"/>
      <c r="Q64" s="24"/>
      <c r="R64" s="24"/>
      <c r="S64" s="24"/>
      <c r="T64" s="24"/>
      <c r="U64" s="24"/>
      <c r="V64" s="79">
        <f t="shared" si="0"/>
        <v>4.3333333333333335E-2</v>
      </c>
      <c r="W64" s="83">
        <f>V64/V$7</f>
        <v>1</v>
      </c>
      <c r="X64" s="84">
        <f t="shared" si="1"/>
        <v>0</v>
      </c>
    </row>
    <row r="65" spans="1:24" s="15" customFormat="1" hidden="1" outlineLevel="1">
      <c r="A65" s="13" t="s">
        <v>20</v>
      </c>
      <c r="B65" s="16">
        <f>SUM(B61:B64)</f>
        <v>1</v>
      </c>
      <c r="C65" s="40">
        <f t="shared" ref="C65:D65" si="16">SUM(C61:C64)</f>
        <v>0.85000000000000009</v>
      </c>
      <c r="D65" s="40">
        <f t="shared" si="16"/>
        <v>0.8175</v>
      </c>
      <c r="E65" s="40">
        <f t="shared" ref="E65:F65" si="17">SUM(E61:E64)</f>
        <v>0.8175</v>
      </c>
      <c r="F65" s="40">
        <f t="shared" si="17"/>
        <v>0.79</v>
      </c>
      <c r="G65" s="40">
        <f t="shared" ref="G65:H65" si="18">SUM(G61:G64)</f>
        <v>0.84000000000000008</v>
      </c>
      <c r="H65" s="41">
        <f t="shared" si="18"/>
        <v>0.82750000000000001</v>
      </c>
      <c r="I65" s="40"/>
      <c r="J65" s="40"/>
      <c r="K65" s="40"/>
      <c r="L65" s="40"/>
      <c r="M65" s="40"/>
      <c r="N65" s="40"/>
      <c r="O65" s="40"/>
      <c r="P65" s="40"/>
      <c r="Q65" s="40"/>
      <c r="R65" s="40"/>
      <c r="S65" s="40"/>
      <c r="T65" s="40"/>
      <c r="U65" s="40"/>
      <c r="V65" s="79">
        <f t="shared" si="0"/>
        <v>0.82374999999999998</v>
      </c>
      <c r="W65" s="83">
        <f>V65/V$8</f>
        <v>1</v>
      </c>
      <c r="X65" s="84">
        <f t="shared" si="1"/>
        <v>0</v>
      </c>
    </row>
    <row r="66" spans="1:24" hidden="1" outlineLevel="2">
      <c r="A66" s="8" t="s">
        <v>21</v>
      </c>
      <c r="B66" s="39">
        <v>0.1</v>
      </c>
      <c r="C66" s="34">
        <v>0.04</v>
      </c>
      <c r="D66" s="34">
        <v>2.1250000000000002E-2</v>
      </c>
      <c r="E66" s="34">
        <v>1.4E-2</v>
      </c>
      <c r="F66" s="24">
        <v>1.4E-2</v>
      </c>
      <c r="G66" s="24">
        <v>1.7000000000000001E-2</v>
      </c>
      <c r="H66" s="24">
        <v>1.7999999999999999E-2</v>
      </c>
      <c r="I66" s="24"/>
      <c r="J66" s="24"/>
      <c r="K66" s="24"/>
      <c r="L66" s="24"/>
      <c r="M66" s="24"/>
      <c r="N66" s="24"/>
      <c r="O66" s="34"/>
      <c r="P66" s="24"/>
      <c r="Q66" s="24"/>
      <c r="R66" s="24"/>
      <c r="S66" s="24"/>
      <c r="T66" s="24"/>
      <c r="U66" s="24"/>
      <c r="V66" s="79">
        <f t="shared" si="0"/>
        <v>2.0708333333333332E-2</v>
      </c>
      <c r="W66" s="83">
        <f>V66/V$9</f>
        <v>1.0068881685575364</v>
      </c>
      <c r="X66" s="84">
        <f t="shared" si="1"/>
        <v>-6.8881685575363782E-3</v>
      </c>
    </row>
    <row r="67" spans="1:24" hidden="1" outlineLevel="2">
      <c r="A67" s="8" t="s">
        <v>22</v>
      </c>
      <c r="B67" s="39">
        <v>0.04</v>
      </c>
      <c r="C67" s="34">
        <v>1.6E-2</v>
      </c>
      <c r="D67" s="34">
        <v>1.1039999999999999E-2</v>
      </c>
      <c r="E67" s="34">
        <v>0.01</v>
      </c>
      <c r="F67" s="24">
        <v>1.4E-2</v>
      </c>
      <c r="G67" s="24">
        <v>8.0000000000000002E-3</v>
      </c>
      <c r="H67" s="24">
        <v>1.2E-2</v>
      </c>
      <c r="I67" s="24"/>
      <c r="J67" s="24"/>
      <c r="K67" s="24"/>
      <c r="L67" s="24"/>
      <c r="M67" s="24"/>
      <c r="N67" s="24"/>
      <c r="O67" s="34"/>
      <c r="P67" s="24"/>
      <c r="Q67" s="24"/>
      <c r="R67" s="24"/>
      <c r="S67" s="24"/>
      <c r="T67" s="24"/>
      <c r="U67" s="24"/>
      <c r="V67" s="79">
        <f t="shared" si="0"/>
        <v>1.1840000000000002E-2</v>
      </c>
      <c r="W67" s="83">
        <f>V67/V$10</f>
        <v>1.0289687137891079</v>
      </c>
      <c r="X67" s="84">
        <f t="shared" si="1"/>
        <v>-2.8968713789107925E-2</v>
      </c>
    </row>
    <row r="68" spans="1:24" hidden="1" outlineLevel="2">
      <c r="A68" s="8" t="s">
        <v>23</v>
      </c>
      <c r="B68" s="39">
        <v>0.1</v>
      </c>
      <c r="C68" s="34">
        <v>2.4E-2</v>
      </c>
      <c r="D68" s="34">
        <v>6.69375E-3</v>
      </c>
      <c r="E68" s="34">
        <v>0.02</v>
      </c>
      <c r="F68" s="24">
        <v>8.3999999999999995E-3</v>
      </c>
      <c r="G68" s="24">
        <v>5.0000000000000001E-3</v>
      </c>
      <c r="H68" s="24">
        <v>0.02</v>
      </c>
      <c r="I68" s="24"/>
      <c r="J68" s="24"/>
      <c r="K68" s="24"/>
      <c r="L68" s="24"/>
      <c r="M68" s="24"/>
      <c r="N68" s="24"/>
      <c r="O68" s="34"/>
      <c r="P68" s="24"/>
      <c r="Q68" s="24"/>
      <c r="R68" s="24"/>
      <c r="S68" s="24"/>
      <c r="T68" s="24"/>
      <c r="U68" s="24"/>
      <c r="V68" s="79">
        <f t="shared" si="0"/>
        <v>1.4015624999999999E-2</v>
      </c>
      <c r="W68" s="83">
        <f>V68/V$11</f>
        <v>0.65544621979734985</v>
      </c>
      <c r="X68" s="84">
        <f t="shared" si="1"/>
        <v>0.34455378020265015</v>
      </c>
    </row>
    <row r="69" spans="1:24" hidden="1" outlineLevel="2">
      <c r="A69" s="8" t="s">
        <v>24</v>
      </c>
      <c r="B69" s="39">
        <v>0.24</v>
      </c>
      <c r="C69" s="34">
        <v>0.1152</v>
      </c>
      <c r="D69" s="34">
        <v>3.1919999999999997E-2</v>
      </c>
      <c r="E69" s="34">
        <v>1.44E-2</v>
      </c>
      <c r="F69" s="24">
        <v>2.1000000000000001E-2</v>
      </c>
      <c r="G69" s="24">
        <v>3.2399999999999998E-2</v>
      </c>
      <c r="H69" s="24">
        <v>7.1999999999999995E-2</v>
      </c>
      <c r="I69" s="24"/>
      <c r="J69" s="24"/>
      <c r="K69" s="24"/>
      <c r="L69" s="24"/>
      <c r="M69" s="24"/>
      <c r="N69" s="24"/>
      <c r="O69" s="34"/>
      <c r="P69" s="24"/>
      <c r="Q69" s="24"/>
      <c r="R69" s="24"/>
      <c r="S69" s="24"/>
      <c r="T69" s="24"/>
      <c r="U69" s="24"/>
      <c r="V69" s="79">
        <f t="shared" ref="V69:V132" si="19">AVERAGE(C69:U69)</f>
        <v>4.7820000000000001E-2</v>
      </c>
      <c r="W69" s="83">
        <f>V69/V$12</f>
        <v>0.53090074753904237</v>
      </c>
      <c r="X69" s="84">
        <f t="shared" ref="X69:X132" si="20">1-W69</f>
        <v>0.46909925246095763</v>
      </c>
    </row>
    <row r="70" spans="1:24" hidden="1" outlineLevel="2">
      <c r="A70" s="8" t="s">
        <v>25</v>
      </c>
      <c r="B70" s="39">
        <v>0.1</v>
      </c>
      <c r="C70" s="34">
        <v>2.1600000000000001E-2</v>
      </c>
      <c r="D70" s="34">
        <v>7.4999999999999997E-3</v>
      </c>
      <c r="E70" s="34">
        <v>3.0000000000000001E-3</v>
      </c>
      <c r="F70" s="24">
        <v>8.3999999999999995E-3</v>
      </c>
      <c r="G70" s="24">
        <v>1.2E-2</v>
      </c>
      <c r="H70" s="24">
        <v>1.8749999999999999E-2</v>
      </c>
      <c r="I70" s="24"/>
      <c r="J70" s="24"/>
      <c r="K70" s="24"/>
      <c r="L70" s="24"/>
      <c r="M70" s="24"/>
      <c r="N70" s="24"/>
      <c r="O70" s="34"/>
      <c r="P70" s="24"/>
      <c r="Q70" s="24"/>
      <c r="R70" s="24"/>
      <c r="S70" s="24"/>
      <c r="T70" s="24"/>
      <c r="U70" s="24"/>
      <c r="V70" s="79">
        <f t="shared" si="19"/>
        <v>1.1875000000000002E-2</v>
      </c>
      <c r="W70" s="83">
        <f>V70/V$13</f>
        <v>0.44186046511627913</v>
      </c>
      <c r="X70" s="84">
        <f t="shared" si="20"/>
        <v>0.55813953488372081</v>
      </c>
    </row>
    <row r="71" spans="1:24" hidden="1" outlineLevel="2">
      <c r="A71" s="8" t="s">
        <v>26</v>
      </c>
      <c r="B71" s="39">
        <v>0.14000000000000001</v>
      </c>
      <c r="C71" s="34">
        <v>2.0160000000000001E-2</v>
      </c>
      <c r="D71" s="34">
        <v>5.2500000000000099E-3</v>
      </c>
      <c r="E71" s="34">
        <v>4.1999999999999997E-3</v>
      </c>
      <c r="F71" s="24">
        <v>1.4E-2</v>
      </c>
      <c r="G71" s="24">
        <v>5.9500000000000004E-3</v>
      </c>
      <c r="H71" s="24">
        <v>5.2500000000000003E-3</v>
      </c>
      <c r="I71" s="24"/>
      <c r="J71" s="24"/>
      <c r="K71" s="24"/>
      <c r="L71" s="24"/>
      <c r="M71" s="24"/>
      <c r="N71" s="24"/>
      <c r="O71" s="34"/>
      <c r="P71" s="24"/>
      <c r="Q71" s="24"/>
      <c r="R71" s="24"/>
      <c r="S71" s="24"/>
      <c r="T71" s="24"/>
      <c r="U71" s="24"/>
      <c r="V71" s="79">
        <f t="shared" si="19"/>
        <v>9.1350000000000008E-3</v>
      </c>
      <c r="W71" s="83">
        <f>V71/V$14</f>
        <v>0.37954435288414934</v>
      </c>
      <c r="X71" s="84">
        <f t="shared" si="20"/>
        <v>0.62045564711585066</v>
      </c>
    </row>
    <row r="72" spans="1:24" hidden="1" outlineLevel="2">
      <c r="A72" s="8" t="s">
        <v>27</v>
      </c>
      <c r="B72" s="39">
        <v>0.05</v>
      </c>
      <c r="C72" s="34">
        <v>0.05</v>
      </c>
      <c r="D72" s="34">
        <v>0.05</v>
      </c>
      <c r="E72" s="34">
        <v>0.05</v>
      </c>
      <c r="F72" s="24">
        <v>0.05</v>
      </c>
      <c r="G72" s="24">
        <v>0.05</v>
      </c>
      <c r="H72" s="24">
        <v>0.05</v>
      </c>
      <c r="I72" s="24"/>
      <c r="J72" s="24"/>
      <c r="K72" s="24"/>
      <c r="L72" s="24"/>
      <c r="M72" s="24"/>
      <c r="N72" s="24"/>
      <c r="O72" s="34"/>
      <c r="P72" s="24"/>
      <c r="Q72" s="24"/>
      <c r="R72" s="24"/>
      <c r="S72" s="24"/>
      <c r="T72" s="24"/>
      <c r="U72" s="24"/>
      <c r="V72" s="79">
        <f t="shared" si="19"/>
        <v>4.9999999999999996E-2</v>
      </c>
      <c r="W72" s="83">
        <f>V72/V$15</f>
        <v>1</v>
      </c>
      <c r="X72" s="84">
        <f t="shared" si="20"/>
        <v>0</v>
      </c>
    </row>
    <row r="73" spans="1:24" hidden="1" outlineLevel="2">
      <c r="A73" s="8" t="s">
        <v>28</v>
      </c>
      <c r="B73" s="39">
        <v>0.09</v>
      </c>
      <c r="C73" s="34">
        <v>0.09</v>
      </c>
      <c r="D73" s="34">
        <v>0.09</v>
      </c>
      <c r="E73" s="34">
        <v>0.09</v>
      </c>
      <c r="F73" s="24">
        <v>6.3E-2</v>
      </c>
      <c r="G73" s="24">
        <v>0.09</v>
      </c>
      <c r="H73" s="24">
        <v>0.09</v>
      </c>
      <c r="I73" s="24"/>
      <c r="J73" s="24"/>
      <c r="K73" s="24"/>
      <c r="L73" s="24"/>
      <c r="M73" s="24"/>
      <c r="N73" s="24"/>
      <c r="O73" s="34"/>
      <c r="P73" s="24"/>
      <c r="Q73" s="24"/>
      <c r="R73" s="24"/>
      <c r="S73" s="24"/>
      <c r="T73" s="24"/>
      <c r="U73" s="24"/>
      <c r="V73" s="79">
        <f t="shared" si="19"/>
        <v>8.5500000000000007E-2</v>
      </c>
      <c r="W73" s="83">
        <f>V73/V$16</f>
        <v>1</v>
      </c>
      <c r="X73" s="84">
        <f t="shared" si="20"/>
        <v>0</v>
      </c>
    </row>
    <row r="74" spans="1:24" hidden="1" outlineLevel="2">
      <c r="A74" s="8" t="s">
        <v>29</v>
      </c>
      <c r="B74" s="39">
        <v>0.05</v>
      </c>
      <c r="C74" s="34">
        <v>3.2000000000000001E-2</v>
      </c>
      <c r="D74" s="34">
        <v>1.2500000000000001E-2</v>
      </c>
      <c r="E74" s="34">
        <v>1.4E-2</v>
      </c>
      <c r="F74" s="24">
        <v>0.03</v>
      </c>
      <c r="G74" s="24">
        <v>0.01</v>
      </c>
      <c r="H74" s="24">
        <v>2.4E-2</v>
      </c>
      <c r="I74" s="24"/>
      <c r="J74" s="24"/>
      <c r="K74" s="24"/>
      <c r="L74" s="24"/>
      <c r="M74" s="24"/>
      <c r="N74" s="24"/>
      <c r="O74" s="34"/>
      <c r="P74" s="24"/>
      <c r="Q74" s="24"/>
      <c r="R74" s="24"/>
      <c r="S74" s="24"/>
      <c r="T74" s="24"/>
      <c r="U74" s="24"/>
      <c r="V74" s="79">
        <f t="shared" si="19"/>
        <v>2.0416666666666666E-2</v>
      </c>
      <c r="W74" s="83">
        <f>V74/V$17</f>
        <v>0.64473684210526305</v>
      </c>
      <c r="X74" s="84">
        <f t="shared" si="20"/>
        <v>0.35526315789473695</v>
      </c>
    </row>
    <row r="75" spans="1:24" hidden="1" outlineLevel="2">
      <c r="A75" s="8" t="s">
        <v>30</v>
      </c>
      <c r="B75" s="39">
        <v>0.09</v>
      </c>
      <c r="C75" s="34">
        <v>0.09</v>
      </c>
      <c r="D75" s="34">
        <v>0.09</v>
      </c>
      <c r="E75" s="34">
        <v>1.0800000000000001E-2</v>
      </c>
      <c r="F75" s="24">
        <v>6.3E-2</v>
      </c>
      <c r="G75" s="24">
        <v>0.09</v>
      </c>
      <c r="H75" s="24">
        <v>0.09</v>
      </c>
      <c r="I75" s="24"/>
      <c r="J75" s="24"/>
      <c r="K75" s="24"/>
      <c r="L75" s="24"/>
      <c r="M75" s="24"/>
      <c r="N75" s="24"/>
      <c r="O75" s="34"/>
      <c r="P75" s="24"/>
      <c r="Q75" s="24"/>
      <c r="R75" s="24"/>
      <c r="S75" s="24"/>
      <c r="T75" s="24"/>
      <c r="U75" s="24"/>
      <c r="V75" s="79">
        <f t="shared" si="19"/>
        <v>7.2299999999999989E-2</v>
      </c>
      <c r="W75" s="83">
        <f>V75/V$18</f>
        <v>1</v>
      </c>
      <c r="X75" s="84">
        <f t="shared" si="20"/>
        <v>0</v>
      </c>
    </row>
    <row r="76" spans="1:24" s="15" customFormat="1" hidden="1" outlineLevel="1">
      <c r="A76" s="13" t="s">
        <v>31</v>
      </c>
      <c r="B76" s="16">
        <f>SUM(B66:B75)</f>
        <v>1</v>
      </c>
      <c r="C76" s="40">
        <f t="shared" ref="C76:F76" si="21">SUM(C66:C75)</f>
        <v>0.49895999999999996</v>
      </c>
      <c r="D76" s="40">
        <f t="shared" si="21"/>
        <v>0.32615375000000002</v>
      </c>
      <c r="E76" s="40">
        <f t="shared" si="21"/>
        <v>0.23040000000000002</v>
      </c>
      <c r="F76" s="40">
        <f t="shared" si="21"/>
        <v>0.28580000000000005</v>
      </c>
      <c r="G76" s="40">
        <f t="shared" ref="G76:H76" si="22">SUM(G66:G75)</f>
        <v>0.32035000000000002</v>
      </c>
      <c r="H76" s="41">
        <f t="shared" si="22"/>
        <v>0.4</v>
      </c>
      <c r="I76" s="40"/>
      <c r="J76" s="40"/>
      <c r="K76" s="40"/>
      <c r="L76" s="40"/>
      <c r="M76" s="40"/>
      <c r="N76" s="40"/>
      <c r="O76" s="40"/>
      <c r="P76" s="40"/>
      <c r="Q76" s="40"/>
      <c r="R76" s="40"/>
      <c r="S76" s="40"/>
      <c r="T76" s="40"/>
      <c r="U76" s="40"/>
      <c r="V76" s="79">
        <f t="shared" si="19"/>
        <v>0.343610625</v>
      </c>
      <c r="W76" s="83">
        <f>V76/V$19</f>
        <v>0.79183902152371288</v>
      </c>
      <c r="X76" s="84">
        <f t="shared" si="20"/>
        <v>0.20816097847628712</v>
      </c>
    </row>
    <row r="77" spans="1:24" collapsed="1">
      <c r="A77" s="13" t="s">
        <v>32</v>
      </c>
      <c r="B77" s="16">
        <f t="shared" ref="B77:H77" si="23">0.4*B65+0.6*B76</f>
        <v>1</v>
      </c>
      <c r="C77" s="40">
        <f t="shared" si="23"/>
        <v>0.63937600000000006</v>
      </c>
      <c r="D77" s="40">
        <f t="shared" si="23"/>
        <v>0.52269224999999997</v>
      </c>
      <c r="E77" s="40">
        <f t="shared" si="23"/>
        <v>0.46523999999999999</v>
      </c>
      <c r="F77" s="40">
        <f t="shared" si="23"/>
        <v>0.48748000000000008</v>
      </c>
      <c r="G77" s="40">
        <f t="shared" si="23"/>
        <v>0.52821000000000007</v>
      </c>
      <c r="H77" s="41">
        <f t="shared" si="23"/>
        <v>0.57099999999999995</v>
      </c>
      <c r="I77" s="40"/>
      <c r="J77" s="40"/>
      <c r="K77" s="40"/>
      <c r="L77" s="40"/>
      <c r="M77" s="40"/>
      <c r="N77" s="40"/>
      <c r="O77" s="40"/>
      <c r="P77" s="40"/>
      <c r="Q77" s="40"/>
      <c r="R77" s="40"/>
      <c r="S77" s="40"/>
      <c r="T77" s="40"/>
      <c r="U77" s="40"/>
      <c r="V77" s="80">
        <f t="shared" si="19"/>
        <v>0.53566637500000003</v>
      </c>
      <c r="W77" s="73">
        <f>V77/V$20</f>
        <v>0.90811843916563817</v>
      </c>
      <c r="X77" s="73">
        <f t="shared" si="20"/>
        <v>9.1881560834361831E-2</v>
      </c>
    </row>
    <row r="78" spans="1:24">
      <c r="C78" s="29"/>
      <c r="D78" s="29"/>
      <c r="F78" s="29"/>
      <c r="G78" s="29"/>
      <c r="H78" s="29"/>
      <c r="I78" s="29"/>
      <c r="J78" s="29"/>
      <c r="K78" s="29"/>
      <c r="L78" s="29"/>
      <c r="M78" s="29"/>
      <c r="N78" s="29"/>
      <c r="O78" s="29"/>
      <c r="P78" s="29"/>
      <c r="Q78" s="29"/>
      <c r="R78" s="29"/>
      <c r="S78" s="29"/>
      <c r="T78" s="29"/>
      <c r="U78" s="29"/>
      <c r="V78" s="79"/>
      <c r="W78" s="81"/>
      <c r="X78" s="84"/>
    </row>
    <row r="79" spans="1:24">
      <c r="A79" s="5" t="s">
        <v>36</v>
      </c>
      <c r="B79" s="6"/>
      <c r="C79" s="37"/>
      <c r="D79" s="37"/>
      <c r="E79" s="37"/>
      <c r="F79" s="37"/>
      <c r="G79" s="37"/>
      <c r="H79" s="38"/>
      <c r="I79" s="37"/>
      <c r="J79" s="37"/>
      <c r="K79" s="37"/>
      <c r="L79" s="37"/>
      <c r="M79" s="37"/>
      <c r="N79" s="37"/>
      <c r="O79" s="37"/>
      <c r="P79" s="37"/>
      <c r="Q79" s="37"/>
      <c r="R79" s="37"/>
      <c r="S79" s="37"/>
      <c r="T79" s="37"/>
      <c r="U79" s="37"/>
      <c r="V79" s="79"/>
      <c r="W79" s="81"/>
      <c r="X79" s="84"/>
    </row>
    <row r="80" spans="1:24" hidden="1" outlineLevel="2">
      <c r="A80" s="8" t="s">
        <v>16</v>
      </c>
      <c r="B80" s="39">
        <v>0.25</v>
      </c>
      <c r="C80" s="34">
        <v>0.25</v>
      </c>
      <c r="D80" s="34">
        <v>0.25</v>
      </c>
      <c r="E80" s="34">
        <v>0.25</v>
      </c>
      <c r="F80" s="34">
        <v>0.25</v>
      </c>
      <c r="G80" s="24">
        <v>0.25</v>
      </c>
      <c r="H80" s="24">
        <v>0.25</v>
      </c>
      <c r="I80" s="24"/>
      <c r="J80" s="24"/>
      <c r="K80" s="24"/>
      <c r="L80" s="24"/>
      <c r="M80" s="24"/>
      <c r="N80" s="24"/>
      <c r="O80" s="34"/>
      <c r="P80" s="24"/>
      <c r="Q80" s="24"/>
      <c r="R80" s="24"/>
      <c r="S80" s="24"/>
      <c r="T80" s="24"/>
      <c r="U80" s="24"/>
      <c r="V80" s="79">
        <f t="shared" si="19"/>
        <v>0.25</v>
      </c>
      <c r="W80" s="83">
        <f>V80/V$4</f>
        <v>1</v>
      </c>
      <c r="X80" s="84">
        <f t="shared" si="20"/>
        <v>0</v>
      </c>
    </row>
    <row r="81" spans="1:24" hidden="1" outlineLevel="2">
      <c r="A81" s="8" t="s">
        <v>17</v>
      </c>
      <c r="B81" s="39">
        <v>0.1</v>
      </c>
      <c r="C81" s="34">
        <v>0.1</v>
      </c>
      <c r="D81" s="34">
        <v>0.1</v>
      </c>
      <c r="E81" s="34">
        <v>0.1</v>
      </c>
      <c r="F81" s="34">
        <v>0.1</v>
      </c>
      <c r="G81" s="24">
        <v>0.1</v>
      </c>
      <c r="H81" s="24">
        <v>0.1</v>
      </c>
      <c r="I81" s="24"/>
      <c r="J81" s="24"/>
      <c r="K81" s="24"/>
      <c r="L81" s="24"/>
      <c r="M81" s="24"/>
      <c r="N81" s="24"/>
      <c r="O81" s="34"/>
      <c r="P81" s="24"/>
      <c r="Q81" s="24"/>
      <c r="R81" s="24"/>
      <c r="S81" s="24"/>
      <c r="T81" s="24"/>
      <c r="U81" s="24"/>
      <c r="V81" s="79">
        <f t="shared" si="19"/>
        <v>9.9999999999999992E-2</v>
      </c>
      <c r="W81" s="83">
        <f>V81/V$5</f>
        <v>1</v>
      </c>
      <c r="X81" s="84">
        <f t="shared" si="20"/>
        <v>0</v>
      </c>
    </row>
    <row r="82" spans="1:24" hidden="1" outlineLevel="2">
      <c r="A82" s="8" t="s">
        <v>18</v>
      </c>
      <c r="B82" s="39">
        <v>0.45</v>
      </c>
      <c r="C82" s="34">
        <v>0.45</v>
      </c>
      <c r="D82" s="34">
        <v>0.42749999999999999</v>
      </c>
      <c r="E82" s="34">
        <v>0.42749999999999999</v>
      </c>
      <c r="F82" s="34">
        <v>0.4</v>
      </c>
      <c r="G82" s="24">
        <v>0.45</v>
      </c>
      <c r="H82" s="24">
        <v>0.42749999999999999</v>
      </c>
      <c r="I82" s="24"/>
      <c r="J82" s="24"/>
      <c r="K82" s="24"/>
      <c r="L82" s="24"/>
      <c r="M82" s="24"/>
      <c r="N82" s="24"/>
      <c r="O82" s="34"/>
      <c r="P82" s="24"/>
      <c r="Q82" s="24"/>
      <c r="R82" s="24"/>
      <c r="S82" s="24"/>
      <c r="T82" s="24"/>
      <c r="U82" s="24"/>
      <c r="V82" s="79">
        <f t="shared" si="19"/>
        <v>0.43041666666666673</v>
      </c>
      <c r="W82" s="83">
        <f>V82/V$6</f>
        <v>1</v>
      </c>
      <c r="X82" s="84">
        <f t="shared" si="20"/>
        <v>0</v>
      </c>
    </row>
    <row r="83" spans="1:24" hidden="1" outlineLevel="2">
      <c r="A83" s="8" t="s">
        <v>19</v>
      </c>
      <c r="B83" s="39">
        <v>0.2</v>
      </c>
      <c r="C83" s="34">
        <v>0.05</v>
      </c>
      <c r="D83" s="34">
        <v>0.04</v>
      </c>
      <c r="E83" s="34">
        <v>0.04</v>
      </c>
      <c r="F83" s="34">
        <v>0.04</v>
      </c>
      <c r="G83" s="24">
        <v>0.04</v>
      </c>
      <c r="H83" s="24">
        <v>0.05</v>
      </c>
      <c r="I83" s="24"/>
      <c r="J83" s="24"/>
      <c r="K83" s="24"/>
      <c r="L83" s="24"/>
      <c r="M83" s="24"/>
      <c r="N83" s="24"/>
      <c r="O83" s="34"/>
      <c r="P83" s="24"/>
      <c r="Q83" s="24"/>
      <c r="R83" s="24"/>
      <c r="S83" s="24"/>
      <c r="T83" s="24"/>
      <c r="U83" s="24"/>
      <c r="V83" s="79">
        <f t="shared" si="19"/>
        <v>4.3333333333333335E-2</v>
      </c>
      <c r="W83" s="83">
        <f>V83/V$7</f>
        <v>1</v>
      </c>
      <c r="X83" s="84">
        <f t="shared" si="20"/>
        <v>0</v>
      </c>
    </row>
    <row r="84" spans="1:24" s="15" customFormat="1" hidden="1" outlineLevel="1">
      <c r="A84" s="13" t="s">
        <v>20</v>
      </c>
      <c r="B84" s="16">
        <f>SUM(B80:B83)</f>
        <v>1</v>
      </c>
      <c r="C84" s="40">
        <f t="shared" ref="C84:D84" si="24">SUM(C80:C83)</f>
        <v>0.85000000000000009</v>
      </c>
      <c r="D84" s="40">
        <f t="shared" si="24"/>
        <v>0.8175</v>
      </c>
      <c r="E84" s="40">
        <f t="shared" ref="E84:H84" si="25">SUM(E80:E83)</f>
        <v>0.8175</v>
      </c>
      <c r="F84" s="40">
        <f t="shared" si="25"/>
        <v>0.79</v>
      </c>
      <c r="G84" s="40">
        <f t="shared" si="25"/>
        <v>0.84000000000000008</v>
      </c>
      <c r="H84" s="41">
        <f t="shared" si="25"/>
        <v>0.82750000000000001</v>
      </c>
      <c r="I84" s="40"/>
      <c r="J84" s="40"/>
      <c r="K84" s="40"/>
      <c r="L84" s="40"/>
      <c r="M84" s="40"/>
      <c r="N84" s="40"/>
      <c r="O84" s="40"/>
      <c r="P84" s="40"/>
      <c r="Q84" s="40"/>
      <c r="R84" s="40"/>
      <c r="S84" s="40"/>
      <c r="T84" s="40"/>
      <c r="U84" s="40"/>
      <c r="V84" s="79">
        <f t="shared" si="19"/>
        <v>0.82374999999999998</v>
      </c>
      <c r="W84" s="83">
        <f>V84/V$8</f>
        <v>1</v>
      </c>
      <c r="X84" s="84">
        <f t="shared" si="20"/>
        <v>0</v>
      </c>
    </row>
    <row r="85" spans="1:24" hidden="1" outlineLevel="2">
      <c r="A85" s="8" t="s">
        <v>21</v>
      </c>
      <c r="B85" s="39">
        <v>0.1</v>
      </c>
      <c r="C85" s="34">
        <v>0.04</v>
      </c>
      <c r="D85" s="34">
        <v>2.1250000000000002E-2</v>
      </c>
      <c r="E85" s="34">
        <v>1.2999999999999999E-2</v>
      </c>
      <c r="F85" s="24">
        <v>1.4E-2</v>
      </c>
      <c r="G85" s="24">
        <v>1.6150000000000001E-2</v>
      </c>
      <c r="H85" s="24">
        <v>1.7999999999999999E-2</v>
      </c>
      <c r="I85" s="24"/>
      <c r="J85" s="24"/>
      <c r="K85" s="24"/>
      <c r="L85" s="24"/>
      <c r="M85" s="24"/>
      <c r="N85" s="24"/>
      <c r="O85" s="34"/>
      <c r="P85" s="24"/>
      <c r="Q85" s="24"/>
      <c r="R85" s="24"/>
      <c r="S85" s="24"/>
      <c r="T85" s="24"/>
      <c r="U85" s="24"/>
      <c r="V85" s="79">
        <f t="shared" si="19"/>
        <v>2.0399999999999998E-2</v>
      </c>
      <c r="W85" s="83">
        <f>V85/V$9</f>
        <v>0.99189627228525112</v>
      </c>
      <c r="X85" s="84">
        <f t="shared" si="20"/>
        <v>8.1037277147488762E-3</v>
      </c>
    </row>
    <row r="86" spans="1:24" hidden="1" outlineLevel="2">
      <c r="A86" s="8" t="s">
        <v>22</v>
      </c>
      <c r="B86" s="39">
        <v>0.04</v>
      </c>
      <c r="C86" s="34">
        <v>1.6E-2</v>
      </c>
      <c r="D86" s="34">
        <v>1.1039999999999999E-2</v>
      </c>
      <c r="E86" s="34">
        <v>0.01</v>
      </c>
      <c r="F86" s="24">
        <v>1.4E-2</v>
      </c>
      <c r="G86" s="24">
        <v>6.0000000000000001E-3</v>
      </c>
      <c r="H86" s="24">
        <v>1.2E-2</v>
      </c>
      <c r="I86" s="24"/>
      <c r="J86" s="24"/>
      <c r="K86" s="24"/>
      <c r="L86" s="24"/>
      <c r="M86" s="24"/>
      <c r="N86" s="24"/>
      <c r="O86" s="34"/>
      <c r="P86" s="24"/>
      <c r="Q86" s="24"/>
      <c r="R86" s="24"/>
      <c r="S86" s="24"/>
      <c r="T86" s="24"/>
      <c r="U86" s="24"/>
      <c r="V86" s="79">
        <f t="shared" si="19"/>
        <v>1.1506666666666667E-2</v>
      </c>
      <c r="W86" s="83">
        <f>V86/V$10</f>
        <v>1</v>
      </c>
      <c r="X86" s="84">
        <f t="shared" si="20"/>
        <v>0</v>
      </c>
    </row>
    <row r="87" spans="1:24" hidden="1" outlineLevel="2">
      <c r="A87" s="8" t="s">
        <v>23</v>
      </c>
      <c r="B87" s="39">
        <v>0.1</v>
      </c>
      <c r="C87" s="34">
        <v>0.04</v>
      </c>
      <c r="D87" s="34">
        <v>1.5299999999999999E-2</v>
      </c>
      <c r="E87" s="34">
        <v>0.02</v>
      </c>
      <c r="F87" s="24">
        <v>1.4E-2</v>
      </c>
      <c r="G87" s="24">
        <v>1.9E-2</v>
      </c>
      <c r="H87" s="24">
        <v>0.02</v>
      </c>
      <c r="I87" s="24"/>
      <c r="J87" s="24"/>
      <c r="K87" s="24"/>
      <c r="L87" s="24"/>
      <c r="M87" s="24"/>
      <c r="N87" s="24"/>
      <c r="O87" s="34"/>
      <c r="P87" s="24"/>
      <c r="Q87" s="24"/>
      <c r="R87" s="24"/>
      <c r="S87" s="24"/>
      <c r="T87" s="24"/>
      <c r="U87" s="24"/>
      <c r="V87" s="79">
        <f t="shared" si="19"/>
        <v>2.1383333333333334E-2</v>
      </c>
      <c r="W87" s="83">
        <f>V87/V$11</f>
        <v>1</v>
      </c>
      <c r="X87" s="84">
        <f t="shared" si="20"/>
        <v>0</v>
      </c>
    </row>
    <row r="88" spans="1:24" hidden="1" outlineLevel="2">
      <c r="A88" s="8" t="s">
        <v>24</v>
      </c>
      <c r="B88" s="39">
        <v>0.24</v>
      </c>
      <c r="C88" s="34">
        <v>0.14399999999999999</v>
      </c>
      <c r="D88" s="34">
        <v>6.3839999999999994E-2</v>
      </c>
      <c r="E88" s="34">
        <v>2.4E-2</v>
      </c>
      <c r="F88" s="24">
        <v>2.1000000000000001E-2</v>
      </c>
      <c r="G88" s="24">
        <v>0.12959999999999999</v>
      </c>
      <c r="H88" s="24">
        <v>0.14399999999999999</v>
      </c>
      <c r="I88" s="24"/>
      <c r="J88" s="24"/>
      <c r="K88" s="24"/>
      <c r="L88" s="24"/>
      <c r="M88" s="24"/>
      <c r="N88" s="24"/>
      <c r="O88" s="34"/>
      <c r="P88" s="24"/>
      <c r="Q88" s="24"/>
      <c r="R88" s="24"/>
      <c r="S88" s="24"/>
      <c r="T88" s="24"/>
      <c r="U88" s="24"/>
      <c r="V88" s="79">
        <f t="shared" si="19"/>
        <v>8.7739999999999985E-2</v>
      </c>
      <c r="W88" s="83">
        <f>V88/V$12</f>
        <v>0.97409518170379683</v>
      </c>
      <c r="X88" s="84">
        <f t="shared" si="20"/>
        <v>2.5904818296203169E-2</v>
      </c>
    </row>
    <row r="89" spans="1:24" hidden="1" outlineLevel="2">
      <c r="A89" s="8" t="s">
        <v>25</v>
      </c>
      <c r="B89" s="39">
        <v>0.1</v>
      </c>
      <c r="C89" s="34">
        <v>2.1600000000000001E-2</v>
      </c>
      <c r="D89" s="34">
        <v>3.7499999999999999E-3</v>
      </c>
      <c r="E89" s="34">
        <v>3.0000000000000001E-3</v>
      </c>
      <c r="F89" s="24">
        <v>8.3999999999999995E-3</v>
      </c>
      <c r="G89" s="24">
        <v>5.5999999999999999E-3</v>
      </c>
      <c r="H89" s="24">
        <v>1.3962765957446799E-2</v>
      </c>
      <c r="I89" s="24"/>
      <c r="J89" s="24"/>
      <c r="K89" s="24"/>
      <c r="L89" s="24"/>
      <c r="M89" s="24"/>
      <c r="N89" s="24"/>
      <c r="O89" s="34"/>
      <c r="P89" s="24"/>
      <c r="Q89" s="24"/>
      <c r="R89" s="24"/>
      <c r="S89" s="24"/>
      <c r="T89" s="24"/>
      <c r="U89" s="24"/>
      <c r="V89" s="79">
        <f t="shared" si="19"/>
        <v>9.3854609929077994E-3</v>
      </c>
      <c r="W89" s="83">
        <f>V89/V$13</f>
        <v>0.34922645555005766</v>
      </c>
      <c r="X89" s="84">
        <f t="shared" si="20"/>
        <v>0.65077354444994229</v>
      </c>
    </row>
    <row r="90" spans="1:24" hidden="1" outlineLevel="2">
      <c r="A90" s="8" t="s">
        <v>26</v>
      </c>
      <c r="B90" s="39">
        <v>0.14000000000000001</v>
      </c>
      <c r="C90" s="34">
        <v>2.0160000000000001E-2</v>
      </c>
      <c r="D90" s="34">
        <v>5.2500000000000003E-3</v>
      </c>
      <c r="E90" s="34">
        <v>3.0000000000000001E-3</v>
      </c>
      <c r="F90" s="24">
        <v>1.4E-2</v>
      </c>
      <c r="G90" s="24">
        <v>2.7000000000000001E-3</v>
      </c>
      <c r="H90" s="24">
        <v>4.1999999999999997E-3</v>
      </c>
      <c r="I90" s="24"/>
      <c r="J90" s="24"/>
      <c r="K90" s="24"/>
      <c r="L90" s="24"/>
      <c r="M90" s="24"/>
      <c r="N90" s="24"/>
      <c r="O90" s="34"/>
      <c r="P90" s="24"/>
      <c r="Q90" s="24"/>
      <c r="R90" s="24"/>
      <c r="S90" s="24"/>
      <c r="T90" s="24"/>
      <c r="U90" s="24"/>
      <c r="V90" s="79">
        <f t="shared" si="19"/>
        <v>8.2183333333333344E-3</v>
      </c>
      <c r="W90" s="83">
        <f>V90/V$14</f>
        <v>0.34145834775985046</v>
      </c>
      <c r="X90" s="84">
        <f t="shared" si="20"/>
        <v>0.65854165224014949</v>
      </c>
    </row>
    <row r="91" spans="1:24" hidden="1" outlineLevel="2">
      <c r="A91" s="8" t="s">
        <v>27</v>
      </c>
      <c r="B91" s="39">
        <v>0.05</v>
      </c>
      <c r="C91" s="34">
        <v>0.05</v>
      </c>
      <c r="D91" s="34">
        <v>0.05</v>
      </c>
      <c r="E91" s="34">
        <v>0.05</v>
      </c>
      <c r="F91" s="24">
        <v>0.05</v>
      </c>
      <c r="G91" s="24">
        <v>0.05</v>
      </c>
      <c r="H91" s="24">
        <v>0.05</v>
      </c>
      <c r="I91" s="24"/>
      <c r="J91" s="24"/>
      <c r="K91" s="24"/>
      <c r="L91" s="24"/>
      <c r="M91" s="24"/>
      <c r="N91" s="24"/>
      <c r="O91" s="34"/>
      <c r="P91" s="24"/>
      <c r="Q91" s="24"/>
      <c r="R91" s="24"/>
      <c r="S91" s="24"/>
      <c r="T91" s="24"/>
      <c r="U91" s="24"/>
      <c r="V91" s="79">
        <f t="shared" si="19"/>
        <v>4.9999999999999996E-2</v>
      </c>
      <c r="W91" s="83">
        <f>V91/V$15</f>
        <v>1</v>
      </c>
      <c r="X91" s="84">
        <f t="shared" si="20"/>
        <v>0</v>
      </c>
    </row>
    <row r="92" spans="1:24" hidden="1" outlineLevel="2">
      <c r="A92" s="8" t="s">
        <v>28</v>
      </c>
      <c r="B92" s="39">
        <v>0.09</v>
      </c>
      <c r="C92" s="34">
        <v>0.09</v>
      </c>
      <c r="D92" s="34">
        <v>0.09</v>
      </c>
      <c r="E92" s="34">
        <v>0.09</v>
      </c>
      <c r="F92" s="24">
        <v>6.3E-2</v>
      </c>
      <c r="G92" s="24">
        <v>0.09</v>
      </c>
      <c r="H92" s="24">
        <v>0.09</v>
      </c>
      <c r="I92" s="24"/>
      <c r="J92" s="24"/>
      <c r="K92" s="24"/>
      <c r="L92" s="24"/>
      <c r="M92" s="24"/>
      <c r="N92" s="24"/>
      <c r="O92" s="34"/>
      <c r="P92" s="24"/>
      <c r="Q92" s="24"/>
      <c r="R92" s="24"/>
      <c r="S92" s="24"/>
      <c r="T92" s="24"/>
      <c r="U92" s="24"/>
      <c r="V92" s="79">
        <f t="shared" si="19"/>
        <v>8.5500000000000007E-2</v>
      </c>
      <c r="W92" s="83">
        <f>V92/V$16</f>
        <v>1</v>
      </c>
      <c r="X92" s="84">
        <f t="shared" si="20"/>
        <v>0</v>
      </c>
    </row>
    <row r="93" spans="1:24" hidden="1" outlineLevel="2">
      <c r="A93" s="8" t="s">
        <v>29</v>
      </c>
      <c r="B93" s="39">
        <v>0.05</v>
      </c>
      <c r="C93" s="34">
        <v>0.04</v>
      </c>
      <c r="D93" s="34">
        <v>1.4E-2</v>
      </c>
      <c r="E93" s="34">
        <v>0.01</v>
      </c>
      <c r="F93" s="24">
        <v>0.03</v>
      </c>
      <c r="G93" s="24">
        <v>6.0000000000000001E-3</v>
      </c>
      <c r="H93" s="24">
        <v>2.5499999999999998E-2</v>
      </c>
      <c r="I93" s="24"/>
      <c r="J93" s="24"/>
      <c r="K93" s="24"/>
      <c r="L93" s="24"/>
      <c r="M93" s="24"/>
      <c r="N93" s="24"/>
      <c r="O93" s="34"/>
      <c r="P93" s="24"/>
      <c r="Q93" s="24"/>
      <c r="R93" s="24"/>
      <c r="S93" s="24"/>
      <c r="T93" s="24"/>
      <c r="U93" s="24"/>
      <c r="V93" s="79">
        <f t="shared" si="19"/>
        <v>2.0916666666666667E-2</v>
      </c>
      <c r="W93" s="83">
        <f>V93/V$17</f>
        <v>0.66052631578947363</v>
      </c>
      <c r="X93" s="84">
        <f t="shared" si="20"/>
        <v>0.33947368421052637</v>
      </c>
    </row>
    <row r="94" spans="1:24" hidden="1" outlineLevel="2">
      <c r="A94" s="8" t="s">
        <v>30</v>
      </c>
      <c r="B94" s="39">
        <v>0.09</v>
      </c>
      <c r="C94" s="34">
        <v>0.09</v>
      </c>
      <c r="D94" s="34">
        <v>0.09</v>
      </c>
      <c r="E94" s="34">
        <v>1.0800000000000001E-2</v>
      </c>
      <c r="F94" s="24">
        <v>6.3E-2</v>
      </c>
      <c r="G94" s="24">
        <v>0.09</v>
      </c>
      <c r="H94" s="24">
        <v>0.09</v>
      </c>
      <c r="I94" s="24"/>
      <c r="J94" s="24"/>
      <c r="K94" s="24"/>
      <c r="L94" s="24"/>
      <c r="M94" s="24"/>
      <c r="N94" s="24"/>
      <c r="O94" s="34"/>
      <c r="P94" s="24"/>
      <c r="Q94" s="24"/>
      <c r="R94" s="24"/>
      <c r="S94" s="24"/>
      <c r="T94" s="24"/>
      <c r="U94" s="24"/>
      <c r="V94" s="79">
        <f t="shared" si="19"/>
        <v>7.2299999999999989E-2</v>
      </c>
      <c r="W94" s="83">
        <f>V94/V$18</f>
        <v>1</v>
      </c>
      <c r="X94" s="84">
        <f t="shared" si="20"/>
        <v>0</v>
      </c>
    </row>
    <row r="95" spans="1:24" s="15" customFormat="1" hidden="1" outlineLevel="1">
      <c r="A95" s="13" t="s">
        <v>31</v>
      </c>
      <c r="B95" s="16">
        <f>SUM(B85:B94)</f>
        <v>1</v>
      </c>
      <c r="C95" s="40">
        <f t="shared" ref="C95:H95" si="26">SUM(C85:C94)</f>
        <v>0.55176000000000003</v>
      </c>
      <c r="D95" s="40">
        <f t="shared" si="26"/>
        <v>0.36443000000000003</v>
      </c>
      <c r="E95" s="40">
        <f t="shared" si="26"/>
        <v>0.23380000000000004</v>
      </c>
      <c r="F95" s="40">
        <f t="shared" si="26"/>
        <v>0.29139999999999999</v>
      </c>
      <c r="G95" s="40">
        <f t="shared" si="26"/>
        <v>0.41505000000000003</v>
      </c>
      <c r="H95" s="41">
        <f t="shared" si="26"/>
        <v>0.46766276595744682</v>
      </c>
      <c r="I95" s="40"/>
      <c r="J95" s="40"/>
      <c r="K95" s="40"/>
      <c r="L95" s="40"/>
      <c r="M95" s="40"/>
      <c r="N95" s="40"/>
      <c r="O95" s="40"/>
      <c r="P95" s="40"/>
      <c r="Q95" s="40"/>
      <c r="R95" s="40"/>
      <c r="S95" s="40"/>
      <c r="T95" s="40"/>
      <c r="U95" s="40"/>
      <c r="V95" s="79">
        <f t="shared" si="19"/>
        <v>0.38735046099290776</v>
      </c>
      <c r="W95" s="83">
        <f>V95/V$19</f>
        <v>0.89263598883004036</v>
      </c>
      <c r="X95" s="84">
        <f t="shared" si="20"/>
        <v>0.10736401116995964</v>
      </c>
    </row>
    <row r="96" spans="1:24" collapsed="1">
      <c r="A96" s="13" t="s">
        <v>32</v>
      </c>
      <c r="B96" s="16">
        <f t="shared" ref="B96:H96" si="27">0.4*B84+0.6*B95</f>
        <v>1</v>
      </c>
      <c r="C96" s="40">
        <f t="shared" si="27"/>
        <v>0.6710560000000001</v>
      </c>
      <c r="D96" s="40">
        <f t="shared" si="27"/>
        <v>0.54565799999999998</v>
      </c>
      <c r="E96" s="40">
        <f t="shared" si="27"/>
        <v>0.46728000000000003</v>
      </c>
      <c r="F96" s="40">
        <f t="shared" si="27"/>
        <v>0.49084000000000005</v>
      </c>
      <c r="G96" s="40">
        <f t="shared" si="27"/>
        <v>0.58503000000000005</v>
      </c>
      <c r="H96" s="41">
        <f t="shared" si="27"/>
        <v>0.6115976595744681</v>
      </c>
      <c r="I96" s="40"/>
      <c r="J96" s="40"/>
      <c r="K96" s="40"/>
      <c r="L96" s="40"/>
      <c r="M96" s="40"/>
      <c r="N96" s="40"/>
      <c r="O96" s="40"/>
      <c r="P96" s="40"/>
      <c r="Q96" s="40"/>
      <c r="R96" s="40"/>
      <c r="S96" s="40"/>
      <c r="T96" s="40"/>
      <c r="U96" s="40"/>
      <c r="V96" s="80">
        <f t="shared" si="19"/>
        <v>0.56191027659574477</v>
      </c>
      <c r="W96" s="73">
        <f>V96/V$20</f>
        <v>0.95260988396604085</v>
      </c>
      <c r="X96" s="73">
        <f t="shared" si="20"/>
        <v>4.7390116033959151E-2</v>
      </c>
    </row>
    <row r="97" spans="1:24">
      <c r="C97" s="29"/>
      <c r="D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79"/>
      <c r="W97" s="81"/>
      <c r="X97" s="84"/>
    </row>
    <row r="98" spans="1:24">
      <c r="A98" s="5" t="s">
        <v>37</v>
      </c>
      <c r="B98" s="6"/>
      <c r="C98" s="37"/>
      <c r="D98" s="37"/>
      <c r="E98" s="37"/>
      <c r="F98" s="37"/>
      <c r="G98" s="37"/>
      <c r="H98" s="38"/>
      <c r="I98" s="37"/>
      <c r="J98" s="37"/>
      <c r="K98" s="37"/>
      <c r="L98" s="37"/>
      <c r="M98" s="37"/>
      <c r="N98" s="37"/>
      <c r="O98" s="37"/>
      <c r="P98" s="37"/>
      <c r="Q98" s="37"/>
      <c r="R98" s="37"/>
      <c r="S98" s="37"/>
      <c r="T98" s="37"/>
      <c r="U98" s="37"/>
      <c r="V98" s="79"/>
      <c r="W98" s="81"/>
      <c r="X98" s="84"/>
    </row>
    <row r="99" spans="1:24" hidden="1" outlineLevel="2">
      <c r="A99" s="8" t="s">
        <v>16</v>
      </c>
      <c r="B99" s="39">
        <v>0.25</v>
      </c>
      <c r="C99" s="34">
        <v>0.25</v>
      </c>
      <c r="D99" s="34">
        <v>0.25</v>
      </c>
      <c r="E99" s="34">
        <v>0.25</v>
      </c>
      <c r="F99" s="34">
        <v>0.25</v>
      </c>
      <c r="G99" s="24">
        <v>0.25</v>
      </c>
      <c r="H99" s="24">
        <v>0.25</v>
      </c>
      <c r="I99" s="24"/>
      <c r="J99" s="24"/>
      <c r="K99" s="24"/>
      <c r="L99" s="24"/>
      <c r="M99" s="24"/>
      <c r="N99" s="24"/>
      <c r="O99" s="34"/>
      <c r="P99" s="24"/>
      <c r="Q99" s="24"/>
      <c r="R99" s="24"/>
      <c r="S99" s="24"/>
      <c r="T99" s="24"/>
      <c r="U99" s="24"/>
      <c r="V99" s="79">
        <f t="shared" si="19"/>
        <v>0.25</v>
      </c>
      <c r="W99" s="83">
        <f>V99/V$4</f>
        <v>1</v>
      </c>
      <c r="X99" s="84">
        <f t="shared" si="20"/>
        <v>0</v>
      </c>
    </row>
    <row r="100" spans="1:24" hidden="1" outlineLevel="2">
      <c r="A100" s="8" t="s">
        <v>17</v>
      </c>
      <c r="B100" s="39">
        <v>0.1</v>
      </c>
      <c r="C100" s="34">
        <v>0.1</v>
      </c>
      <c r="D100" s="34">
        <v>0.1</v>
      </c>
      <c r="E100" s="34">
        <v>0.1</v>
      </c>
      <c r="F100" s="34">
        <v>0.1</v>
      </c>
      <c r="G100" s="24">
        <v>0.1</v>
      </c>
      <c r="H100" s="24">
        <v>0.1</v>
      </c>
      <c r="I100" s="24"/>
      <c r="J100" s="24"/>
      <c r="K100" s="24"/>
      <c r="L100" s="24"/>
      <c r="M100" s="24"/>
      <c r="N100" s="24"/>
      <c r="O100" s="34"/>
      <c r="P100" s="24"/>
      <c r="Q100" s="24"/>
      <c r="R100" s="24"/>
      <c r="S100" s="24"/>
      <c r="T100" s="24"/>
      <c r="U100" s="24"/>
      <c r="V100" s="79">
        <f t="shared" si="19"/>
        <v>9.9999999999999992E-2</v>
      </c>
      <c r="W100" s="83">
        <f>V100/V$5</f>
        <v>1</v>
      </c>
      <c r="X100" s="84">
        <f t="shared" si="20"/>
        <v>0</v>
      </c>
    </row>
    <row r="101" spans="1:24" hidden="1" outlineLevel="2">
      <c r="A101" s="8" t="s">
        <v>18</v>
      </c>
      <c r="B101" s="39">
        <v>0.45</v>
      </c>
      <c r="C101" s="34">
        <v>0.45</v>
      </c>
      <c r="D101" s="34">
        <v>0.42749999999999999</v>
      </c>
      <c r="E101" s="34">
        <v>0.42749999999999999</v>
      </c>
      <c r="F101" s="34">
        <v>0.4</v>
      </c>
      <c r="G101" s="24">
        <v>0.45</v>
      </c>
      <c r="H101" s="24">
        <v>0.42749999999999999</v>
      </c>
      <c r="I101" s="24"/>
      <c r="J101" s="24"/>
      <c r="K101" s="24"/>
      <c r="L101" s="24"/>
      <c r="M101" s="24"/>
      <c r="N101" s="24"/>
      <c r="O101" s="34"/>
      <c r="P101" s="24"/>
      <c r="Q101" s="24"/>
      <c r="R101" s="24"/>
      <c r="S101" s="24"/>
      <c r="T101" s="24"/>
      <c r="U101" s="24"/>
      <c r="V101" s="79">
        <f t="shared" si="19"/>
        <v>0.43041666666666673</v>
      </c>
      <c r="W101" s="83">
        <f>V101/V$6</f>
        <v>1</v>
      </c>
      <c r="X101" s="84">
        <f t="shared" si="20"/>
        <v>0</v>
      </c>
    </row>
    <row r="102" spans="1:24" hidden="1" outlineLevel="2">
      <c r="A102" s="8" t="s">
        <v>19</v>
      </c>
      <c r="B102" s="39">
        <v>0.2</v>
      </c>
      <c r="C102" s="34">
        <v>0.05</v>
      </c>
      <c r="D102" s="34">
        <v>0.04</v>
      </c>
      <c r="E102" s="34">
        <v>0.04</v>
      </c>
      <c r="F102" s="34">
        <v>0.04</v>
      </c>
      <c r="G102" s="24">
        <v>0.04</v>
      </c>
      <c r="H102" s="24">
        <v>0.05</v>
      </c>
      <c r="I102" s="24"/>
      <c r="J102" s="24"/>
      <c r="K102" s="24"/>
      <c r="L102" s="24"/>
      <c r="M102" s="24"/>
      <c r="N102" s="24"/>
      <c r="O102" s="34"/>
      <c r="P102" s="24"/>
      <c r="Q102" s="24"/>
      <c r="R102" s="24"/>
      <c r="S102" s="24"/>
      <c r="T102" s="24"/>
      <c r="U102" s="24"/>
      <c r="V102" s="79">
        <f t="shared" si="19"/>
        <v>4.3333333333333335E-2</v>
      </c>
      <c r="W102" s="83">
        <f>V102/V$7</f>
        <v>1</v>
      </c>
      <c r="X102" s="84">
        <f t="shared" si="20"/>
        <v>0</v>
      </c>
    </row>
    <row r="103" spans="1:24" s="15" customFormat="1" hidden="1" outlineLevel="1">
      <c r="A103" s="13" t="s">
        <v>20</v>
      </c>
      <c r="B103" s="16">
        <f>SUM(B99:B102)</f>
        <v>1</v>
      </c>
      <c r="C103" s="40">
        <f t="shared" ref="C103:D103" si="28">SUM(C99:C102)</f>
        <v>0.85000000000000009</v>
      </c>
      <c r="D103" s="40">
        <f t="shared" si="28"/>
        <v>0.8175</v>
      </c>
      <c r="E103" s="40">
        <f t="shared" ref="E103:H103" si="29">SUM(E99:E102)</f>
        <v>0.8175</v>
      </c>
      <c r="F103" s="40">
        <f t="shared" si="29"/>
        <v>0.79</v>
      </c>
      <c r="G103" s="40">
        <f t="shared" si="29"/>
        <v>0.84000000000000008</v>
      </c>
      <c r="H103" s="41">
        <f t="shared" si="29"/>
        <v>0.82750000000000001</v>
      </c>
      <c r="I103" s="40"/>
      <c r="J103" s="40"/>
      <c r="K103" s="40"/>
      <c r="L103" s="40"/>
      <c r="M103" s="40"/>
      <c r="N103" s="40"/>
      <c r="O103" s="40"/>
      <c r="P103" s="40"/>
      <c r="Q103" s="40"/>
      <c r="R103" s="40"/>
      <c r="S103" s="40"/>
      <c r="T103" s="40"/>
      <c r="U103" s="40"/>
      <c r="V103" s="79">
        <f t="shared" si="19"/>
        <v>0.82374999999999998</v>
      </c>
      <c r="W103" s="83">
        <f>V103/V$8</f>
        <v>1</v>
      </c>
      <c r="X103" s="84">
        <f t="shared" si="20"/>
        <v>0</v>
      </c>
    </row>
    <row r="104" spans="1:24" hidden="1" outlineLevel="2">
      <c r="A104" s="8" t="s">
        <v>21</v>
      </c>
      <c r="B104" s="39">
        <v>0.1</v>
      </c>
      <c r="C104" s="34">
        <v>0.04</v>
      </c>
      <c r="D104" s="34">
        <v>2.1250000000000002E-2</v>
      </c>
      <c r="E104" s="34">
        <v>1.2999999999999999E-2</v>
      </c>
      <c r="F104" s="24">
        <v>1.4E-2</v>
      </c>
      <c r="G104" s="24">
        <v>1.6150000000000001E-2</v>
      </c>
      <c r="H104" s="24">
        <v>1.7999999999999999E-2</v>
      </c>
      <c r="I104" s="24"/>
      <c r="J104" s="24"/>
      <c r="K104" s="24"/>
      <c r="L104" s="24"/>
      <c r="M104" s="24"/>
      <c r="N104" s="24"/>
      <c r="O104" s="34"/>
      <c r="P104" s="24"/>
      <c r="Q104" s="24"/>
      <c r="R104" s="24"/>
      <c r="S104" s="24"/>
      <c r="T104" s="24"/>
      <c r="U104" s="24"/>
      <c r="V104" s="79">
        <f t="shared" si="19"/>
        <v>2.0399999999999998E-2</v>
      </c>
      <c r="W104" s="83">
        <f>V104/V$9</f>
        <v>0.99189627228525112</v>
      </c>
      <c r="X104" s="84">
        <f t="shared" si="20"/>
        <v>8.1037277147488762E-3</v>
      </c>
    </row>
    <row r="105" spans="1:24" hidden="1" outlineLevel="2">
      <c r="A105" s="8" t="s">
        <v>22</v>
      </c>
      <c r="B105" s="39">
        <v>0.04</v>
      </c>
      <c r="C105" s="34">
        <v>1.6E-2</v>
      </c>
      <c r="D105" s="34">
        <v>1.1039999999999999E-2</v>
      </c>
      <c r="E105" s="34">
        <v>0.01</v>
      </c>
      <c r="F105" s="24">
        <v>1.4E-2</v>
      </c>
      <c r="G105" s="24">
        <v>6.0000000000000001E-3</v>
      </c>
      <c r="H105" s="24">
        <v>1.2E-2</v>
      </c>
      <c r="I105" s="24"/>
      <c r="J105" s="24"/>
      <c r="K105" s="24"/>
      <c r="L105" s="24"/>
      <c r="M105" s="24"/>
      <c r="N105" s="24"/>
      <c r="O105" s="34"/>
      <c r="P105" s="24"/>
      <c r="Q105" s="24"/>
      <c r="R105" s="24"/>
      <c r="S105" s="24"/>
      <c r="T105" s="24"/>
      <c r="U105" s="24"/>
      <c r="V105" s="79">
        <f t="shared" si="19"/>
        <v>1.1506666666666667E-2</v>
      </c>
      <c r="W105" s="83">
        <f>V105/V$10</f>
        <v>1</v>
      </c>
      <c r="X105" s="84">
        <f t="shared" si="20"/>
        <v>0</v>
      </c>
    </row>
    <row r="106" spans="1:24" hidden="1" outlineLevel="2">
      <c r="A106" s="8" t="s">
        <v>23</v>
      </c>
      <c r="B106" s="39">
        <v>0.1</v>
      </c>
      <c r="C106" s="34">
        <v>0.04</v>
      </c>
      <c r="D106" s="34">
        <v>1.5299999999999999E-2</v>
      </c>
      <c r="E106" s="34">
        <v>0.02</v>
      </c>
      <c r="F106" s="24">
        <v>1.4E-2</v>
      </c>
      <c r="G106" s="24">
        <v>1.9E-2</v>
      </c>
      <c r="H106" s="24">
        <v>0.02</v>
      </c>
      <c r="I106" s="24"/>
      <c r="J106" s="24"/>
      <c r="K106" s="24"/>
      <c r="L106" s="24"/>
      <c r="M106" s="24"/>
      <c r="N106" s="24"/>
      <c r="O106" s="34"/>
      <c r="P106" s="24"/>
      <c r="Q106" s="24"/>
      <c r="R106" s="24"/>
      <c r="S106" s="24"/>
      <c r="T106" s="24"/>
      <c r="U106" s="24"/>
      <c r="V106" s="79">
        <f t="shared" si="19"/>
        <v>2.1383333333333334E-2</v>
      </c>
      <c r="W106" s="83">
        <f>V106/V$11</f>
        <v>1</v>
      </c>
      <c r="X106" s="84">
        <f t="shared" si="20"/>
        <v>0</v>
      </c>
    </row>
    <row r="107" spans="1:24" hidden="1" outlineLevel="2">
      <c r="A107" s="8" t="s">
        <v>24</v>
      </c>
      <c r="B107" s="39">
        <v>0.24</v>
      </c>
      <c r="C107" s="34">
        <v>0.14399999999999999</v>
      </c>
      <c r="D107" s="34">
        <v>6.3839999999999994E-2</v>
      </c>
      <c r="E107" s="34">
        <v>2.4E-2</v>
      </c>
      <c r="F107" s="24">
        <v>2.1000000000000001E-2</v>
      </c>
      <c r="G107" s="24">
        <v>0.12959999999999999</v>
      </c>
      <c r="H107" s="24">
        <v>0.14399999999999999</v>
      </c>
      <c r="I107" s="24"/>
      <c r="J107" s="24"/>
      <c r="K107" s="24"/>
      <c r="L107" s="24"/>
      <c r="M107" s="24"/>
      <c r="N107" s="24"/>
      <c r="O107" s="34"/>
      <c r="P107" s="24"/>
      <c r="Q107" s="24"/>
      <c r="R107" s="24"/>
      <c r="S107" s="24"/>
      <c r="T107" s="24"/>
      <c r="U107" s="24"/>
      <c r="V107" s="79">
        <f t="shared" si="19"/>
        <v>8.7739999999999985E-2</v>
      </c>
      <c r="W107" s="83">
        <f>V107/V$12</f>
        <v>0.97409518170379683</v>
      </c>
      <c r="X107" s="84">
        <f t="shared" si="20"/>
        <v>2.5904818296203169E-2</v>
      </c>
    </row>
    <row r="108" spans="1:24" hidden="1" outlineLevel="2">
      <c r="A108" s="8" t="s">
        <v>25</v>
      </c>
      <c r="B108" s="39">
        <v>0.1</v>
      </c>
      <c r="C108" s="34">
        <v>2.1600000000000001E-2</v>
      </c>
      <c r="D108" s="34">
        <v>2.2499999999999998E-3</v>
      </c>
      <c r="E108" s="34">
        <v>2E-3</v>
      </c>
      <c r="F108" s="24">
        <v>8.3999999999999995E-3</v>
      </c>
      <c r="G108" s="24">
        <v>5.5999999999999999E-3</v>
      </c>
      <c r="H108" s="24">
        <v>1.3962765957446799E-2</v>
      </c>
      <c r="I108" s="24"/>
      <c r="J108" s="24"/>
      <c r="K108" s="24"/>
      <c r="L108" s="24"/>
      <c r="M108" s="24"/>
      <c r="N108" s="24"/>
      <c r="O108" s="34"/>
      <c r="P108" s="24"/>
      <c r="Q108" s="24"/>
      <c r="R108" s="24"/>
      <c r="S108" s="24"/>
      <c r="T108" s="24"/>
      <c r="U108" s="24"/>
      <c r="V108" s="79">
        <f t="shared" si="19"/>
        <v>8.9687943262411318E-3</v>
      </c>
      <c r="W108" s="83">
        <f>V108/V$13</f>
        <v>0.33372257958106538</v>
      </c>
      <c r="X108" s="84">
        <f t="shared" si="20"/>
        <v>0.66627742041893456</v>
      </c>
    </row>
    <row r="109" spans="1:24" hidden="1" outlineLevel="2">
      <c r="A109" s="8" t="s">
        <v>26</v>
      </c>
      <c r="B109" s="39">
        <v>0.14000000000000001</v>
      </c>
      <c r="C109" s="34">
        <v>2.0160000000000001E-2</v>
      </c>
      <c r="D109" s="34">
        <v>3.0000000000000001E-3</v>
      </c>
      <c r="E109" s="34">
        <v>2.8E-3</v>
      </c>
      <c r="F109" s="24">
        <v>1.4E-2</v>
      </c>
      <c r="G109" s="24">
        <v>2.7000000000000001E-3</v>
      </c>
      <c r="H109" s="24">
        <v>4.1999999999999997E-3</v>
      </c>
      <c r="I109" s="24"/>
      <c r="J109" s="24"/>
      <c r="K109" s="24"/>
      <c r="L109" s="24"/>
      <c r="M109" s="24"/>
      <c r="N109" s="24"/>
      <c r="O109" s="34"/>
      <c r="P109" s="24"/>
      <c r="Q109" s="24"/>
      <c r="R109" s="24"/>
      <c r="S109" s="24"/>
      <c r="T109" s="24"/>
      <c r="U109" s="24"/>
      <c r="V109" s="79">
        <f t="shared" si="19"/>
        <v>7.810000000000001E-3</v>
      </c>
      <c r="W109" s="83">
        <f>V109/V$14</f>
        <v>0.32449276365902641</v>
      </c>
      <c r="X109" s="84">
        <f t="shared" si="20"/>
        <v>0.67550723634097354</v>
      </c>
    </row>
    <row r="110" spans="1:24" hidden="1" outlineLevel="2">
      <c r="A110" s="8" t="s">
        <v>27</v>
      </c>
      <c r="B110" s="39">
        <v>0.05</v>
      </c>
      <c r="C110" s="34">
        <v>0.05</v>
      </c>
      <c r="D110" s="34">
        <v>0.05</v>
      </c>
      <c r="E110" s="34">
        <v>0.05</v>
      </c>
      <c r="F110" s="24">
        <v>0.05</v>
      </c>
      <c r="G110" s="24">
        <v>0.05</v>
      </c>
      <c r="H110" s="24">
        <v>0.05</v>
      </c>
      <c r="I110" s="24"/>
      <c r="J110" s="24"/>
      <c r="K110" s="24"/>
      <c r="L110" s="24"/>
      <c r="M110" s="24"/>
      <c r="N110" s="24"/>
      <c r="O110" s="34"/>
      <c r="P110" s="24"/>
      <c r="Q110" s="24"/>
      <c r="R110" s="24"/>
      <c r="S110" s="24"/>
      <c r="T110" s="24"/>
      <c r="U110" s="24"/>
      <c r="V110" s="79">
        <f t="shared" si="19"/>
        <v>4.9999999999999996E-2</v>
      </c>
      <c r="W110" s="83">
        <f>V110/V$15</f>
        <v>1</v>
      </c>
      <c r="X110" s="84">
        <f t="shared" si="20"/>
        <v>0</v>
      </c>
    </row>
    <row r="111" spans="1:24" hidden="1" outlineLevel="2">
      <c r="A111" s="8" t="s">
        <v>28</v>
      </c>
      <c r="B111" s="39">
        <v>0.09</v>
      </c>
      <c r="C111" s="34">
        <v>0.09</v>
      </c>
      <c r="D111" s="34">
        <v>0.09</v>
      </c>
      <c r="E111" s="34">
        <v>0.09</v>
      </c>
      <c r="F111" s="24">
        <v>6.3E-2</v>
      </c>
      <c r="G111" s="24">
        <v>0.09</v>
      </c>
      <c r="H111" s="24">
        <v>0.09</v>
      </c>
      <c r="I111" s="24"/>
      <c r="J111" s="24"/>
      <c r="K111" s="24"/>
      <c r="L111" s="24"/>
      <c r="M111" s="24"/>
      <c r="N111" s="24"/>
      <c r="O111" s="34"/>
      <c r="P111" s="24"/>
      <c r="Q111" s="24"/>
      <c r="R111" s="24"/>
      <c r="S111" s="24"/>
      <c r="T111" s="24"/>
      <c r="U111" s="24"/>
      <c r="V111" s="79">
        <f t="shared" si="19"/>
        <v>8.5500000000000007E-2</v>
      </c>
      <c r="W111" s="83">
        <f>V111/V$16</f>
        <v>1</v>
      </c>
      <c r="X111" s="84">
        <f t="shared" si="20"/>
        <v>0</v>
      </c>
    </row>
    <row r="112" spans="1:24" hidden="1" outlineLevel="2">
      <c r="A112" s="8" t="s">
        <v>29</v>
      </c>
      <c r="B112" s="39">
        <v>0.05</v>
      </c>
      <c r="C112" s="34">
        <v>0.04</v>
      </c>
      <c r="D112" s="34">
        <v>1.4E-2</v>
      </c>
      <c r="E112" s="34">
        <v>0.01</v>
      </c>
      <c r="F112" s="24">
        <v>0.03</v>
      </c>
      <c r="G112" s="24">
        <v>6.0000000000000001E-3</v>
      </c>
      <c r="H112" s="24">
        <v>2.5499999999999998E-2</v>
      </c>
      <c r="I112" s="24"/>
      <c r="J112" s="24"/>
      <c r="K112" s="24"/>
      <c r="L112" s="24"/>
      <c r="M112" s="24"/>
      <c r="N112" s="24"/>
      <c r="O112" s="34"/>
      <c r="P112" s="24"/>
      <c r="Q112" s="24"/>
      <c r="R112" s="24"/>
      <c r="S112" s="24"/>
      <c r="T112" s="24"/>
      <c r="U112" s="24"/>
      <c r="V112" s="79">
        <f t="shared" si="19"/>
        <v>2.0916666666666667E-2</v>
      </c>
      <c r="W112" s="83">
        <f>V112/V$17</f>
        <v>0.66052631578947363</v>
      </c>
      <c r="X112" s="84">
        <f t="shared" si="20"/>
        <v>0.33947368421052637</v>
      </c>
    </row>
    <row r="113" spans="1:24" hidden="1" outlineLevel="2">
      <c r="A113" s="8" t="s">
        <v>30</v>
      </c>
      <c r="B113" s="39">
        <v>0.09</v>
      </c>
      <c r="C113" s="34">
        <v>0.09</v>
      </c>
      <c r="D113" s="34">
        <v>0.09</v>
      </c>
      <c r="E113" s="34">
        <v>1.0800000000000001E-2</v>
      </c>
      <c r="F113" s="24">
        <v>6.3E-2</v>
      </c>
      <c r="G113" s="24">
        <v>0.09</v>
      </c>
      <c r="H113" s="24">
        <v>0.09</v>
      </c>
      <c r="I113" s="24"/>
      <c r="J113" s="24"/>
      <c r="K113" s="24"/>
      <c r="L113" s="24"/>
      <c r="M113" s="24"/>
      <c r="N113" s="24"/>
      <c r="O113" s="34"/>
      <c r="P113" s="24"/>
      <c r="Q113" s="24"/>
      <c r="R113" s="24"/>
      <c r="S113" s="24"/>
      <c r="T113" s="24"/>
      <c r="U113" s="24"/>
      <c r="V113" s="79">
        <f t="shared" si="19"/>
        <v>7.2299999999999989E-2</v>
      </c>
      <c r="W113" s="83">
        <f>V113/V$18</f>
        <v>1</v>
      </c>
      <c r="X113" s="84">
        <f t="shared" si="20"/>
        <v>0</v>
      </c>
    </row>
    <row r="114" spans="1:24" s="15" customFormat="1" hidden="1" outlineLevel="1">
      <c r="A114" s="13" t="s">
        <v>31</v>
      </c>
      <c r="B114" s="16">
        <f>SUM(B104:B113)</f>
        <v>1</v>
      </c>
      <c r="C114" s="40">
        <f t="shared" ref="C114:H114" si="30">SUM(C104:C113)</f>
        <v>0.55176000000000003</v>
      </c>
      <c r="D114" s="40">
        <f t="shared" si="30"/>
        <v>0.36068</v>
      </c>
      <c r="E114" s="40">
        <f t="shared" si="30"/>
        <v>0.2326</v>
      </c>
      <c r="F114" s="40">
        <f t="shared" si="30"/>
        <v>0.29139999999999999</v>
      </c>
      <c r="G114" s="40">
        <f t="shared" si="30"/>
        <v>0.41505000000000003</v>
      </c>
      <c r="H114" s="41">
        <f t="shared" si="30"/>
        <v>0.46766276595744682</v>
      </c>
      <c r="I114" s="40"/>
      <c r="J114" s="40"/>
      <c r="K114" s="40"/>
      <c r="L114" s="40"/>
      <c r="M114" s="40"/>
      <c r="N114" s="40"/>
      <c r="O114" s="40"/>
      <c r="P114" s="40"/>
      <c r="Q114" s="40"/>
      <c r="R114" s="40"/>
      <c r="S114" s="40"/>
      <c r="T114" s="40"/>
      <c r="U114" s="40"/>
      <c r="V114" s="79">
        <f t="shared" si="19"/>
        <v>0.3865254609929078</v>
      </c>
      <c r="W114" s="83">
        <f>V114/V$19</f>
        <v>0.89073480433448804</v>
      </c>
      <c r="X114" s="84">
        <f t="shared" si="20"/>
        <v>0.10926519566551196</v>
      </c>
    </row>
    <row r="115" spans="1:24" collapsed="1">
      <c r="A115" s="13" t="s">
        <v>32</v>
      </c>
      <c r="B115" s="16">
        <f t="shared" ref="B115:H115" si="31">0.4*B103+0.6*B114</f>
        <v>1</v>
      </c>
      <c r="C115" s="40">
        <f t="shared" si="31"/>
        <v>0.6710560000000001</v>
      </c>
      <c r="D115" s="40">
        <f t="shared" si="31"/>
        <v>0.543408</v>
      </c>
      <c r="E115" s="40">
        <f t="shared" si="31"/>
        <v>0.46655999999999997</v>
      </c>
      <c r="F115" s="40">
        <f t="shared" si="31"/>
        <v>0.49084000000000005</v>
      </c>
      <c r="G115" s="40">
        <f t="shared" si="31"/>
        <v>0.58503000000000005</v>
      </c>
      <c r="H115" s="41">
        <f t="shared" si="31"/>
        <v>0.6115976595744681</v>
      </c>
      <c r="I115" s="40"/>
      <c r="J115" s="40"/>
      <c r="K115" s="40"/>
      <c r="L115" s="40"/>
      <c r="M115" s="40"/>
      <c r="N115" s="40"/>
      <c r="O115" s="40"/>
      <c r="P115" s="40"/>
      <c r="Q115" s="40"/>
      <c r="R115" s="40"/>
      <c r="S115" s="40"/>
      <c r="T115" s="40"/>
      <c r="U115" s="40"/>
      <c r="V115" s="80">
        <f t="shared" si="19"/>
        <v>0.56141527659574464</v>
      </c>
      <c r="W115" s="73">
        <f>V115/V$20</f>
        <v>0.95177070747790093</v>
      </c>
      <c r="X115" s="73">
        <f t="shared" si="20"/>
        <v>4.8229292522099065E-2</v>
      </c>
    </row>
    <row r="116" spans="1:24">
      <c r="C116" s="29"/>
      <c r="D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79"/>
      <c r="W116" s="81"/>
      <c r="X116" s="84"/>
    </row>
    <row r="117" spans="1:24">
      <c r="A117" s="5" t="s">
        <v>38</v>
      </c>
      <c r="B117" s="6"/>
      <c r="C117" s="37"/>
      <c r="D117" s="37"/>
      <c r="E117" s="37"/>
      <c r="F117" s="37"/>
      <c r="G117" s="37"/>
      <c r="H117" s="38"/>
      <c r="I117" s="37"/>
      <c r="J117" s="37"/>
      <c r="K117" s="37"/>
      <c r="L117" s="37"/>
      <c r="M117" s="37"/>
      <c r="N117" s="37"/>
      <c r="O117" s="37"/>
      <c r="P117" s="37"/>
      <c r="Q117" s="37"/>
      <c r="R117" s="37"/>
      <c r="S117" s="37"/>
      <c r="T117" s="37"/>
      <c r="U117" s="37"/>
      <c r="V117" s="79"/>
      <c r="W117" s="81"/>
      <c r="X117" s="84"/>
    </row>
    <row r="118" spans="1:24" hidden="1" outlineLevel="2">
      <c r="A118" s="8" t="s">
        <v>16</v>
      </c>
      <c r="B118" s="39">
        <v>0.25</v>
      </c>
      <c r="C118" s="34">
        <v>0.25</v>
      </c>
      <c r="D118" s="34">
        <v>0.25</v>
      </c>
      <c r="E118" s="34">
        <v>0.25</v>
      </c>
      <c r="F118" s="34">
        <v>0.25</v>
      </c>
      <c r="G118" s="24">
        <v>0.25</v>
      </c>
      <c r="H118" s="24">
        <v>0.25</v>
      </c>
      <c r="I118" s="24"/>
      <c r="J118" s="24"/>
      <c r="K118" s="24"/>
      <c r="L118" s="24"/>
      <c r="M118" s="24"/>
      <c r="N118" s="24"/>
      <c r="O118" s="34"/>
      <c r="P118" s="24"/>
      <c r="Q118" s="24"/>
      <c r="R118" s="24"/>
      <c r="S118" s="24"/>
      <c r="T118" s="24"/>
      <c r="U118" s="24"/>
      <c r="V118" s="79">
        <f t="shared" si="19"/>
        <v>0.25</v>
      </c>
      <c r="W118" s="83">
        <f>V118/V$4</f>
        <v>1</v>
      </c>
      <c r="X118" s="84">
        <f t="shared" si="20"/>
        <v>0</v>
      </c>
    </row>
    <row r="119" spans="1:24" hidden="1" outlineLevel="2">
      <c r="A119" s="8" t="s">
        <v>17</v>
      </c>
      <c r="B119" s="39">
        <v>0.1</v>
      </c>
      <c r="C119" s="34">
        <v>0.1</v>
      </c>
      <c r="D119" s="34">
        <v>0.1</v>
      </c>
      <c r="E119" s="34">
        <v>0.1</v>
      </c>
      <c r="F119" s="34">
        <v>0.1</v>
      </c>
      <c r="G119" s="24">
        <v>0.1</v>
      </c>
      <c r="H119" s="24">
        <v>0.1</v>
      </c>
      <c r="I119" s="24"/>
      <c r="J119" s="24"/>
      <c r="K119" s="24"/>
      <c r="L119" s="24"/>
      <c r="M119" s="24"/>
      <c r="N119" s="24"/>
      <c r="O119" s="34"/>
      <c r="P119" s="24"/>
      <c r="Q119" s="24"/>
      <c r="R119" s="24"/>
      <c r="S119" s="24"/>
      <c r="T119" s="24"/>
      <c r="U119" s="24"/>
      <c r="V119" s="79">
        <f t="shared" si="19"/>
        <v>9.9999999999999992E-2</v>
      </c>
      <c r="W119" s="83">
        <f>V119/V$5</f>
        <v>1</v>
      </c>
      <c r="X119" s="84">
        <f t="shared" si="20"/>
        <v>0</v>
      </c>
    </row>
    <row r="120" spans="1:24" hidden="1" outlineLevel="2">
      <c r="A120" s="8" t="s">
        <v>18</v>
      </c>
      <c r="B120" s="39">
        <v>0.45</v>
      </c>
      <c r="C120" s="34">
        <v>0.45</v>
      </c>
      <c r="D120" s="34">
        <v>0.42749999999999999</v>
      </c>
      <c r="E120" s="34">
        <v>0.42749999999999999</v>
      </c>
      <c r="F120" s="34">
        <v>0.4</v>
      </c>
      <c r="G120" s="24">
        <v>0.45</v>
      </c>
      <c r="H120" s="24">
        <v>0.42749999999999999</v>
      </c>
      <c r="I120" s="24"/>
      <c r="J120" s="24"/>
      <c r="K120" s="24"/>
      <c r="L120" s="24"/>
      <c r="M120" s="24"/>
      <c r="N120" s="24"/>
      <c r="O120" s="34"/>
      <c r="P120" s="24"/>
      <c r="Q120" s="24"/>
      <c r="R120" s="24"/>
      <c r="S120" s="24"/>
      <c r="T120" s="24"/>
      <c r="U120" s="24"/>
      <c r="V120" s="79">
        <f t="shared" si="19"/>
        <v>0.43041666666666673</v>
      </c>
      <c r="W120" s="83">
        <f>V120/V$6</f>
        <v>1</v>
      </c>
      <c r="X120" s="84">
        <f t="shared" si="20"/>
        <v>0</v>
      </c>
    </row>
    <row r="121" spans="1:24" hidden="1" outlineLevel="2">
      <c r="A121" s="8" t="s">
        <v>19</v>
      </c>
      <c r="B121" s="39">
        <v>0.2</v>
      </c>
      <c r="C121" s="34">
        <v>0.05</v>
      </c>
      <c r="D121" s="34">
        <v>0.04</v>
      </c>
      <c r="E121" s="34">
        <v>0.04</v>
      </c>
      <c r="F121" s="34">
        <v>0.04</v>
      </c>
      <c r="G121" s="24">
        <v>0.04</v>
      </c>
      <c r="H121" s="24">
        <v>0.05</v>
      </c>
      <c r="I121" s="24"/>
      <c r="J121" s="24"/>
      <c r="K121" s="24"/>
      <c r="L121" s="24"/>
      <c r="M121" s="24"/>
      <c r="N121" s="24"/>
      <c r="O121" s="34"/>
      <c r="P121" s="24"/>
      <c r="Q121" s="24"/>
      <c r="R121" s="24"/>
      <c r="S121" s="24"/>
      <c r="T121" s="24"/>
      <c r="U121" s="24"/>
      <c r="V121" s="79">
        <f t="shared" si="19"/>
        <v>4.3333333333333335E-2</v>
      </c>
      <c r="W121" s="83">
        <f>V121/V$7</f>
        <v>1</v>
      </c>
      <c r="X121" s="84">
        <f t="shared" si="20"/>
        <v>0</v>
      </c>
    </row>
    <row r="122" spans="1:24" s="15" customFormat="1" hidden="1" outlineLevel="1">
      <c r="A122" s="13" t="s">
        <v>20</v>
      </c>
      <c r="B122" s="16">
        <f>SUM(B118:B121)</f>
        <v>1</v>
      </c>
      <c r="C122" s="40">
        <f t="shared" ref="C122:D122" si="32">SUM(C118:C121)</f>
        <v>0.85000000000000009</v>
      </c>
      <c r="D122" s="40">
        <f t="shared" si="32"/>
        <v>0.8175</v>
      </c>
      <c r="E122" s="40">
        <f t="shared" ref="E122:H122" si="33">SUM(E118:E121)</f>
        <v>0.8175</v>
      </c>
      <c r="F122" s="40">
        <f t="shared" si="33"/>
        <v>0.79</v>
      </c>
      <c r="G122" s="40">
        <f t="shared" si="33"/>
        <v>0.84000000000000008</v>
      </c>
      <c r="H122" s="41">
        <f t="shared" si="33"/>
        <v>0.82750000000000001</v>
      </c>
      <c r="I122" s="40"/>
      <c r="J122" s="40"/>
      <c r="K122" s="40"/>
      <c r="L122" s="40"/>
      <c r="M122" s="40"/>
      <c r="N122" s="40"/>
      <c r="O122" s="40"/>
      <c r="P122" s="40"/>
      <c r="Q122" s="40"/>
      <c r="R122" s="40"/>
      <c r="S122" s="40"/>
      <c r="T122" s="40"/>
      <c r="U122" s="40"/>
      <c r="V122" s="79">
        <f t="shared" si="19"/>
        <v>0.82374999999999998</v>
      </c>
      <c r="W122" s="83">
        <f>V122/V$8</f>
        <v>1</v>
      </c>
      <c r="X122" s="84">
        <f t="shared" si="20"/>
        <v>0</v>
      </c>
    </row>
    <row r="123" spans="1:24" hidden="1" outlineLevel="2">
      <c r="A123" s="8" t="s">
        <v>21</v>
      </c>
      <c r="B123" s="39">
        <v>0.1</v>
      </c>
      <c r="C123" s="34">
        <v>0.04</v>
      </c>
      <c r="D123" s="34">
        <v>2.1250000000000002E-2</v>
      </c>
      <c r="E123" s="34">
        <v>1.2999999999999999E-2</v>
      </c>
      <c r="F123" s="24">
        <v>1.4E-2</v>
      </c>
      <c r="G123" s="24">
        <v>1.6150000000000001E-2</v>
      </c>
      <c r="H123" s="24">
        <v>1.7999999999999999E-2</v>
      </c>
      <c r="I123" s="24"/>
      <c r="J123" s="24"/>
      <c r="K123" s="24"/>
      <c r="L123" s="24"/>
      <c r="M123" s="24"/>
      <c r="N123" s="24"/>
      <c r="O123" s="34"/>
      <c r="P123" s="24"/>
      <c r="Q123" s="24"/>
      <c r="R123" s="24"/>
      <c r="S123" s="24"/>
      <c r="T123" s="24"/>
      <c r="U123" s="24"/>
      <c r="V123" s="79">
        <f t="shared" si="19"/>
        <v>2.0399999999999998E-2</v>
      </c>
      <c r="W123" s="83">
        <f>V123/V$9</f>
        <v>0.99189627228525112</v>
      </c>
      <c r="X123" s="84">
        <f t="shared" si="20"/>
        <v>8.1037277147488762E-3</v>
      </c>
    </row>
    <row r="124" spans="1:24" hidden="1" outlineLevel="2">
      <c r="A124" s="8" t="s">
        <v>22</v>
      </c>
      <c r="B124" s="39">
        <v>0.04</v>
      </c>
      <c r="C124" s="34">
        <v>1.6E-2</v>
      </c>
      <c r="D124" s="34">
        <v>1.1039999999999999E-2</v>
      </c>
      <c r="E124" s="34">
        <v>0.01</v>
      </c>
      <c r="F124" s="24">
        <v>1.4E-2</v>
      </c>
      <c r="G124" s="24">
        <v>6.0000000000000001E-3</v>
      </c>
      <c r="H124" s="24">
        <v>1.2E-2</v>
      </c>
      <c r="I124" s="24"/>
      <c r="J124" s="24"/>
      <c r="K124" s="24"/>
      <c r="L124" s="24"/>
      <c r="M124" s="24"/>
      <c r="N124" s="24"/>
      <c r="O124" s="34"/>
      <c r="P124" s="24"/>
      <c r="Q124" s="24"/>
      <c r="R124" s="24"/>
      <c r="S124" s="24"/>
      <c r="T124" s="24"/>
      <c r="U124" s="24"/>
      <c r="V124" s="79">
        <f t="shared" si="19"/>
        <v>1.1506666666666667E-2</v>
      </c>
      <c r="W124" s="83">
        <f>V124/V$10</f>
        <v>1</v>
      </c>
      <c r="X124" s="84">
        <f t="shared" si="20"/>
        <v>0</v>
      </c>
    </row>
    <row r="125" spans="1:24" hidden="1" outlineLevel="2">
      <c r="A125" s="8" t="s">
        <v>23</v>
      </c>
      <c r="B125" s="39">
        <v>0.1</v>
      </c>
      <c r="C125" s="34">
        <v>0.04</v>
      </c>
      <c r="D125" s="34">
        <v>1.5299999999999999E-2</v>
      </c>
      <c r="E125" s="34">
        <v>0.02</v>
      </c>
      <c r="F125" s="24">
        <v>1.12E-2</v>
      </c>
      <c r="G125" s="24">
        <v>1.9E-2</v>
      </c>
      <c r="H125" s="24">
        <v>0.02</v>
      </c>
      <c r="I125" s="24"/>
      <c r="J125" s="24"/>
      <c r="K125" s="24"/>
      <c r="L125" s="24"/>
      <c r="M125" s="24"/>
      <c r="N125" s="24"/>
      <c r="O125" s="34"/>
      <c r="P125" s="24"/>
      <c r="Q125" s="24"/>
      <c r="R125" s="24"/>
      <c r="S125" s="24"/>
      <c r="T125" s="24"/>
      <c r="U125" s="24"/>
      <c r="V125" s="79">
        <f t="shared" si="19"/>
        <v>2.0916666666666667E-2</v>
      </c>
      <c r="W125" s="83">
        <f>V125/V$11</f>
        <v>0.97817614964925947</v>
      </c>
      <c r="X125" s="84">
        <f t="shared" si="20"/>
        <v>2.1823850350740526E-2</v>
      </c>
    </row>
    <row r="126" spans="1:24" hidden="1" outlineLevel="2">
      <c r="A126" s="8" t="s">
        <v>24</v>
      </c>
      <c r="B126" s="39">
        <v>0.24</v>
      </c>
      <c r="C126" s="34">
        <v>0.1152</v>
      </c>
      <c r="D126" s="34">
        <v>3.2300000000000002E-2</v>
      </c>
      <c r="E126" s="34">
        <v>2.4E-2</v>
      </c>
      <c r="F126" s="24">
        <v>2.1000000000000001E-2</v>
      </c>
      <c r="G126" s="24">
        <v>3.2399999999999998E-2</v>
      </c>
      <c r="H126" s="24">
        <v>0.1008</v>
      </c>
      <c r="I126" s="24"/>
      <c r="J126" s="24"/>
      <c r="K126" s="24"/>
      <c r="L126" s="24"/>
      <c r="M126" s="24"/>
      <c r="N126" s="24"/>
      <c r="O126" s="34"/>
      <c r="P126" s="24"/>
      <c r="Q126" s="24"/>
      <c r="R126" s="24"/>
      <c r="S126" s="24"/>
      <c r="T126" s="24"/>
      <c r="U126" s="24"/>
      <c r="V126" s="79">
        <f t="shared" si="19"/>
        <v>5.4283333333333329E-2</v>
      </c>
      <c r="W126" s="83">
        <f>V126/V$12</f>
        <v>0.60265709421952485</v>
      </c>
      <c r="X126" s="84">
        <f t="shared" si="20"/>
        <v>0.39734290578047515</v>
      </c>
    </row>
    <row r="127" spans="1:24" hidden="1" outlineLevel="2">
      <c r="A127" s="8" t="s">
        <v>25</v>
      </c>
      <c r="B127" s="39">
        <v>0.1</v>
      </c>
      <c r="C127" s="34">
        <v>2.1600000000000001E-2</v>
      </c>
      <c r="D127" s="34">
        <v>3.0000000000000001E-3</v>
      </c>
      <c r="E127" s="34">
        <v>3.0000000000000001E-3</v>
      </c>
      <c r="F127" s="24">
        <v>8.3999999999999995E-3</v>
      </c>
      <c r="G127" s="24">
        <v>1.2E-2</v>
      </c>
      <c r="H127" s="24">
        <v>1.8749999999999999E-2</v>
      </c>
      <c r="I127" s="24"/>
      <c r="J127" s="24"/>
      <c r="K127" s="24"/>
      <c r="L127" s="24"/>
      <c r="M127" s="24"/>
      <c r="N127" s="24"/>
      <c r="O127" s="34"/>
      <c r="P127" s="24"/>
      <c r="Q127" s="24"/>
      <c r="R127" s="24"/>
      <c r="S127" s="24"/>
      <c r="T127" s="24"/>
      <c r="U127" s="24"/>
      <c r="V127" s="79">
        <f t="shared" si="19"/>
        <v>1.1125000000000001E-2</v>
      </c>
      <c r="W127" s="83">
        <f>V127/V$13</f>
        <v>0.41395348837209306</v>
      </c>
      <c r="X127" s="84">
        <f t="shared" si="20"/>
        <v>0.586046511627907</v>
      </c>
    </row>
    <row r="128" spans="1:24" hidden="1" outlineLevel="2">
      <c r="A128" s="8" t="s">
        <v>26</v>
      </c>
      <c r="B128" s="39">
        <v>0.14000000000000001</v>
      </c>
      <c r="C128" s="34">
        <v>2.0160000000000001E-2</v>
      </c>
      <c r="D128" s="34">
        <v>4.1999999999999997E-3</v>
      </c>
      <c r="E128" s="34">
        <v>3.0000000000000001E-3</v>
      </c>
      <c r="F128" s="24">
        <v>1.4E-2</v>
      </c>
      <c r="G128" s="24">
        <v>5.7000000000000002E-3</v>
      </c>
      <c r="H128" s="24">
        <v>5.2500000000000003E-3</v>
      </c>
      <c r="I128" s="24"/>
      <c r="J128" s="24"/>
      <c r="K128" s="24"/>
      <c r="L128" s="24"/>
      <c r="M128" s="24"/>
      <c r="N128" s="24"/>
      <c r="O128" s="34"/>
      <c r="P128" s="24"/>
      <c r="Q128" s="24"/>
      <c r="R128" s="24"/>
      <c r="S128" s="24"/>
      <c r="T128" s="24"/>
      <c r="U128" s="24"/>
      <c r="V128" s="79">
        <f t="shared" si="19"/>
        <v>8.7183333333333331E-3</v>
      </c>
      <c r="W128" s="83">
        <f>V128/V$14</f>
        <v>0.36223253237310432</v>
      </c>
      <c r="X128" s="84">
        <f t="shared" si="20"/>
        <v>0.63776746762689562</v>
      </c>
    </row>
    <row r="129" spans="1:24" hidden="1" outlineLevel="2">
      <c r="A129" s="8" t="s">
        <v>27</v>
      </c>
      <c r="B129" s="39">
        <v>0.05</v>
      </c>
      <c r="C129" s="34">
        <v>0.05</v>
      </c>
      <c r="D129" s="34">
        <v>0.05</v>
      </c>
      <c r="E129" s="34">
        <v>0.05</v>
      </c>
      <c r="F129" s="24">
        <v>0.05</v>
      </c>
      <c r="G129" s="24">
        <v>0.05</v>
      </c>
      <c r="H129" s="24">
        <v>0.05</v>
      </c>
      <c r="I129" s="24"/>
      <c r="J129" s="24"/>
      <c r="K129" s="24"/>
      <c r="L129" s="24"/>
      <c r="M129" s="24"/>
      <c r="N129" s="24"/>
      <c r="O129" s="34"/>
      <c r="P129" s="24"/>
      <c r="Q129" s="24"/>
      <c r="R129" s="24"/>
      <c r="S129" s="24"/>
      <c r="T129" s="24"/>
      <c r="U129" s="24"/>
      <c r="V129" s="79">
        <f t="shared" si="19"/>
        <v>4.9999999999999996E-2</v>
      </c>
      <c r="W129" s="83">
        <f>V129/V$15</f>
        <v>1</v>
      </c>
      <c r="X129" s="84">
        <f t="shared" si="20"/>
        <v>0</v>
      </c>
    </row>
    <row r="130" spans="1:24" hidden="1" outlineLevel="2">
      <c r="A130" s="8" t="s">
        <v>28</v>
      </c>
      <c r="B130" s="39">
        <v>0.09</v>
      </c>
      <c r="C130" s="34">
        <v>0.09</v>
      </c>
      <c r="D130" s="34">
        <v>0.09</v>
      </c>
      <c r="E130" s="34">
        <v>0.09</v>
      </c>
      <c r="F130" s="24">
        <v>6.3E-2</v>
      </c>
      <c r="G130" s="24">
        <v>0.09</v>
      </c>
      <c r="H130" s="24">
        <v>0.09</v>
      </c>
      <c r="I130" s="24"/>
      <c r="J130" s="24"/>
      <c r="K130" s="24"/>
      <c r="L130" s="24"/>
      <c r="M130" s="24"/>
      <c r="N130" s="24"/>
      <c r="O130" s="34"/>
      <c r="P130" s="24"/>
      <c r="Q130" s="24"/>
      <c r="R130" s="24"/>
      <c r="S130" s="24"/>
      <c r="T130" s="24"/>
      <c r="U130" s="24"/>
      <c r="V130" s="79">
        <f t="shared" si="19"/>
        <v>8.5500000000000007E-2</v>
      </c>
      <c r="W130" s="83">
        <f>V130/V$16</f>
        <v>1</v>
      </c>
      <c r="X130" s="84">
        <f t="shared" si="20"/>
        <v>0</v>
      </c>
    </row>
    <row r="131" spans="1:24" hidden="1" outlineLevel="2">
      <c r="A131" s="8" t="s">
        <v>29</v>
      </c>
      <c r="B131" s="39">
        <v>0.05</v>
      </c>
      <c r="C131" s="34">
        <v>3.2000000000000001E-2</v>
      </c>
      <c r="D131" s="34">
        <v>1.8319999999999999E-2</v>
      </c>
      <c r="E131" s="34">
        <v>0.01</v>
      </c>
      <c r="F131" s="24">
        <v>0.03</v>
      </c>
      <c r="G131" s="24">
        <v>0.01</v>
      </c>
      <c r="H131" s="24">
        <v>2.4E-2</v>
      </c>
      <c r="I131" s="24"/>
      <c r="J131" s="24"/>
      <c r="K131" s="24"/>
      <c r="L131" s="24"/>
      <c r="M131" s="24"/>
      <c r="N131" s="24"/>
      <c r="O131" s="34"/>
      <c r="P131" s="24"/>
      <c r="Q131" s="24"/>
      <c r="R131" s="24"/>
      <c r="S131" s="24"/>
      <c r="T131" s="24"/>
      <c r="U131" s="24"/>
      <c r="V131" s="79">
        <f t="shared" si="19"/>
        <v>2.0720000000000002E-2</v>
      </c>
      <c r="W131" s="83">
        <f>V131/V$17</f>
        <v>0.65431578947368418</v>
      </c>
      <c r="X131" s="84">
        <f t="shared" si="20"/>
        <v>0.34568421052631582</v>
      </c>
    </row>
    <row r="132" spans="1:24" hidden="1" outlineLevel="2">
      <c r="A132" s="8" t="s">
        <v>30</v>
      </c>
      <c r="B132" s="39">
        <v>0.09</v>
      </c>
      <c r="C132" s="34">
        <v>0.09</v>
      </c>
      <c r="D132" s="34">
        <v>0.09</v>
      </c>
      <c r="E132" s="34">
        <v>1.0800000000000001E-2</v>
      </c>
      <c r="F132" s="24">
        <v>6.3E-2</v>
      </c>
      <c r="G132" s="24">
        <v>0.09</v>
      </c>
      <c r="H132" s="24">
        <v>0.09</v>
      </c>
      <c r="I132" s="24"/>
      <c r="J132" s="24"/>
      <c r="K132" s="24"/>
      <c r="L132" s="24"/>
      <c r="M132" s="24"/>
      <c r="N132" s="24"/>
      <c r="O132" s="34"/>
      <c r="P132" s="24"/>
      <c r="Q132" s="24"/>
      <c r="R132" s="24"/>
      <c r="S132" s="24"/>
      <c r="T132" s="24"/>
      <c r="U132" s="24"/>
      <c r="V132" s="79">
        <f t="shared" si="19"/>
        <v>7.2299999999999989E-2</v>
      </c>
      <c r="W132" s="83">
        <f>V132/V$18</f>
        <v>1</v>
      </c>
      <c r="X132" s="84">
        <f t="shared" si="20"/>
        <v>0</v>
      </c>
    </row>
    <row r="133" spans="1:24" s="15" customFormat="1" hidden="1" outlineLevel="1">
      <c r="A133" s="13" t="s">
        <v>31</v>
      </c>
      <c r="B133" s="16">
        <f>SUM(B123:B132)</f>
        <v>1</v>
      </c>
      <c r="C133" s="40">
        <f t="shared" ref="C133:H133" si="34">SUM(C123:C132)</f>
        <v>0.51495999999999997</v>
      </c>
      <c r="D133" s="40">
        <f t="shared" si="34"/>
        <v>0.33540999999999999</v>
      </c>
      <c r="E133" s="40">
        <f t="shared" si="34"/>
        <v>0.23380000000000004</v>
      </c>
      <c r="F133" s="40">
        <f t="shared" si="34"/>
        <v>0.28859999999999997</v>
      </c>
      <c r="G133" s="40">
        <f t="shared" si="34"/>
        <v>0.33124999999999999</v>
      </c>
      <c r="H133" s="41">
        <f t="shared" si="34"/>
        <v>0.42879999999999996</v>
      </c>
      <c r="I133" s="40"/>
      <c r="J133" s="40"/>
      <c r="K133" s="40"/>
      <c r="L133" s="40"/>
      <c r="M133" s="40"/>
      <c r="N133" s="40"/>
      <c r="O133" s="40"/>
      <c r="P133" s="40"/>
      <c r="Q133" s="40"/>
      <c r="R133" s="40"/>
      <c r="S133" s="40"/>
      <c r="T133" s="40"/>
      <c r="U133" s="40"/>
      <c r="V133" s="79">
        <f t="shared" ref="V133:V196" si="35">AVERAGE(C133:U133)</f>
        <v>0.35547000000000001</v>
      </c>
      <c r="W133" s="83">
        <f>V133/V$19</f>
        <v>0.81916854864727839</v>
      </c>
      <c r="X133" s="84">
        <f t="shared" ref="X133:X196" si="36">1-W133</f>
        <v>0.18083145135272161</v>
      </c>
    </row>
    <row r="134" spans="1:24" collapsed="1">
      <c r="A134" s="13" t="s">
        <v>32</v>
      </c>
      <c r="B134" s="16">
        <f t="shared" ref="B134:H134" si="37">0.4*B122+0.6*B133</f>
        <v>1</v>
      </c>
      <c r="C134" s="40">
        <f t="shared" si="37"/>
        <v>0.648976</v>
      </c>
      <c r="D134" s="40">
        <f t="shared" si="37"/>
        <v>0.52824599999999999</v>
      </c>
      <c r="E134" s="40">
        <f t="shared" si="37"/>
        <v>0.46728000000000003</v>
      </c>
      <c r="F134" s="40">
        <f t="shared" si="37"/>
        <v>0.48916000000000004</v>
      </c>
      <c r="G134" s="40">
        <f t="shared" si="37"/>
        <v>0.53475000000000006</v>
      </c>
      <c r="H134" s="41">
        <f t="shared" si="37"/>
        <v>0.58827999999999991</v>
      </c>
      <c r="I134" s="40"/>
      <c r="J134" s="40"/>
      <c r="K134" s="40"/>
      <c r="L134" s="40"/>
      <c r="M134" s="40"/>
      <c r="N134" s="40"/>
      <c r="O134" s="40"/>
      <c r="P134" s="40"/>
      <c r="Q134" s="40"/>
      <c r="R134" s="40"/>
      <c r="S134" s="40"/>
      <c r="T134" s="40"/>
      <c r="U134" s="40"/>
      <c r="V134" s="80">
        <f t="shared" si="35"/>
        <v>0.54278199999999999</v>
      </c>
      <c r="W134" s="73">
        <f>V134/V$20</f>
        <v>0.92018160118264536</v>
      </c>
      <c r="X134" s="73">
        <f t="shared" si="36"/>
        <v>7.9818398817354641E-2</v>
      </c>
    </row>
    <row r="135" spans="1:24">
      <c r="C135" s="29"/>
      <c r="D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79"/>
      <c r="W135" s="81"/>
      <c r="X135" s="84"/>
    </row>
    <row r="136" spans="1:24">
      <c r="A136" s="5" t="s">
        <v>39</v>
      </c>
      <c r="B136" s="6"/>
      <c r="C136" s="37"/>
      <c r="D136" s="37"/>
      <c r="E136" s="37"/>
      <c r="F136" s="6"/>
      <c r="G136" s="37"/>
      <c r="H136" s="38"/>
      <c r="I136" s="37"/>
      <c r="J136" s="37"/>
      <c r="K136" s="37"/>
      <c r="L136" s="37"/>
      <c r="M136" s="37"/>
      <c r="N136" s="37"/>
      <c r="O136" s="37"/>
      <c r="P136" s="37"/>
      <c r="Q136" s="37"/>
      <c r="R136" s="37"/>
      <c r="S136" s="37"/>
      <c r="T136" s="37"/>
      <c r="U136" s="37"/>
      <c r="V136" s="79"/>
      <c r="W136" s="81"/>
      <c r="X136" s="84"/>
    </row>
    <row r="137" spans="1:24" hidden="1" outlineLevel="2">
      <c r="A137" s="8" t="s">
        <v>16</v>
      </c>
      <c r="B137" s="39">
        <v>0.25</v>
      </c>
      <c r="C137" s="34">
        <v>0.25</v>
      </c>
      <c r="D137" s="34">
        <v>0.25</v>
      </c>
      <c r="E137" s="34">
        <v>0.25</v>
      </c>
      <c r="F137" s="34">
        <v>0.25</v>
      </c>
      <c r="G137" s="24">
        <v>0.25</v>
      </c>
      <c r="H137" s="24">
        <v>0.25</v>
      </c>
      <c r="I137" s="24"/>
      <c r="J137" s="24"/>
      <c r="K137" s="24"/>
      <c r="L137" s="24"/>
      <c r="M137" s="24"/>
      <c r="N137" s="24"/>
      <c r="O137" s="34"/>
      <c r="P137" s="24"/>
      <c r="Q137" s="24"/>
      <c r="R137" s="24"/>
      <c r="S137" s="24"/>
      <c r="T137" s="24"/>
      <c r="U137" s="24"/>
      <c r="V137" s="79">
        <f t="shared" si="35"/>
        <v>0.25</v>
      </c>
      <c r="W137" s="83">
        <f>V137/V$4</f>
        <v>1</v>
      </c>
      <c r="X137" s="84">
        <f t="shared" si="36"/>
        <v>0</v>
      </c>
    </row>
    <row r="138" spans="1:24" hidden="1" outlineLevel="2">
      <c r="A138" s="8" t="s">
        <v>17</v>
      </c>
      <c r="B138" s="39">
        <v>0.1</v>
      </c>
      <c r="C138" s="34">
        <v>0.1</v>
      </c>
      <c r="D138" s="34">
        <v>0.1</v>
      </c>
      <c r="E138" s="34">
        <v>0.1</v>
      </c>
      <c r="F138" s="34">
        <v>4.1666666666666699E-2</v>
      </c>
      <c r="G138" s="24">
        <v>0.1</v>
      </c>
      <c r="H138" s="24">
        <v>0.1</v>
      </c>
      <c r="I138" s="24"/>
      <c r="J138" s="24"/>
      <c r="K138" s="24"/>
      <c r="L138" s="24"/>
      <c r="M138" s="24"/>
      <c r="N138" s="24"/>
      <c r="O138" s="34"/>
      <c r="P138" s="24"/>
      <c r="Q138" s="24"/>
      <c r="R138" s="24"/>
      <c r="S138" s="24"/>
      <c r="T138" s="24"/>
      <c r="U138" s="24"/>
      <c r="V138" s="79">
        <f t="shared" si="35"/>
        <v>9.027777777777779E-2</v>
      </c>
      <c r="W138" s="83">
        <f>V138/V$5</f>
        <v>0.90277777777777801</v>
      </c>
      <c r="X138" s="84">
        <f t="shared" si="36"/>
        <v>9.7222222222221988E-2</v>
      </c>
    </row>
    <row r="139" spans="1:24" hidden="1" outlineLevel="2">
      <c r="A139" s="8" t="s">
        <v>18</v>
      </c>
      <c r="B139" s="39">
        <v>0.45</v>
      </c>
      <c r="C139" s="34">
        <v>0.45</v>
      </c>
      <c r="D139" s="34">
        <v>0.42749999999999999</v>
      </c>
      <c r="E139" s="34">
        <v>0.42749999999999999</v>
      </c>
      <c r="F139" s="34">
        <v>0.30833333333333302</v>
      </c>
      <c r="G139" s="24">
        <v>0.45</v>
      </c>
      <c r="H139" s="24">
        <v>0.42749999999999999</v>
      </c>
      <c r="I139" s="24"/>
      <c r="J139" s="24"/>
      <c r="K139" s="24"/>
      <c r="L139" s="24"/>
      <c r="M139" s="24"/>
      <c r="N139" s="24"/>
      <c r="O139" s="34"/>
      <c r="P139" s="24"/>
      <c r="Q139" s="24"/>
      <c r="R139" s="24"/>
      <c r="S139" s="24"/>
      <c r="T139" s="24"/>
      <c r="U139" s="24"/>
      <c r="V139" s="79">
        <f t="shared" si="35"/>
        <v>0.41513888888888878</v>
      </c>
      <c r="W139" s="83">
        <f>V139/V$6</f>
        <v>0.9645046789286863</v>
      </c>
      <c r="X139" s="84">
        <f t="shared" si="36"/>
        <v>3.5495321071313701E-2</v>
      </c>
    </row>
    <row r="140" spans="1:24" hidden="1" outlineLevel="2">
      <c r="A140" s="8" t="s">
        <v>19</v>
      </c>
      <c r="B140" s="39">
        <v>0.2</v>
      </c>
      <c r="C140" s="34">
        <v>0.05</v>
      </c>
      <c r="D140" s="34">
        <v>0.04</v>
      </c>
      <c r="E140" s="34">
        <v>0.04</v>
      </c>
      <c r="F140" s="34">
        <v>0.04</v>
      </c>
      <c r="G140" s="24">
        <v>0.04</v>
      </c>
      <c r="H140" s="24">
        <v>0.05</v>
      </c>
      <c r="I140" s="24"/>
      <c r="J140" s="24"/>
      <c r="K140" s="24"/>
      <c r="L140" s="24"/>
      <c r="M140" s="24"/>
      <c r="N140" s="24"/>
      <c r="O140" s="34"/>
      <c r="P140" s="24"/>
      <c r="Q140" s="24"/>
      <c r="R140" s="24"/>
      <c r="S140" s="24"/>
      <c r="T140" s="24"/>
      <c r="U140" s="24"/>
      <c r="V140" s="79">
        <f t="shared" si="35"/>
        <v>4.3333333333333335E-2</v>
      </c>
      <c r="W140" s="83">
        <f>V140/V$7</f>
        <v>1</v>
      </c>
      <c r="X140" s="84">
        <f t="shared" si="36"/>
        <v>0</v>
      </c>
    </row>
    <row r="141" spans="1:24" s="15" customFormat="1" hidden="1" outlineLevel="1">
      <c r="A141" s="13" t="s">
        <v>20</v>
      </c>
      <c r="B141" s="16">
        <f>SUM(B137:B140)</f>
        <v>1</v>
      </c>
      <c r="C141" s="40">
        <f t="shared" ref="C141:D141" si="38">SUM(C137:C140)</f>
        <v>0.85000000000000009</v>
      </c>
      <c r="D141" s="40">
        <f t="shared" si="38"/>
        <v>0.8175</v>
      </c>
      <c r="E141" s="40">
        <f t="shared" ref="E141:F141" si="39">SUM(E137:E140)</f>
        <v>0.8175</v>
      </c>
      <c r="F141" s="40">
        <f t="shared" si="39"/>
        <v>0.63999999999999968</v>
      </c>
      <c r="G141" s="40">
        <f t="shared" ref="G141:H141" si="40">SUM(G137:G140)</f>
        <v>0.84000000000000008</v>
      </c>
      <c r="H141" s="41">
        <f t="shared" si="40"/>
        <v>0.82750000000000001</v>
      </c>
      <c r="I141" s="40"/>
      <c r="J141" s="40"/>
      <c r="K141" s="40"/>
      <c r="L141" s="40"/>
      <c r="M141" s="40"/>
      <c r="N141" s="40"/>
      <c r="O141" s="40"/>
      <c r="P141" s="40"/>
      <c r="Q141" s="40"/>
      <c r="R141" s="40"/>
      <c r="S141" s="40"/>
      <c r="T141" s="40"/>
      <c r="U141" s="40"/>
      <c r="V141" s="79">
        <f t="shared" si="35"/>
        <v>0.79874999999999996</v>
      </c>
      <c r="W141" s="83">
        <f>V141/V$8</f>
        <v>0.96965098634294378</v>
      </c>
      <c r="X141" s="84">
        <f t="shared" si="36"/>
        <v>3.0349013657056223E-2</v>
      </c>
    </row>
    <row r="142" spans="1:24" hidden="1" outlineLevel="2">
      <c r="A142" s="8" t="s">
        <v>21</v>
      </c>
      <c r="B142" s="39">
        <v>0.1</v>
      </c>
      <c r="C142" s="34">
        <v>2.4E-2</v>
      </c>
      <c r="D142" s="34">
        <v>8.5000000000000006E-3</v>
      </c>
      <c r="E142" s="34">
        <v>6.0000000000000097E-3</v>
      </c>
      <c r="F142" s="24">
        <v>8.3999999999999995E-3</v>
      </c>
      <c r="G142" s="24">
        <v>4.2500000000000003E-3</v>
      </c>
      <c r="H142" s="24">
        <v>1.44E-2</v>
      </c>
      <c r="I142" s="24"/>
      <c r="J142" s="24"/>
      <c r="K142" s="24"/>
      <c r="L142" s="24"/>
      <c r="M142" s="24"/>
      <c r="N142" s="24"/>
      <c r="O142" s="34"/>
      <c r="P142" s="24"/>
      <c r="Q142" s="24"/>
      <c r="R142" s="24"/>
      <c r="S142" s="24"/>
      <c r="T142" s="24"/>
      <c r="U142" s="24"/>
      <c r="V142" s="79">
        <f t="shared" si="35"/>
        <v>1.0925000000000002E-2</v>
      </c>
      <c r="W142" s="83">
        <f>V142/V$9</f>
        <v>0.5311993517017829</v>
      </c>
      <c r="X142" s="84">
        <f t="shared" si="36"/>
        <v>0.4688006482982171</v>
      </c>
    </row>
    <row r="143" spans="1:24" hidden="1" outlineLevel="2">
      <c r="A143" s="8" t="s">
        <v>22</v>
      </c>
      <c r="B143" s="39">
        <v>0.04</v>
      </c>
      <c r="C143" s="34">
        <v>9.5999999999999992E-3</v>
      </c>
      <c r="D143" s="34">
        <v>2.16E-3</v>
      </c>
      <c r="E143" s="34">
        <v>4.0000000000000001E-3</v>
      </c>
      <c r="F143" s="24">
        <v>8.3999999999999995E-3</v>
      </c>
      <c r="G143" s="24">
        <v>2E-3</v>
      </c>
      <c r="H143" s="24">
        <v>3.0000000000000001E-3</v>
      </c>
      <c r="I143" s="24"/>
      <c r="J143" s="24"/>
      <c r="K143" s="24"/>
      <c r="L143" s="24"/>
      <c r="M143" s="24"/>
      <c r="N143" s="24"/>
      <c r="O143" s="34"/>
      <c r="P143" s="24"/>
      <c r="Q143" s="24"/>
      <c r="R143" s="24"/>
      <c r="S143" s="24"/>
      <c r="T143" s="24"/>
      <c r="U143" s="24"/>
      <c r="V143" s="79">
        <f t="shared" si="35"/>
        <v>4.8600000000000006E-3</v>
      </c>
      <c r="W143" s="83">
        <f>V143/V$10</f>
        <v>0.42236384704519125</v>
      </c>
      <c r="X143" s="84">
        <f t="shared" si="36"/>
        <v>0.57763615295480875</v>
      </c>
    </row>
    <row r="144" spans="1:24" hidden="1" outlineLevel="2">
      <c r="A144" s="8" t="s">
        <v>23</v>
      </c>
      <c r="B144" s="39">
        <v>0.1</v>
      </c>
      <c r="C144" s="34">
        <v>2.4E-2</v>
      </c>
      <c r="D144" s="34">
        <v>3.8249999999999998E-3</v>
      </c>
      <c r="E144" s="34">
        <v>8.0000000000000002E-3</v>
      </c>
      <c r="F144" s="24">
        <v>8.3999999999999995E-3</v>
      </c>
      <c r="G144" s="24">
        <v>5.0000000000000001E-3</v>
      </c>
      <c r="H144" s="24">
        <v>5.0000000000000001E-3</v>
      </c>
      <c r="I144" s="24"/>
      <c r="J144" s="24"/>
      <c r="K144" s="24"/>
      <c r="L144" s="24"/>
      <c r="M144" s="24"/>
      <c r="N144" s="24"/>
      <c r="O144" s="34"/>
      <c r="P144" s="24"/>
      <c r="Q144" s="24"/>
      <c r="R144" s="24"/>
      <c r="S144" s="24"/>
      <c r="T144" s="24"/>
      <c r="U144" s="24"/>
      <c r="V144" s="79">
        <f t="shared" si="35"/>
        <v>9.0374999999999987E-3</v>
      </c>
      <c r="W144" s="83">
        <f>V144/V$11</f>
        <v>0.42264224473889317</v>
      </c>
      <c r="X144" s="84">
        <f t="shared" si="36"/>
        <v>0.57735775526110689</v>
      </c>
    </row>
    <row r="145" spans="1:24" hidden="1" outlineLevel="2">
      <c r="A145" s="8" t="s">
        <v>24</v>
      </c>
      <c r="B145" s="39">
        <v>0.24</v>
      </c>
      <c r="C145" s="34">
        <v>0.10367999999999999</v>
      </c>
      <c r="D145" s="34">
        <v>2.8728E-2</v>
      </c>
      <c r="E145" s="34">
        <v>9.6000000000000096E-3</v>
      </c>
      <c r="F145" s="24">
        <v>1.54E-2</v>
      </c>
      <c r="G145" s="24">
        <v>3.2399999999999998E-2</v>
      </c>
      <c r="H145" s="24">
        <v>5.7000000000000002E-2</v>
      </c>
      <c r="I145" s="24"/>
      <c r="J145" s="24"/>
      <c r="K145" s="24"/>
      <c r="L145" s="24"/>
      <c r="M145" s="24"/>
      <c r="N145" s="24"/>
      <c r="O145" s="34"/>
      <c r="P145" s="24"/>
      <c r="Q145" s="24"/>
      <c r="R145" s="24"/>
      <c r="S145" s="24"/>
      <c r="T145" s="24"/>
      <c r="U145" s="24"/>
      <c r="V145" s="79">
        <f t="shared" si="35"/>
        <v>4.113466666666666E-2</v>
      </c>
      <c r="W145" s="83">
        <f>V145/V$12</f>
        <v>0.45667974243209236</v>
      </c>
      <c r="X145" s="84">
        <f t="shared" si="36"/>
        <v>0.54332025756790769</v>
      </c>
    </row>
    <row r="146" spans="1:24" hidden="1" outlineLevel="2">
      <c r="A146" s="8" t="s">
        <v>25</v>
      </c>
      <c r="B146" s="39">
        <v>0.1</v>
      </c>
      <c r="C146" s="34">
        <v>1.9439999999999999E-2</v>
      </c>
      <c r="D146" s="34">
        <v>6.7499999999999999E-3</v>
      </c>
      <c r="E146" s="34">
        <v>2E-3</v>
      </c>
      <c r="F146" s="24">
        <v>6.3E-3</v>
      </c>
      <c r="G146" s="24">
        <v>6.0000000000000001E-3</v>
      </c>
      <c r="H146" s="24">
        <v>1.4999999999999999E-2</v>
      </c>
      <c r="I146" s="24"/>
      <c r="J146" s="24"/>
      <c r="K146" s="24"/>
      <c r="L146" s="24"/>
      <c r="M146" s="24"/>
      <c r="N146" s="24"/>
      <c r="O146" s="34"/>
      <c r="P146" s="24"/>
      <c r="Q146" s="24"/>
      <c r="R146" s="24"/>
      <c r="S146" s="24"/>
      <c r="T146" s="24"/>
      <c r="U146" s="24"/>
      <c r="V146" s="79">
        <f t="shared" si="35"/>
        <v>9.2483333333333324E-3</v>
      </c>
      <c r="W146" s="83">
        <f>V146/V$13</f>
        <v>0.34412403100775191</v>
      </c>
      <c r="X146" s="84">
        <f t="shared" si="36"/>
        <v>0.65587596899224809</v>
      </c>
    </row>
    <row r="147" spans="1:24" hidden="1" outlineLevel="2">
      <c r="A147" s="8" t="s">
        <v>26</v>
      </c>
      <c r="B147" s="39">
        <v>0.14000000000000001</v>
      </c>
      <c r="C147" s="34">
        <v>2.0160000000000001E-2</v>
      </c>
      <c r="D147" s="34">
        <v>5.2500000000000099E-3</v>
      </c>
      <c r="E147" s="34">
        <v>4.1999999999999997E-3</v>
      </c>
      <c r="F147" s="24">
        <v>1.4E-2</v>
      </c>
      <c r="G147" s="24">
        <v>5.9500000000000004E-3</v>
      </c>
      <c r="H147" s="24">
        <v>5.3E-3</v>
      </c>
      <c r="I147" s="24"/>
      <c r="J147" s="24"/>
      <c r="K147" s="24"/>
      <c r="L147" s="24"/>
      <c r="M147" s="24"/>
      <c r="N147" s="24"/>
      <c r="O147" s="34"/>
      <c r="P147" s="24"/>
      <c r="Q147" s="24"/>
      <c r="R147" s="24"/>
      <c r="S147" s="24"/>
      <c r="T147" s="24"/>
      <c r="U147" s="24"/>
      <c r="V147" s="79">
        <f t="shared" si="35"/>
        <v>9.1433333333333349E-3</v>
      </c>
      <c r="W147" s="83">
        <f>V147/V$14</f>
        <v>0.37989058929437025</v>
      </c>
      <c r="X147" s="84">
        <f t="shared" si="36"/>
        <v>0.62010941070562975</v>
      </c>
    </row>
    <row r="148" spans="1:24" hidden="1" outlineLevel="2">
      <c r="A148" s="8" t="s">
        <v>27</v>
      </c>
      <c r="B148" s="39">
        <v>0.05</v>
      </c>
      <c r="C148" s="34">
        <v>4.4999999999999998E-2</v>
      </c>
      <c r="D148" s="34">
        <v>4.7500000000000001E-2</v>
      </c>
      <c r="E148" s="34">
        <v>0.04</v>
      </c>
      <c r="F148" s="24">
        <v>0.05</v>
      </c>
      <c r="G148" s="24">
        <v>2.5000000000000001E-2</v>
      </c>
      <c r="H148" s="24">
        <v>2.4E-2</v>
      </c>
      <c r="I148" s="24"/>
      <c r="J148" s="24"/>
      <c r="K148" s="24"/>
      <c r="L148" s="24"/>
      <c r="M148" s="24"/>
      <c r="N148" s="24"/>
      <c r="O148" s="34"/>
      <c r="P148" s="24"/>
      <c r="Q148" s="24"/>
      <c r="R148" s="24"/>
      <c r="S148" s="24"/>
      <c r="T148" s="24"/>
      <c r="U148" s="24"/>
      <c r="V148" s="79">
        <f t="shared" si="35"/>
        <v>3.8583333333333331E-2</v>
      </c>
      <c r="W148" s="83">
        <f>V148/V$15</f>
        <v>0.77166666666666672</v>
      </c>
      <c r="X148" s="84">
        <f t="shared" si="36"/>
        <v>0.22833333333333328</v>
      </c>
    </row>
    <row r="149" spans="1:24" hidden="1" outlineLevel="2">
      <c r="A149" s="8" t="s">
        <v>28</v>
      </c>
      <c r="B149" s="39">
        <v>0.09</v>
      </c>
      <c r="C149" s="34">
        <v>0.09</v>
      </c>
      <c r="D149" s="34">
        <v>0.09</v>
      </c>
      <c r="E149" s="34">
        <v>0.09</v>
      </c>
      <c r="F149" s="24">
        <v>6.3E-2</v>
      </c>
      <c r="G149" s="24">
        <v>0.08</v>
      </c>
      <c r="H149" s="24">
        <v>0.09</v>
      </c>
      <c r="I149" s="24"/>
      <c r="J149" s="24"/>
      <c r="K149" s="24"/>
      <c r="L149" s="24"/>
      <c r="M149" s="24"/>
      <c r="N149" s="24"/>
      <c r="O149" s="34"/>
      <c r="P149" s="24"/>
      <c r="Q149" s="24"/>
      <c r="R149" s="24"/>
      <c r="S149" s="24"/>
      <c r="T149" s="24"/>
      <c r="U149" s="24"/>
      <c r="V149" s="79">
        <f t="shared" si="35"/>
        <v>8.3833333333333329E-2</v>
      </c>
      <c r="W149" s="83">
        <f>V149/V$16</f>
        <v>0.98050682261208566</v>
      </c>
      <c r="X149" s="84">
        <f t="shared" si="36"/>
        <v>1.949317738791434E-2</v>
      </c>
    </row>
    <row r="150" spans="1:24" hidden="1" outlineLevel="2">
      <c r="A150" s="8" t="s">
        <v>29</v>
      </c>
      <c r="B150" s="39">
        <v>0.05</v>
      </c>
      <c r="C150" s="34">
        <v>2.8799999999999999E-2</v>
      </c>
      <c r="D150" s="34">
        <v>1.1875E-2</v>
      </c>
      <c r="E150" s="34">
        <v>1.0500000000000001E-2</v>
      </c>
      <c r="F150" s="24">
        <v>0.03</v>
      </c>
      <c r="G150" s="24">
        <v>7.4999999999999997E-3</v>
      </c>
      <c r="H150" s="24">
        <v>1.9199999999999998E-2</v>
      </c>
      <c r="I150" s="24"/>
      <c r="J150" s="24"/>
      <c r="K150" s="24"/>
      <c r="L150" s="24"/>
      <c r="M150" s="24"/>
      <c r="N150" s="24"/>
      <c r="O150" s="34"/>
      <c r="P150" s="24"/>
      <c r="Q150" s="24"/>
      <c r="R150" s="24"/>
      <c r="S150" s="24"/>
      <c r="T150" s="24"/>
      <c r="U150" s="24"/>
      <c r="V150" s="79">
        <f t="shared" si="35"/>
        <v>1.7979166666666668E-2</v>
      </c>
      <c r="W150" s="83">
        <f>V150/V$17</f>
        <v>0.56776315789473686</v>
      </c>
      <c r="X150" s="84">
        <f t="shared" si="36"/>
        <v>0.43223684210526314</v>
      </c>
    </row>
    <row r="151" spans="1:24" hidden="1" outlineLevel="2">
      <c r="A151" s="8" t="s">
        <v>30</v>
      </c>
      <c r="B151" s="39">
        <v>0.09</v>
      </c>
      <c r="C151" s="34">
        <v>0.09</v>
      </c>
      <c r="D151" s="34">
        <v>0.09</v>
      </c>
      <c r="E151" s="34">
        <v>1.0800000000000001E-2</v>
      </c>
      <c r="F151" s="24">
        <v>6.3E-2</v>
      </c>
      <c r="G151" s="24">
        <v>0.09</v>
      </c>
      <c r="H151" s="24">
        <v>4.4999999999999998E-2</v>
      </c>
      <c r="I151" s="24"/>
      <c r="J151" s="24"/>
      <c r="K151" s="24"/>
      <c r="L151" s="24"/>
      <c r="M151" s="24"/>
      <c r="N151" s="24"/>
      <c r="O151" s="34"/>
      <c r="P151" s="24"/>
      <c r="Q151" s="24"/>
      <c r="R151" s="24"/>
      <c r="S151" s="24"/>
      <c r="T151" s="24"/>
      <c r="U151" s="24"/>
      <c r="V151" s="79">
        <f t="shared" si="35"/>
        <v>6.4799999999999996E-2</v>
      </c>
      <c r="W151" s="83">
        <f>V151/V$18</f>
        <v>0.89626556016597514</v>
      </c>
      <c r="X151" s="84">
        <f t="shared" si="36"/>
        <v>0.10373443983402486</v>
      </c>
    </row>
    <row r="152" spans="1:24" s="15" customFormat="1" hidden="1" outlineLevel="1">
      <c r="A152" s="13" t="s">
        <v>31</v>
      </c>
      <c r="B152" s="16">
        <f>SUM(B142:B151)</f>
        <v>1</v>
      </c>
      <c r="C152" s="40">
        <f t="shared" ref="C152:F152" si="41">SUM(C142:C151)</f>
        <v>0.45467999999999997</v>
      </c>
      <c r="D152" s="40">
        <f t="shared" si="41"/>
        <v>0.29458800000000002</v>
      </c>
      <c r="E152" s="40">
        <f t="shared" si="41"/>
        <v>0.18510000000000004</v>
      </c>
      <c r="F152" s="40">
        <f t="shared" si="41"/>
        <v>0.26690000000000003</v>
      </c>
      <c r="G152" s="40">
        <f t="shared" ref="G152:H152" si="42">SUM(G142:G151)</f>
        <v>0.2581</v>
      </c>
      <c r="H152" s="41">
        <f t="shared" si="42"/>
        <v>0.27789999999999998</v>
      </c>
      <c r="I152" s="40"/>
      <c r="J152" s="40"/>
      <c r="K152" s="40"/>
      <c r="L152" s="40"/>
      <c r="M152" s="40"/>
      <c r="N152" s="40"/>
      <c r="O152" s="40"/>
      <c r="P152" s="40"/>
      <c r="Q152" s="40"/>
      <c r="R152" s="40"/>
      <c r="S152" s="40"/>
      <c r="T152" s="40"/>
      <c r="U152" s="40"/>
      <c r="V152" s="79">
        <f t="shared" si="35"/>
        <v>0.28954466666666673</v>
      </c>
      <c r="W152" s="83">
        <f>V152/V$19</f>
        <v>0.66724585580187745</v>
      </c>
      <c r="X152" s="84">
        <f t="shared" si="36"/>
        <v>0.33275414419812255</v>
      </c>
    </row>
    <row r="153" spans="1:24" collapsed="1">
      <c r="A153" s="13" t="s">
        <v>32</v>
      </c>
      <c r="B153" s="16">
        <f t="shared" ref="B153:H153" si="43">0.4*B141+0.6*B152</f>
        <v>1</v>
      </c>
      <c r="C153" s="40">
        <f t="shared" si="43"/>
        <v>0.61280800000000002</v>
      </c>
      <c r="D153" s="40">
        <f t="shared" si="43"/>
        <v>0.5037528</v>
      </c>
      <c r="E153" s="40">
        <f t="shared" si="43"/>
        <v>0.43806</v>
      </c>
      <c r="F153" s="40">
        <f t="shared" si="43"/>
        <v>0.4161399999999999</v>
      </c>
      <c r="G153" s="40">
        <f t="shared" si="43"/>
        <v>0.49086000000000007</v>
      </c>
      <c r="H153" s="41">
        <f t="shared" si="43"/>
        <v>0.49773999999999996</v>
      </c>
      <c r="I153" s="40"/>
      <c r="J153" s="40"/>
      <c r="K153" s="40"/>
      <c r="L153" s="40"/>
      <c r="M153" s="40"/>
      <c r="N153" s="40"/>
      <c r="O153" s="40"/>
      <c r="P153" s="40"/>
      <c r="Q153" s="40"/>
      <c r="R153" s="40"/>
      <c r="S153" s="40"/>
      <c r="T153" s="40"/>
      <c r="U153" s="40"/>
      <c r="V153" s="80">
        <f t="shared" si="35"/>
        <v>0.49322679999999997</v>
      </c>
      <c r="W153" s="73">
        <f>V153/V$20</f>
        <v>0.83617037147545858</v>
      </c>
      <c r="X153" s="73">
        <f t="shared" si="36"/>
        <v>0.16382962852454142</v>
      </c>
    </row>
    <row r="154" spans="1:24">
      <c r="C154" s="29"/>
      <c r="D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79"/>
      <c r="W154" s="81"/>
      <c r="X154" s="84"/>
    </row>
    <row r="155" spans="1:24">
      <c r="A155" s="5" t="s">
        <v>40</v>
      </c>
      <c r="B155" s="6"/>
      <c r="C155" s="37"/>
      <c r="D155" s="37"/>
      <c r="E155" s="37"/>
      <c r="F155" s="6"/>
      <c r="G155" s="37"/>
      <c r="H155" s="38"/>
      <c r="I155" s="37"/>
      <c r="J155" s="37"/>
      <c r="K155" s="37"/>
      <c r="L155" s="37"/>
      <c r="M155" s="37"/>
      <c r="N155" s="37"/>
      <c r="O155" s="37"/>
      <c r="P155" s="37"/>
      <c r="Q155" s="37"/>
      <c r="R155" s="37"/>
      <c r="S155" s="37"/>
      <c r="T155" s="37"/>
      <c r="U155" s="37"/>
      <c r="V155" s="79"/>
      <c r="W155" s="81"/>
      <c r="X155" s="84"/>
    </row>
    <row r="156" spans="1:24" hidden="1" outlineLevel="2">
      <c r="A156" s="8" t="s">
        <v>16</v>
      </c>
      <c r="B156" s="39">
        <v>0.25</v>
      </c>
      <c r="C156" s="34">
        <v>0.25</v>
      </c>
      <c r="D156" s="34">
        <v>0.25</v>
      </c>
      <c r="E156" s="34">
        <v>0.25</v>
      </c>
      <c r="F156" s="34">
        <v>0.25</v>
      </c>
      <c r="G156" s="24">
        <v>0.25</v>
      </c>
      <c r="H156" s="24">
        <v>0.25</v>
      </c>
      <c r="I156" s="24"/>
      <c r="J156" s="24"/>
      <c r="K156" s="24"/>
      <c r="L156" s="24"/>
      <c r="M156" s="24"/>
      <c r="N156" s="24"/>
      <c r="O156" s="34"/>
      <c r="P156" s="24"/>
      <c r="Q156" s="24"/>
      <c r="R156" s="24"/>
      <c r="S156" s="24"/>
      <c r="T156" s="24"/>
      <c r="U156" s="24"/>
      <c r="V156" s="79">
        <f t="shared" si="35"/>
        <v>0.25</v>
      </c>
      <c r="W156" s="83">
        <f>V156/V$4</f>
        <v>1</v>
      </c>
      <c r="X156" s="84">
        <f t="shared" si="36"/>
        <v>0</v>
      </c>
    </row>
    <row r="157" spans="1:24" hidden="1" outlineLevel="2">
      <c r="A157" s="8" t="s">
        <v>17</v>
      </c>
      <c r="B157" s="39">
        <v>0.1</v>
      </c>
      <c r="C157" s="34">
        <v>0.1</v>
      </c>
      <c r="D157" s="34">
        <v>0.1</v>
      </c>
      <c r="E157" s="34">
        <v>0.1</v>
      </c>
      <c r="F157" s="34">
        <v>4.1666666666666699E-2</v>
      </c>
      <c r="G157" s="24">
        <v>0.1</v>
      </c>
      <c r="H157" s="24">
        <v>0.1</v>
      </c>
      <c r="I157" s="24"/>
      <c r="J157" s="24"/>
      <c r="K157" s="24"/>
      <c r="L157" s="24"/>
      <c r="M157" s="24"/>
      <c r="N157" s="24"/>
      <c r="O157" s="34"/>
      <c r="P157" s="24"/>
      <c r="Q157" s="24"/>
      <c r="R157" s="24"/>
      <c r="S157" s="24"/>
      <c r="T157" s="24"/>
      <c r="U157" s="24"/>
      <c r="V157" s="79">
        <f t="shared" si="35"/>
        <v>9.027777777777779E-2</v>
      </c>
      <c r="W157" s="83">
        <f>V157/V$5</f>
        <v>0.90277777777777801</v>
      </c>
      <c r="X157" s="84">
        <f t="shared" si="36"/>
        <v>9.7222222222221988E-2</v>
      </c>
    </row>
    <row r="158" spans="1:24" hidden="1" outlineLevel="2">
      <c r="A158" s="8" t="s">
        <v>18</v>
      </c>
      <c r="B158" s="39">
        <v>0.45</v>
      </c>
      <c r="C158" s="34">
        <v>0.45</v>
      </c>
      <c r="D158" s="34">
        <v>0.42749999999999999</v>
      </c>
      <c r="E158" s="34">
        <v>0.42749999999999999</v>
      </c>
      <c r="F158" s="34">
        <v>0.30833333333333302</v>
      </c>
      <c r="G158" s="24">
        <v>0.45</v>
      </c>
      <c r="H158" s="43">
        <v>0.42749999999999999</v>
      </c>
      <c r="I158" s="24"/>
      <c r="J158" s="24"/>
      <c r="K158" s="24"/>
      <c r="L158" s="24"/>
      <c r="M158" s="24"/>
      <c r="N158" s="24"/>
      <c r="O158" s="34"/>
      <c r="P158" s="24"/>
      <c r="Q158" s="24"/>
      <c r="R158" s="24"/>
      <c r="S158" s="24"/>
      <c r="T158" s="24"/>
      <c r="U158" s="24"/>
      <c r="V158" s="79">
        <f t="shared" si="35"/>
        <v>0.41513888888888878</v>
      </c>
      <c r="W158" s="83">
        <f>V158/V$6</f>
        <v>0.9645046789286863</v>
      </c>
      <c r="X158" s="84">
        <f t="shared" si="36"/>
        <v>3.5495321071313701E-2</v>
      </c>
    </row>
    <row r="159" spans="1:24" hidden="1" outlineLevel="2">
      <c r="A159" s="8" t="s">
        <v>19</v>
      </c>
      <c r="B159" s="39">
        <v>0.2</v>
      </c>
      <c r="C159" s="34">
        <v>0.05</v>
      </c>
      <c r="D159" s="34">
        <v>0.04</v>
      </c>
      <c r="E159" s="34">
        <v>0.04</v>
      </c>
      <c r="F159" s="34">
        <v>0.04</v>
      </c>
      <c r="G159" s="24">
        <v>0.04</v>
      </c>
      <c r="H159" s="24">
        <v>0.05</v>
      </c>
      <c r="I159" s="24"/>
      <c r="J159" s="24"/>
      <c r="K159" s="24"/>
      <c r="L159" s="24"/>
      <c r="M159" s="24"/>
      <c r="N159" s="24"/>
      <c r="O159" s="34"/>
      <c r="P159" s="24"/>
      <c r="Q159" s="24"/>
      <c r="R159" s="24"/>
      <c r="S159" s="24"/>
      <c r="T159" s="24"/>
      <c r="U159" s="24"/>
      <c r="V159" s="79">
        <f t="shared" si="35"/>
        <v>4.3333333333333335E-2</v>
      </c>
      <c r="W159" s="83">
        <f>V159/V$7</f>
        <v>1</v>
      </c>
      <c r="X159" s="84">
        <f t="shared" si="36"/>
        <v>0</v>
      </c>
    </row>
    <row r="160" spans="1:24" s="15" customFormat="1" hidden="1" outlineLevel="1">
      <c r="A160" s="13" t="s">
        <v>20</v>
      </c>
      <c r="B160" s="16">
        <f>SUM(B156:B159)</f>
        <v>1</v>
      </c>
      <c r="C160" s="40">
        <f t="shared" ref="C160:D160" si="44">SUM(C156:C159)</f>
        <v>0.85000000000000009</v>
      </c>
      <c r="D160" s="40">
        <f t="shared" si="44"/>
        <v>0.8175</v>
      </c>
      <c r="E160" s="40">
        <f t="shared" ref="E160:F160" si="45">SUM(E156:E159)</f>
        <v>0.8175</v>
      </c>
      <c r="F160" s="40">
        <f t="shared" si="45"/>
        <v>0.63999999999999968</v>
      </c>
      <c r="G160" s="40">
        <f t="shared" ref="G160:H160" si="46">SUM(G156:G159)</f>
        <v>0.84000000000000008</v>
      </c>
      <c r="H160" s="41">
        <f t="shared" si="46"/>
        <v>0.82750000000000001</v>
      </c>
      <c r="I160" s="40"/>
      <c r="J160" s="40"/>
      <c r="K160" s="40"/>
      <c r="L160" s="40"/>
      <c r="M160" s="40"/>
      <c r="N160" s="40"/>
      <c r="O160" s="40"/>
      <c r="P160" s="40"/>
      <c r="Q160" s="40"/>
      <c r="R160" s="40"/>
      <c r="S160" s="40"/>
      <c r="T160" s="40"/>
      <c r="U160" s="40"/>
      <c r="V160" s="79">
        <f t="shared" si="35"/>
        <v>0.79874999999999996</v>
      </c>
      <c r="W160" s="83">
        <f>V160/V$8</f>
        <v>0.96965098634294378</v>
      </c>
      <c r="X160" s="84">
        <f t="shared" si="36"/>
        <v>3.0349013657056223E-2</v>
      </c>
    </row>
    <row r="161" spans="1:24" hidden="1" outlineLevel="2">
      <c r="A161" s="8" t="s">
        <v>21</v>
      </c>
      <c r="B161" s="39">
        <v>0.1</v>
      </c>
      <c r="C161" s="34">
        <v>2.4E-2</v>
      </c>
      <c r="D161" s="34">
        <v>8.5000000000000006E-3</v>
      </c>
      <c r="E161" s="34">
        <v>6.0000000000000097E-3</v>
      </c>
      <c r="F161" s="24">
        <v>8.3999999999999995E-3</v>
      </c>
      <c r="G161" s="24">
        <v>4.2500000000000003E-3</v>
      </c>
      <c r="H161" s="24">
        <v>1.44E-2</v>
      </c>
      <c r="I161" s="24"/>
      <c r="J161" s="24"/>
      <c r="K161" s="24"/>
      <c r="L161" s="24"/>
      <c r="M161" s="24"/>
      <c r="N161" s="24"/>
      <c r="O161" s="34"/>
      <c r="P161" s="24"/>
      <c r="Q161" s="24"/>
      <c r="R161" s="24"/>
      <c r="S161" s="24"/>
      <c r="T161" s="24"/>
      <c r="U161" s="24"/>
      <c r="V161" s="79">
        <f t="shared" si="35"/>
        <v>1.0925000000000002E-2</v>
      </c>
      <c r="W161" s="83">
        <f>V161/V$9</f>
        <v>0.5311993517017829</v>
      </c>
      <c r="X161" s="84">
        <f t="shared" si="36"/>
        <v>0.4688006482982171</v>
      </c>
    </row>
    <row r="162" spans="1:24" hidden="1" outlineLevel="2">
      <c r="A162" s="8" t="s">
        <v>22</v>
      </c>
      <c r="B162" s="39">
        <v>0.04</v>
      </c>
      <c r="C162" s="34">
        <v>9.5999999999999992E-3</v>
      </c>
      <c r="D162" s="34">
        <v>2.16E-3</v>
      </c>
      <c r="E162" s="34">
        <v>4.0000000000000001E-3</v>
      </c>
      <c r="F162" s="24">
        <v>8.3999999999999995E-3</v>
      </c>
      <c r="G162" s="24">
        <v>2E-3</v>
      </c>
      <c r="H162" s="24">
        <v>3.0000000000000001E-3</v>
      </c>
      <c r="I162" s="24"/>
      <c r="J162" s="24"/>
      <c r="K162" s="24"/>
      <c r="L162" s="24"/>
      <c r="M162" s="24"/>
      <c r="N162" s="24"/>
      <c r="O162" s="34"/>
      <c r="P162" s="24"/>
      <c r="Q162" s="24"/>
      <c r="R162" s="24"/>
      <c r="S162" s="24"/>
      <c r="T162" s="24"/>
      <c r="U162" s="24"/>
      <c r="V162" s="79">
        <f t="shared" si="35"/>
        <v>4.8600000000000006E-3</v>
      </c>
      <c r="W162" s="83">
        <f>V162/V$10</f>
        <v>0.42236384704519125</v>
      </c>
      <c r="X162" s="84">
        <f t="shared" si="36"/>
        <v>0.57763615295480875</v>
      </c>
    </row>
    <row r="163" spans="1:24" hidden="1" outlineLevel="2">
      <c r="A163" s="8" t="s">
        <v>23</v>
      </c>
      <c r="B163" s="39">
        <v>0.1</v>
      </c>
      <c r="C163" s="34">
        <v>2.4E-2</v>
      </c>
      <c r="D163" s="34">
        <v>3.8249999999999998E-3</v>
      </c>
      <c r="E163" s="34">
        <v>8.0000000000000002E-3</v>
      </c>
      <c r="F163" s="24">
        <v>8.3999999999999995E-3</v>
      </c>
      <c r="G163" s="24">
        <v>5.0000000000000001E-3</v>
      </c>
      <c r="H163" s="24">
        <v>5.0000000000000001E-3</v>
      </c>
      <c r="I163" s="24"/>
      <c r="J163" s="24"/>
      <c r="K163" s="24"/>
      <c r="L163" s="24"/>
      <c r="M163" s="24"/>
      <c r="N163" s="24"/>
      <c r="O163" s="34"/>
      <c r="P163" s="24"/>
      <c r="Q163" s="24"/>
      <c r="R163" s="24"/>
      <c r="S163" s="24"/>
      <c r="T163" s="24"/>
      <c r="U163" s="24"/>
      <c r="V163" s="79">
        <f t="shared" si="35"/>
        <v>9.0374999999999987E-3</v>
      </c>
      <c r="W163" s="83">
        <f>V163/V$11</f>
        <v>0.42264224473889317</v>
      </c>
      <c r="X163" s="84">
        <f t="shared" si="36"/>
        <v>0.57735775526110689</v>
      </c>
    </row>
    <row r="164" spans="1:24" hidden="1" outlineLevel="2">
      <c r="A164" s="8" t="s">
        <v>24</v>
      </c>
      <c r="B164" s="39">
        <v>0.24</v>
      </c>
      <c r="C164" s="34">
        <v>0.10367999999999999</v>
      </c>
      <c r="D164" s="34">
        <v>2.7265000000000001E-2</v>
      </c>
      <c r="E164" s="34">
        <v>9.6000000000000096E-3</v>
      </c>
      <c r="F164" s="24">
        <v>1.54E-2</v>
      </c>
      <c r="G164" s="24">
        <v>3.1050000000000001E-2</v>
      </c>
      <c r="H164" s="24">
        <v>5.7000000000000002E-2</v>
      </c>
      <c r="I164" s="24"/>
      <c r="J164" s="24"/>
      <c r="K164" s="24"/>
      <c r="L164" s="24"/>
      <c r="M164" s="24"/>
      <c r="N164" s="24"/>
      <c r="O164" s="34"/>
      <c r="P164" s="24"/>
      <c r="Q164" s="24"/>
      <c r="R164" s="24"/>
      <c r="S164" s="24"/>
      <c r="T164" s="24"/>
      <c r="U164" s="24"/>
      <c r="V164" s="79">
        <f t="shared" si="35"/>
        <v>4.0665833333333332E-2</v>
      </c>
      <c r="W164" s="83">
        <f>V164/V$12</f>
        <v>0.4514747242987196</v>
      </c>
      <c r="X164" s="84">
        <f t="shared" si="36"/>
        <v>0.5485252757012804</v>
      </c>
    </row>
    <row r="165" spans="1:24" hidden="1" outlineLevel="2">
      <c r="A165" s="8" t="s">
        <v>25</v>
      </c>
      <c r="B165" s="39">
        <v>0.1</v>
      </c>
      <c r="C165" s="34">
        <v>1.9439999999999999E-2</v>
      </c>
      <c r="D165" s="34">
        <v>6.7499999999999999E-3</v>
      </c>
      <c r="E165" s="34">
        <v>2E-3</v>
      </c>
      <c r="F165" s="24">
        <v>6.3E-3</v>
      </c>
      <c r="G165" s="24">
        <v>6.0000000000000001E-3</v>
      </c>
      <c r="H165" s="24">
        <v>1.4999999999999999E-2</v>
      </c>
      <c r="I165" s="24"/>
      <c r="J165" s="24"/>
      <c r="K165" s="24"/>
      <c r="L165" s="24"/>
      <c r="M165" s="24"/>
      <c r="N165" s="24"/>
      <c r="O165" s="34"/>
      <c r="P165" s="24"/>
      <c r="Q165" s="24"/>
      <c r="R165" s="24"/>
      <c r="S165" s="24"/>
      <c r="T165" s="24"/>
      <c r="U165" s="24"/>
      <c r="V165" s="79">
        <f t="shared" si="35"/>
        <v>9.2483333333333324E-3</v>
      </c>
      <c r="W165" s="83">
        <f>V165/V$13</f>
        <v>0.34412403100775191</v>
      </c>
      <c r="X165" s="84">
        <f t="shared" si="36"/>
        <v>0.65587596899224809</v>
      </c>
    </row>
    <row r="166" spans="1:24" hidden="1" outlineLevel="2">
      <c r="A166" s="8" t="s">
        <v>26</v>
      </c>
      <c r="B166" s="39">
        <v>0.14000000000000001</v>
      </c>
      <c r="C166" s="34">
        <v>2.0160000000000001E-2</v>
      </c>
      <c r="D166" s="34">
        <v>5.2500000000000099E-3</v>
      </c>
      <c r="E166" s="34">
        <v>4.1999999999999997E-3</v>
      </c>
      <c r="F166" s="24">
        <v>1.4E-2</v>
      </c>
      <c r="G166" s="24">
        <v>5.9500000000000004E-3</v>
      </c>
      <c r="H166" s="24">
        <v>5.3E-3</v>
      </c>
      <c r="I166" s="24"/>
      <c r="J166" s="24"/>
      <c r="K166" s="24"/>
      <c r="L166" s="24"/>
      <c r="M166" s="24"/>
      <c r="N166" s="24"/>
      <c r="O166" s="34"/>
      <c r="P166" s="24"/>
      <c r="Q166" s="24"/>
      <c r="R166" s="24"/>
      <c r="S166" s="24"/>
      <c r="T166" s="24"/>
      <c r="U166" s="24"/>
      <c r="V166" s="79">
        <f t="shared" si="35"/>
        <v>9.1433333333333349E-3</v>
      </c>
      <c r="W166" s="83">
        <f>V166/V$14</f>
        <v>0.37989058929437025</v>
      </c>
      <c r="X166" s="84">
        <f t="shared" si="36"/>
        <v>0.62010941070562975</v>
      </c>
    </row>
    <row r="167" spans="1:24" hidden="1" outlineLevel="2">
      <c r="A167" s="8" t="s">
        <v>27</v>
      </c>
      <c r="B167" s="39">
        <v>0.05</v>
      </c>
      <c r="C167" s="34">
        <v>4.4999999999999998E-2</v>
      </c>
      <c r="D167" s="34">
        <v>4.7500000000000001E-2</v>
      </c>
      <c r="E167" s="34">
        <v>0.04</v>
      </c>
      <c r="F167" s="24">
        <v>0.04</v>
      </c>
      <c r="G167" s="24">
        <v>2.4E-2</v>
      </c>
      <c r="H167" s="24">
        <v>1.2E-2</v>
      </c>
      <c r="I167" s="24"/>
      <c r="J167" s="24"/>
      <c r="K167" s="24"/>
      <c r="L167" s="24"/>
      <c r="M167" s="24"/>
      <c r="N167" s="24"/>
      <c r="O167" s="34"/>
      <c r="P167" s="24"/>
      <c r="Q167" s="24"/>
      <c r="R167" s="24"/>
      <c r="S167" s="24"/>
      <c r="T167" s="24"/>
      <c r="U167" s="24"/>
      <c r="V167" s="79">
        <f t="shared" si="35"/>
        <v>3.4750000000000003E-2</v>
      </c>
      <c r="W167" s="83">
        <f>V167/V$15</f>
        <v>0.69500000000000017</v>
      </c>
      <c r="X167" s="84">
        <f t="shared" si="36"/>
        <v>0.30499999999999983</v>
      </c>
    </row>
    <row r="168" spans="1:24" hidden="1" outlineLevel="2">
      <c r="A168" s="8" t="s">
        <v>28</v>
      </c>
      <c r="B168" s="39">
        <v>0.09</v>
      </c>
      <c r="C168" s="34">
        <v>0.09</v>
      </c>
      <c r="D168" s="34">
        <v>0.09</v>
      </c>
      <c r="E168" s="34">
        <v>0.09</v>
      </c>
      <c r="F168" s="24">
        <v>6.3E-2</v>
      </c>
      <c r="G168" s="24">
        <v>0.08</v>
      </c>
      <c r="H168" s="24">
        <v>0.09</v>
      </c>
      <c r="I168" s="24"/>
      <c r="J168" s="24"/>
      <c r="K168" s="24"/>
      <c r="L168" s="24"/>
      <c r="M168" s="24"/>
      <c r="N168" s="24"/>
      <c r="O168" s="34"/>
      <c r="P168" s="24"/>
      <c r="Q168" s="24"/>
      <c r="R168" s="24"/>
      <c r="S168" s="24"/>
      <c r="T168" s="24"/>
      <c r="U168" s="24"/>
      <c r="V168" s="79">
        <f t="shared" si="35"/>
        <v>8.3833333333333329E-2</v>
      </c>
      <c r="W168" s="83">
        <f>V168/V$16</f>
        <v>0.98050682261208566</v>
      </c>
      <c r="X168" s="84">
        <f t="shared" si="36"/>
        <v>1.949317738791434E-2</v>
      </c>
    </row>
    <row r="169" spans="1:24" hidden="1" outlineLevel="2">
      <c r="A169" s="8" t="s">
        <v>29</v>
      </c>
      <c r="B169" s="39">
        <v>0.05</v>
      </c>
      <c r="C169" s="34">
        <v>2.8799999999999999E-2</v>
      </c>
      <c r="D169" s="34">
        <v>1.1875E-2</v>
      </c>
      <c r="E169" s="34">
        <v>1.0500000000000001E-2</v>
      </c>
      <c r="F169" s="24">
        <v>0.03</v>
      </c>
      <c r="G169" s="24">
        <v>7.1999999999999998E-3</v>
      </c>
      <c r="H169" s="24">
        <v>1.54E-2</v>
      </c>
      <c r="I169" s="24"/>
      <c r="J169" s="24"/>
      <c r="K169" s="24"/>
      <c r="L169" s="24"/>
      <c r="M169" s="24"/>
      <c r="N169" s="24"/>
      <c r="O169" s="34"/>
      <c r="P169" s="24"/>
      <c r="Q169" s="24"/>
      <c r="R169" s="24"/>
      <c r="S169" s="24"/>
      <c r="T169" s="24"/>
      <c r="U169" s="24"/>
      <c r="V169" s="79">
        <f t="shared" si="35"/>
        <v>1.7295833333333333E-2</v>
      </c>
      <c r="W169" s="83">
        <f>V169/V$17</f>
        <v>0.54618421052631572</v>
      </c>
      <c r="X169" s="84">
        <f t="shared" si="36"/>
        <v>0.45381578947368428</v>
      </c>
    </row>
    <row r="170" spans="1:24" hidden="1" outlineLevel="2">
      <c r="A170" s="8" t="s">
        <v>30</v>
      </c>
      <c r="B170" s="39">
        <v>0.09</v>
      </c>
      <c r="C170" s="34">
        <v>8.1000000000000003E-2</v>
      </c>
      <c r="D170" s="34">
        <v>8.1000000000000003E-2</v>
      </c>
      <c r="E170" s="34">
        <v>2.5000000000000001E-3</v>
      </c>
      <c r="F170" s="24">
        <v>6.3E-2</v>
      </c>
      <c r="G170" s="24">
        <v>0.08</v>
      </c>
      <c r="H170" s="24">
        <v>2.2499999999999999E-2</v>
      </c>
      <c r="I170" s="24"/>
      <c r="J170" s="24"/>
      <c r="K170" s="24"/>
      <c r="L170" s="24"/>
      <c r="M170" s="24"/>
      <c r="N170" s="24"/>
      <c r="O170" s="34"/>
      <c r="P170" s="24"/>
      <c r="Q170" s="24"/>
      <c r="R170" s="24"/>
      <c r="S170" s="24"/>
      <c r="T170" s="24"/>
      <c r="U170" s="24"/>
      <c r="V170" s="79">
        <f t="shared" si="35"/>
        <v>5.5E-2</v>
      </c>
      <c r="W170" s="83">
        <f>V170/V$18</f>
        <v>0.76071922544951598</v>
      </c>
      <c r="X170" s="84">
        <f t="shared" si="36"/>
        <v>0.23928077455048402</v>
      </c>
    </row>
    <row r="171" spans="1:24" s="15" customFormat="1" hidden="1" outlineLevel="1">
      <c r="A171" s="13" t="s">
        <v>31</v>
      </c>
      <c r="B171" s="16">
        <f>SUM(B161:B170)</f>
        <v>1</v>
      </c>
      <c r="C171" s="40">
        <f t="shared" ref="C171:F171" si="47">SUM(C161:C170)</f>
        <v>0.44567999999999997</v>
      </c>
      <c r="D171" s="40">
        <f t="shared" si="47"/>
        <v>0.28412500000000002</v>
      </c>
      <c r="E171" s="40">
        <f t="shared" si="47"/>
        <v>0.17680000000000004</v>
      </c>
      <c r="F171" s="40">
        <f t="shared" si="47"/>
        <v>0.25690000000000002</v>
      </c>
      <c r="G171" s="40">
        <f t="shared" ref="G171:H171" si="48">SUM(G161:G170)</f>
        <v>0.24545</v>
      </c>
      <c r="H171" s="41">
        <f t="shared" si="48"/>
        <v>0.23959999999999998</v>
      </c>
      <c r="I171" s="40"/>
      <c r="J171" s="40"/>
      <c r="K171" s="40"/>
      <c r="L171" s="40"/>
      <c r="M171" s="40"/>
      <c r="N171" s="40"/>
      <c r="O171" s="40"/>
      <c r="P171" s="40"/>
      <c r="Q171" s="40"/>
      <c r="R171" s="40"/>
      <c r="S171" s="40"/>
      <c r="T171" s="40"/>
      <c r="U171" s="40"/>
      <c r="V171" s="79">
        <f t="shared" si="35"/>
        <v>0.27475916666666672</v>
      </c>
      <c r="W171" s="83">
        <f>V171/V$19</f>
        <v>0.63317317294249598</v>
      </c>
      <c r="X171" s="84">
        <f t="shared" si="36"/>
        <v>0.36682682705750402</v>
      </c>
    </row>
    <row r="172" spans="1:24" collapsed="1">
      <c r="A172" s="13" t="s">
        <v>32</v>
      </c>
      <c r="B172" s="16">
        <f t="shared" ref="B172:H172" si="49">0.4*B160+0.6*B171</f>
        <v>1</v>
      </c>
      <c r="C172" s="40">
        <f t="shared" si="49"/>
        <v>0.60740800000000006</v>
      </c>
      <c r="D172" s="40">
        <f t="shared" si="49"/>
        <v>0.497475</v>
      </c>
      <c r="E172" s="40">
        <f t="shared" si="49"/>
        <v>0.43308000000000002</v>
      </c>
      <c r="F172" s="40">
        <f t="shared" si="49"/>
        <v>0.41013999999999989</v>
      </c>
      <c r="G172" s="40">
        <f t="shared" si="49"/>
        <v>0.48327000000000009</v>
      </c>
      <c r="H172" s="41">
        <f t="shared" si="49"/>
        <v>0.47475999999999996</v>
      </c>
      <c r="I172" s="40"/>
      <c r="J172" s="40"/>
      <c r="K172" s="40"/>
      <c r="L172" s="40"/>
      <c r="M172" s="40"/>
      <c r="N172" s="40"/>
      <c r="O172" s="40"/>
      <c r="P172" s="40"/>
      <c r="Q172" s="40"/>
      <c r="R172" s="40"/>
      <c r="S172" s="40"/>
      <c r="T172" s="40"/>
      <c r="U172" s="40"/>
      <c r="V172" s="80">
        <f t="shared" si="35"/>
        <v>0.48435549999999994</v>
      </c>
      <c r="W172" s="73">
        <f>V172/V$20</f>
        <v>0.82113080303256325</v>
      </c>
      <c r="X172" s="73">
        <f t="shared" si="36"/>
        <v>0.17886919696743675</v>
      </c>
    </row>
    <row r="173" spans="1:24">
      <c r="C173" s="29"/>
      <c r="D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79"/>
      <c r="W173" s="81"/>
      <c r="X173" s="84"/>
    </row>
    <row r="174" spans="1:24">
      <c r="A174" s="5" t="s">
        <v>41</v>
      </c>
      <c r="B174" s="6"/>
      <c r="C174" s="37"/>
      <c r="D174" s="37"/>
      <c r="E174" s="37"/>
      <c r="F174" s="6"/>
      <c r="G174" s="37"/>
      <c r="H174" s="38"/>
      <c r="I174" s="37"/>
      <c r="J174" s="37"/>
      <c r="K174" s="37"/>
      <c r="L174" s="37"/>
      <c r="M174" s="37"/>
      <c r="N174" s="37"/>
      <c r="O174" s="37"/>
      <c r="P174" s="37"/>
      <c r="Q174" s="37"/>
      <c r="R174" s="37"/>
      <c r="S174" s="37"/>
      <c r="T174" s="37"/>
      <c r="U174" s="37"/>
      <c r="V174" s="79"/>
      <c r="W174" s="81"/>
      <c r="X174" s="84"/>
    </row>
    <row r="175" spans="1:24" hidden="1" outlineLevel="2">
      <c r="A175" s="8" t="s">
        <v>16</v>
      </c>
      <c r="B175" s="39">
        <v>0.25</v>
      </c>
      <c r="C175" s="34">
        <v>0.25</v>
      </c>
      <c r="D175" s="34">
        <v>0.25</v>
      </c>
      <c r="E175" s="34">
        <v>0.25</v>
      </c>
      <c r="F175" s="34">
        <v>0.25</v>
      </c>
      <c r="G175" s="24">
        <v>0.25</v>
      </c>
      <c r="H175" s="24">
        <v>0.25</v>
      </c>
      <c r="I175" s="24"/>
      <c r="J175" s="24"/>
      <c r="K175" s="24"/>
      <c r="L175" s="24"/>
      <c r="M175" s="24"/>
      <c r="N175" s="24"/>
      <c r="O175" s="34"/>
      <c r="P175" s="24"/>
      <c r="Q175" s="24"/>
      <c r="R175" s="24"/>
      <c r="S175" s="24"/>
      <c r="T175" s="24"/>
      <c r="U175" s="24"/>
      <c r="V175" s="79">
        <f t="shared" si="35"/>
        <v>0.25</v>
      </c>
      <c r="W175" s="83">
        <f>V175/V$4</f>
        <v>1</v>
      </c>
      <c r="X175" s="84">
        <f t="shared" si="36"/>
        <v>0</v>
      </c>
    </row>
    <row r="176" spans="1:24" hidden="1" outlineLevel="2">
      <c r="A176" s="8" t="s">
        <v>17</v>
      </c>
      <c r="B176" s="39">
        <v>0.1</v>
      </c>
      <c r="C176" s="34">
        <v>0.1</v>
      </c>
      <c r="D176" s="34">
        <v>0.1</v>
      </c>
      <c r="E176" s="34">
        <v>0.1</v>
      </c>
      <c r="F176" s="34">
        <v>0.1</v>
      </c>
      <c r="G176" s="24">
        <v>0.1</v>
      </c>
      <c r="H176" s="24">
        <v>0.1</v>
      </c>
      <c r="I176" s="24"/>
      <c r="J176" s="24"/>
      <c r="K176" s="24"/>
      <c r="L176" s="24"/>
      <c r="M176" s="24"/>
      <c r="N176" s="24"/>
      <c r="O176" s="34"/>
      <c r="P176" s="24"/>
      <c r="Q176" s="24"/>
      <c r="R176" s="24"/>
      <c r="S176" s="24"/>
      <c r="T176" s="24"/>
      <c r="U176" s="24"/>
      <c r="V176" s="79">
        <f t="shared" si="35"/>
        <v>9.9999999999999992E-2</v>
      </c>
      <c r="W176" s="83">
        <f>V176/V$5</f>
        <v>1</v>
      </c>
      <c r="X176" s="84">
        <f t="shared" si="36"/>
        <v>0</v>
      </c>
    </row>
    <row r="177" spans="1:24" hidden="1" outlineLevel="2">
      <c r="A177" s="8" t="s">
        <v>18</v>
      </c>
      <c r="B177" s="39">
        <v>0.45</v>
      </c>
      <c r="C177" s="34">
        <v>0.45</v>
      </c>
      <c r="D177" s="34">
        <v>0.42749999999999999</v>
      </c>
      <c r="E177" s="34">
        <v>0.42749999999999999</v>
      </c>
      <c r="F177" s="34">
        <v>0.4</v>
      </c>
      <c r="G177" s="24">
        <v>0.45</v>
      </c>
      <c r="H177" s="43">
        <v>0.42749999999999999</v>
      </c>
      <c r="I177" s="24"/>
      <c r="J177" s="24"/>
      <c r="K177" s="24"/>
      <c r="L177" s="24"/>
      <c r="M177" s="24"/>
      <c r="N177" s="24"/>
      <c r="O177" s="34"/>
      <c r="P177" s="24"/>
      <c r="Q177" s="24"/>
      <c r="R177" s="24"/>
      <c r="S177" s="24"/>
      <c r="T177" s="24"/>
      <c r="U177" s="24"/>
      <c r="V177" s="79">
        <f t="shared" si="35"/>
        <v>0.43041666666666673</v>
      </c>
      <c r="W177" s="83">
        <f>V177/V$6</f>
        <v>1</v>
      </c>
      <c r="X177" s="84">
        <f t="shared" si="36"/>
        <v>0</v>
      </c>
    </row>
    <row r="178" spans="1:24" hidden="1" outlineLevel="2">
      <c r="A178" s="8" t="s">
        <v>19</v>
      </c>
      <c r="B178" s="39">
        <v>0.2</v>
      </c>
      <c r="C178" s="34">
        <v>0.05</v>
      </c>
      <c r="D178" s="34">
        <v>0.04</v>
      </c>
      <c r="E178" s="34">
        <v>0.04</v>
      </c>
      <c r="F178" s="34">
        <v>0.04</v>
      </c>
      <c r="G178" s="24">
        <v>0.04</v>
      </c>
      <c r="H178" s="24">
        <v>0.05</v>
      </c>
      <c r="I178" s="24"/>
      <c r="J178" s="24"/>
      <c r="K178" s="24"/>
      <c r="L178" s="24"/>
      <c r="M178" s="24"/>
      <c r="N178" s="24"/>
      <c r="O178" s="34"/>
      <c r="P178" s="24"/>
      <c r="Q178" s="24"/>
      <c r="R178" s="24"/>
      <c r="S178" s="24"/>
      <c r="T178" s="24"/>
      <c r="U178" s="24"/>
      <c r="V178" s="79">
        <f t="shared" si="35"/>
        <v>4.3333333333333335E-2</v>
      </c>
      <c r="W178" s="83">
        <f>V178/V$7</f>
        <v>1</v>
      </c>
      <c r="X178" s="84">
        <f t="shared" si="36"/>
        <v>0</v>
      </c>
    </row>
    <row r="179" spans="1:24" s="15" customFormat="1" hidden="1" outlineLevel="1">
      <c r="A179" s="13" t="s">
        <v>20</v>
      </c>
      <c r="B179" s="16">
        <f>SUM(B175:B178)</f>
        <v>1</v>
      </c>
      <c r="C179" s="40">
        <f t="shared" ref="C179:D179" si="50">SUM(C175:C178)</f>
        <v>0.85000000000000009</v>
      </c>
      <c r="D179" s="40">
        <f t="shared" si="50"/>
        <v>0.8175</v>
      </c>
      <c r="E179" s="40">
        <f t="shared" ref="E179:F179" si="51">SUM(E175:E178)</f>
        <v>0.8175</v>
      </c>
      <c r="F179" s="40">
        <f t="shared" si="51"/>
        <v>0.79</v>
      </c>
      <c r="G179" s="40">
        <f t="shared" ref="G179:H179" si="52">SUM(G175:G178)</f>
        <v>0.84000000000000008</v>
      </c>
      <c r="H179" s="41">
        <f t="shared" si="52"/>
        <v>0.82750000000000001</v>
      </c>
      <c r="I179" s="40"/>
      <c r="J179" s="40"/>
      <c r="K179" s="40"/>
      <c r="L179" s="40"/>
      <c r="M179" s="40"/>
      <c r="N179" s="40"/>
      <c r="O179" s="40"/>
      <c r="P179" s="40"/>
      <c r="Q179" s="40"/>
      <c r="R179" s="40"/>
      <c r="S179" s="40"/>
      <c r="T179" s="40"/>
      <c r="U179" s="40"/>
      <c r="V179" s="79">
        <f t="shared" si="35"/>
        <v>0.82374999999999998</v>
      </c>
      <c r="W179" s="83">
        <f>V179/V$8</f>
        <v>1</v>
      </c>
      <c r="X179" s="84">
        <f t="shared" si="36"/>
        <v>0</v>
      </c>
    </row>
    <row r="180" spans="1:24" hidden="1" outlineLevel="2">
      <c r="A180" s="8" t="s">
        <v>21</v>
      </c>
      <c r="B180" s="39">
        <v>0.1</v>
      </c>
      <c r="C180" s="34">
        <v>2.4E-2</v>
      </c>
      <c r="D180" s="34">
        <v>2.1250000000000002E-2</v>
      </c>
      <c r="E180" s="34">
        <v>6.0000000000000097E-3</v>
      </c>
      <c r="F180" s="24">
        <v>8.3999999999999995E-3</v>
      </c>
      <c r="G180" s="24">
        <v>1.7000000000000001E-2</v>
      </c>
      <c r="H180" s="24">
        <v>1.44E-2</v>
      </c>
      <c r="I180" s="24"/>
      <c r="J180" s="24"/>
      <c r="K180" s="24"/>
      <c r="L180" s="24"/>
      <c r="M180" s="24"/>
      <c r="N180" s="24"/>
      <c r="O180" s="34"/>
      <c r="P180" s="24"/>
      <c r="Q180" s="24"/>
      <c r="R180" s="24"/>
      <c r="S180" s="24"/>
      <c r="T180" s="24"/>
      <c r="U180" s="24"/>
      <c r="V180" s="79">
        <f t="shared" si="35"/>
        <v>1.5175000000000001E-2</v>
      </c>
      <c r="W180" s="83">
        <f>V180/V$9</f>
        <v>0.73784440842787691</v>
      </c>
      <c r="X180" s="84">
        <f t="shared" si="36"/>
        <v>0.26215559157212309</v>
      </c>
    </row>
    <row r="181" spans="1:24" hidden="1" outlineLevel="2">
      <c r="A181" s="8" t="s">
        <v>22</v>
      </c>
      <c r="B181" s="39">
        <v>0.04</v>
      </c>
      <c r="C181" s="34">
        <v>9.5999999999999992E-3</v>
      </c>
      <c r="D181" s="34">
        <v>1.1039999999999999E-2</v>
      </c>
      <c r="E181" s="34">
        <v>4.0000000000000001E-3</v>
      </c>
      <c r="F181" s="24">
        <v>8.3999999999999995E-3</v>
      </c>
      <c r="G181" s="24">
        <v>8.0000000000000002E-3</v>
      </c>
      <c r="H181" s="24">
        <v>3.0000000000000001E-3</v>
      </c>
      <c r="I181" s="24"/>
      <c r="J181" s="24"/>
      <c r="K181" s="24"/>
      <c r="L181" s="24"/>
      <c r="M181" s="24"/>
      <c r="N181" s="24"/>
      <c r="O181" s="34"/>
      <c r="P181" s="24"/>
      <c r="Q181" s="24"/>
      <c r="R181" s="24"/>
      <c r="S181" s="24"/>
      <c r="T181" s="24"/>
      <c r="U181" s="24"/>
      <c r="V181" s="79">
        <f t="shared" si="35"/>
        <v>7.3400000000000002E-3</v>
      </c>
      <c r="W181" s="83">
        <f>V181/V$10</f>
        <v>0.63789107763615294</v>
      </c>
      <c r="X181" s="84">
        <f t="shared" si="36"/>
        <v>0.36210892236384706</v>
      </c>
    </row>
    <row r="182" spans="1:24" hidden="1" outlineLevel="2">
      <c r="A182" s="8" t="s">
        <v>23</v>
      </c>
      <c r="B182" s="39">
        <v>0.1</v>
      </c>
      <c r="C182" s="34">
        <v>2.4E-2</v>
      </c>
      <c r="D182" s="34">
        <v>3.8249999999999998E-3</v>
      </c>
      <c r="E182" s="34">
        <v>0.02</v>
      </c>
      <c r="F182" s="24">
        <v>8.3999999999999995E-3</v>
      </c>
      <c r="G182" s="24">
        <v>5.0000000000000001E-3</v>
      </c>
      <c r="H182" s="24">
        <v>5.0000000000000001E-3</v>
      </c>
      <c r="I182" s="24"/>
      <c r="J182" s="24"/>
      <c r="K182" s="24"/>
      <c r="L182" s="24"/>
      <c r="M182" s="24"/>
      <c r="N182" s="24"/>
      <c r="O182" s="34"/>
      <c r="P182" s="24"/>
      <c r="Q182" s="24"/>
      <c r="R182" s="24"/>
      <c r="S182" s="24"/>
      <c r="T182" s="24"/>
      <c r="U182" s="24"/>
      <c r="V182" s="79">
        <f t="shared" si="35"/>
        <v>1.1037499999999999E-2</v>
      </c>
      <c r="W182" s="83">
        <f>V182/V$11</f>
        <v>0.51617303195635222</v>
      </c>
      <c r="X182" s="84">
        <f t="shared" si="36"/>
        <v>0.48382696804364778</v>
      </c>
    </row>
    <row r="183" spans="1:24" hidden="1" outlineLevel="2">
      <c r="A183" s="8" t="s">
        <v>24</v>
      </c>
      <c r="B183" s="39">
        <v>0.24</v>
      </c>
      <c r="C183" s="34">
        <v>0.10367999999999999</v>
      </c>
      <c r="D183" s="34">
        <v>2.7265000000000001E-2</v>
      </c>
      <c r="E183" s="34">
        <v>1.44E-2</v>
      </c>
      <c r="F183" s="24">
        <v>1.54E-2</v>
      </c>
      <c r="G183" s="24">
        <v>3.1050000000000001E-2</v>
      </c>
      <c r="H183" s="24">
        <v>5.7000000000000002E-2</v>
      </c>
      <c r="I183" s="24"/>
      <c r="J183" s="24"/>
      <c r="K183" s="24"/>
      <c r="L183" s="24"/>
      <c r="M183" s="24"/>
      <c r="N183" s="24"/>
      <c r="O183" s="34"/>
      <c r="P183" s="24"/>
      <c r="Q183" s="24"/>
      <c r="R183" s="24"/>
      <c r="S183" s="24"/>
      <c r="T183" s="24"/>
      <c r="U183" s="24"/>
      <c r="V183" s="79">
        <f t="shared" si="35"/>
        <v>4.1465833333333334E-2</v>
      </c>
      <c r="W183" s="83">
        <f>V183/V$12</f>
        <v>0.46035637628598924</v>
      </c>
      <c r="X183" s="84">
        <f t="shared" si="36"/>
        <v>0.53964362371401076</v>
      </c>
    </row>
    <row r="184" spans="1:24" hidden="1" outlineLevel="2">
      <c r="A184" s="8" t="s">
        <v>25</v>
      </c>
      <c r="B184" s="39">
        <v>0.1</v>
      </c>
      <c r="C184" s="34">
        <v>1.9439999999999999E-2</v>
      </c>
      <c r="D184" s="34">
        <v>6.7499999999999999E-3</v>
      </c>
      <c r="E184" s="34">
        <v>2E-3</v>
      </c>
      <c r="F184" s="24">
        <v>6.3E-3</v>
      </c>
      <c r="G184" s="24">
        <v>6.0000000000000001E-3</v>
      </c>
      <c r="H184" s="24">
        <v>1.4999999999999999E-2</v>
      </c>
      <c r="I184" s="24"/>
      <c r="J184" s="24"/>
      <c r="K184" s="24"/>
      <c r="L184" s="24"/>
      <c r="M184" s="24"/>
      <c r="N184" s="24"/>
      <c r="O184" s="34"/>
      <c r="P184" s="24"/>
      <c r="Q184" s="24"/>
      <c r="R184" s="24"/>
      <c r="S184" s="24"/>
      <c r="T184" s="24"/>
      <c r="U184" s="24"/>
      <c r="V184" s="79">
        <f t="shared" si="35"/>
        <v>9.2483333333333324E-3</v>
      </c>
      <c r="W184" s="83">
        <f>V184/V$13</f>
        <v>0.34412403100775191</v>
      </c>
      <c r="X184" s="84">
        <f t="shared" si="36"/>
        <v>0.65587596899224809</v>
      </c>
    </row>
    <row r="185" spans="1:24" hidden="1" outlineLevel="2">
      <c r="A185" s="8" t="s">
        <v>26</v>
      </c>
      <c r="B185" s="39">
        <v>0.14000000000000001</v>
      </c>
      <c r="C185" s="34">
        <v>2.0160000000000001E-2</v>
      </c>
      <c r="D185" s="34">
        <v>5.2500000000000099E-3</v>
      </c>
      <c r="E185" s="34">
        <v>4.1999999999999997E-3</v>
      </c>
      <c r="F185" s="24">
        <v>1.4E-2</v>
      </c>
      <c r="G185" s="24">
        <v>5.9500000000000004E-3</v>
      </c>
      <c r="H185" s="24">
        <v>5.3E-3</v>
      </c>
      <c r="I185" s="24"/>
      <c r="J185" s="24"/>
      <c r="K185" s="24"/>
      <c r="L185" s="24"/>
      <c r="M185" s="24"/>
      <c r="N185" s="24"/>
      <c r="O185" s="34"/>
      <c r="P185" s="24"/>
      <c r="Q185" s="24"/>
      <c r="R185" s="24"/>
      <c r="S185" s="24"/>
      <c r="T185" s="24"/>
      <c r="U185" s="24"/>
      <c r="V185" s="79">
        <f t="shared" si="35"/>
        <v>9.1433333333333349E-3</v>
      </c>
      <c r="W185" s="83">
        <f>V185/V$14</f>
        <v>0.37989058929437025</v>
      </c>
      <c r="X185" s="84">
        <f t="shared" si="36"/>
        <v>0.62010941070562975</v>
      </c>
    </row>
    <row r="186" spans="1:24" hidden="1" outlineLevel="2">
      <c r="A186" s="8" t="s">
        <v>27</v>
      </c>
      <c r="B186" s="39">
        <v>0.05</v>
      </c>
      <c r="C186" s="34">
        <v>4.4999999999999998E-2</v>
      </c>
      <c r="D186" s="34">
        <v>4.7500000000000001E-2</v>
      </c>
      <c r="E186" s="34">
        <v>0.04</v>
      </c>
      <c r="F186" s="24">
        <v>0.04</v>
      </c>
      <c r="G186" s="24">
        <v>2.4E-2</v>
      </c>
      <c r="H186" s="24">
        <v>1.2E-2</v>
      </c>
      <c r="I186" s="24"/>
      <c r="J186" s="24"/>
      <c r="K186" s="24"/>
      <c r="L186" s="24"/>
      <c r="M186" s="24"/>
      <c r="N186" s="24"/>
      <c r="O186" s="34"/>
      <c r="P186" s="24"/>
      <c r="Q186" s="24"/>
      <c r="R186" s="24"/>
      <c r="S186" s="24"/>
      <c r="T186" s="24"/>
      <c r="U186" s="24"/>
      <c r="V186" s="79">
        <f t="shared" si="35"/>
        <v>3.4750000000000003E-2</v>
      </c>
      <c r="W186" s="83">
        <f>V186/V$15</f>
        <v>0.69500000000000017</v>
      </c>
      <c r="X186" s="84">
        <f t="shared" si="36"/>
        <v>0.30499999999999983</v>
      </c>
    </row>
    <row r="187" spans="1:24" hidden="1" outlineLevel="2">
      <c r="A187" s="8" t="s">
        <v>28</v>
      </c>
      <c r="B187" s="39">
        <v>0.09</v>
      </c>
      <c r="C187" s="34">
        <v>0.09</v>
      </c>
      <c r="D187" s="34">
        <v>0.09</v>
      </c>
      <c r="E187" s="34">
        <v>0.09</v>
      </c>
      <c r="F187" s="24">
        <v>6.3E-2</v>
      </c>
      <c r="G187" s="24">
        <v>0.08</v>
      </c>
      <c r="H187" s="24">
        <v>0.09</v>
      </c>
      <c r="I187" s="24"/>
      <c r="J187" s="24"/>
      <c r="K187" s="24"/>
      <c r="L187" s="24"/>
      <c r="M187" s="24"/>
      <c r="N187" s="24"/>
      <c r="O187" s="34"/>
      <c r="P187" s="24"/>
      <c r="Q187" s="24"/>
      <c r="R187" s="24"/>
      <c r="S187" s="24"/>
      <c r="T187" s="24"/>
      <c r="U187" s="24"/>
      <c r="V187" s="79">
        <f t="shared" si="35"/>
        <v>8.3833333333333329E-2</v>
      </c>
      <c r="W187" s="83">
        <f>V187/V$16</f>
        <v>0.98050682261208566</v>
      </c>
      <c r="X187" s="84">
        <f t="shared" si="36"/>
        <v>1.949317738791434E-2</v>
      </c>
    </row>
    <row r="188" spans="1:24" hidden="1" outlineLevel="2">
      <c r="A188" s="8" t="s">
        <v>29</v>
      </c>
      <c r="B188" s="39">
        <v>0.05</v>
      </c>
      <c r="C188" s="34">
        <v>2.8799999999999999E-2</v>
      </c>
      <c r="D188" s="34">
        <v>1.1875E-2</v>
      </c>
      <c r="E188" s="34">
        <v>1.0500000000000001E-2</v>
      </c>
      <c r="F188" s="24">
        <v>0.03</v>
      </c>
      <c r="G188" s="24">
        <v>7.1999999999999998E-3</v>
      </c>
      <c r="H188" s="24">
        <v>1.54E-2</v>
      </c>
      <c r="I188" s="24"/>
      <c r="J188" s="24"/>
      <c r="K188" s="24"/>
      <c r="L188" s="24"/>
      <c r="M188" s="24"/>
      <c r="N188" s="24"/>
      <c r="O188" s="34"/>
      <c r="P188" s="24"/>
      <c r="Q188" s="24"/>
      <c r="R188" s="24"/>
      <c r="S188" s="24"/>
      <c r="T188" s="24"/>
      <c r="U188" s="24"/>
      <c r="V188" s="79">
        <f t="shared" si="35"/>
        <v>1.7295833333333333E-2</v>
      </c>
      <c r="W188" s="83">
        <f>V188/V$17</f>
        <v>0.54618421052631572</v>
      </c>
      <c r="X188" s="84">
        <f t="shared" si="36"/>
        <v>0.45381578947368428</v>
      </c>
    </row>
    <row r="189" spans="1:24" hidden="1" outlineLevel="2">
      <c r="A189" s="8" t="s">
        <v>30</v>
      </c>
      <c r="B189" s="39">
        <v>0.09</v>
      </c>
      <c r="C189" s="34">
        <v>8.1000000000000003E-2</v>
      </c>
      <c r="D189" s="34">
        <v>8.1000000000000003E-2</v>
      </c>
      <c r="E189" s="34">
        <v>5.0000000000000001E-3</v>
      </c>
      <c r="F189" s="24">
        <v>6.3E-2</v>
      </c>
      <c r="G189" s="24">
        <v>0.08</v>
      </c>
      <c r="H189" s="24">
        <v>2.2499999999999999E-2</v>
      </c>
      <c r="I189" s="24"/>
      <c r="J189" s="24"/>
      <c r="K189" s="24"/>
      <c r="L189" s="24"/>
      <c r="M189" s="24"/>
      <c r="N189" s="24"/>
      <c r="O189" s="34"/>
      <c r="P189" s="24"/>
      <c r="Q189" s="24"/>
      <c r="R189" s="24"/>
      <c r="S189" s="24"/>
      <c r="T189" s="24"/>
      <c r="U189" s="24"/>
      <c r="V189" s="79">
        <f t="shared" si="35"/>
        <v>5.541666666666667E-2</v>
      </c>
      <c r="W189" s="83">
        <f>V189/V$18</f>
        <v>0.76648224988473967</v>
      </c>
      <c r="X189" s="84">
        <f t="shared" si="36"/>
        <v>0.23351775011526033</v>
      </c>
    </row>
    <row r="190" spans="1:24" s="15" customFormat="1" hidden="1" outlineLevel="1">
      <c r="A190" s="13" t="s">
        <v>31</v>
      </c>
      <c r="B190" s="16">
        <f>SUM(B180:B189)</f>
        <v>1</v>
      </c>
      <c r="C190" s="40">
        <f t="shared" ref="C190:F190" si="53">SUM(C180:C189)</f>
        <v>0.44567999999999997</v>
      </c>
      <c r="D190" s="40">
        <f t="shared" si="53"/>
        <v>0.305755</v>
      </c>
      <c r="E190" s="40">
        <f t="shared" si="53"/>
        <v>0.19610000000000002</v>
      </c>
      <c r="F190" s="40">
        <f t="shared" si="53"/>
        <v>0.25690000000000002</v>
      </c>
      <c r="G190" s="40">
        <f t="shared" ref="G190:H190" si="54">SUM(G180:G189)</f>
        <v>0.26419999999999999</v>
      </c>
      <c r="H190" s="41">
        <f t="shared" si="54"/>
        <v>0.23959999999999998</v>
      </c>
      <c r="I190" s="40"/>
      <c r="J190" s="40"/>
      <c r="K190" s="40"/>
      <c r="L190" s="40"/>
      <c r="M190" s="40"/>
      <c r="N190" s="40"/>
      <c r="O190" s="40"/>
      <c r="P190" s="40"/>
      <c r="Q190" s="40"/>
      <c r="R190" s="40"/>
      <c r="S190" s="40"/>
      <c r="T190" s="40"/>
      <c r="U190" s="40"/>
      <c r="V190" s="79">
        <f t="shared" si="35"/>
        <v>0.28470583333333338</v>
      </c>
      <c r="W190" s="83">
        <f>V190/V$19</f>
        <v>0.65609492863836782</v>
      </c>
      <c r="X190" s="84">
        <f t="shared" si="36"/>
        <v>0.34390507136163218</v>
      </c>
    </row>
    <row r="191" spans="1:24" collapsed="1">
      <c r="A191" s="13" t="s">
        <v>32</v>
      </c>
      <c r="B191" s="16">
        <f t="shared" ref="B191:H191" si="55">0.4*B179+0.6*B190</f>
        <v>1</v>
      </c>
      <c r="C191" s="40">
        <f t="shared" si="55"/>
        <v>0.60740800000000006</v>
      </c>
      <c r="D191" s="40">
        <f t="shared" si="55"/>
        <v>0.51045300000000005</v>
      </c>
      <c r="E191" s="40">
        <f t="shared" si="55"/>
        <v>0.44466000000000006</v>
      </c>
      <c r="F191" s="40">
        <f t="shared" si="55"/>
        <v>0.47014000000000006</v>
      </c>
      <c r="G191" s="40">
        <f t="shared" si="55"/>
        <v>0.49452000000000007</v>
      </c>
      <c r="H191" s="41">
        <f t="shared" si="55"/>
        <v>0.47475999999999996</v>
      </c>
      <c r="I191" s="40"/>
      <c r="J191" s="40"/>
      <c r="K191" s="40"/>
      <c r="L191" s="40"/>
      <c r="M191" s="40"/>
      <c r="N191" s="40"/>
      <c r="O191" s="40"/>
      <c r="P191" s="40"/>
      <c r="Q191" s="40"/>
      <c r="R191" s="40"/>
      <c r="S191" s="40"/>
      <c r="T191" s="40"/>
      <c r="U191" s="40"/>
      <c r="V191" s="80">
        <f t="shared" si="35"/>
        <v>0.50032350000000003</v>
      </c>
      <c r="W191" s="73">
        <f>V191/V$20</f>
        <v>0.84820144982572254</v>
      </c>
      <c r="X191" s="73">
        <f t="shared" si="36"/>
        <v>0.15179855017427746</v>
      </c>
    </row>
    <row r="192" spans="1:24">
      <c r="C192" s="29"/>
      <c r="D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79"/>
      <c r="W192" s="81"/>
      <c r="X192" s="84"/>
    </row>
    <row r="193" spans="1:24">
      <c r="A193" s="5" t="s">
        <v>42</v>
      </c>
      <c r="B193" s="6"/>
      <c r="C193" s="37"/>
      <c r="D193" s="37"/>
      <c r="E193" s="37"/>
      <c r="F193" s="6"/>
      <c r="G193" s="37"/>
      <c r="H193" s="38"/>
      <c r="I193" s="37"/>
      <c r="J193" s="37"/>
      <c r="K193" s="37"/>
      <c r="L193" s="37"/>
      <c r="M193" s="37"/>
      <c r="N193" s="37"/>
      <c r="O193" s="37"/>
      <c r="P193" s="37"/>
      <c r="Q193" s="37"/>
      <c r="R193" s="37"/>
      <c r="S193" s="37"/>
      <c r="T193" s="37"/>
      <c r="U193" s="37"/>
      <c r="V193" s="79"/>
      <c r="W193" s="81"/>
      <c r="X193" s="84"/>
    </row>
    <row r="194" spans="1:24" hidden="1" outlineLevel="2">
      <c r="A194" s="8" t="s">
        <v>16</v>
      </c>
      <c r="B194" s="39">
        <v>0.25</v>
      </c>
      <c r="C194" s="34">
        <v>0.25</v>
      </c>
      <c r="D194" s="34">
        <v>0.25</v>
      </c>
      <c r="E194" s="34">
        <v>0.25</v>
      </c>
      <c r="F194" s="34">
        <v>0.25</v>
      </c>
      <c r="G194" s="24">
        <v>0.25</v>
      </c>
      <c r="H194" s="24">
        <v>0.25</v>
      </c>
      <c r="I194" s="24"/>
      <c r="J194" s="24"/>
      <c r="K194" s="24"/>
      <c r="L194" s="24"/>
      <c r="M194" s="24"/>
      <c r="N194" s="24"/>
      <c r="O194" s="34"/>
      <c r="P194" s="24"/>
      <c r="Q194" s="24"/>
      <c r="R194" s="24"/>
      <c r="S194" s="24"/>
      <c r="T194" s="24"/>
      <c r="U194" s="24"/>
      <c r="V194" s="79">
        <f t="shared" si="35"/>
        <v>0.25</v>
      </c>
      <c r="W194" s="83">
        <f>V194/V$4</f>
        <v>1</v>
      </c>
      <c r="X194" s="84">
        <f t="shared" si="36"/>
        <v>0</v>
      </c>
    </row>
    <row r="195" spans="1:24" hidden="1" outlineLevel="2">
      <c r="A195" s="8" t="s">
        <v>17</v>
      </c>
      <c r="B195" s="39">
        <v>0.1</v>
      </c>
      <c r="C195" s="34">
        <v>0.1</v>
      </c>
      <c r="D195" s="34">
        <v>0.1</v>
      </c>
      <c r="E195" s="34">
        <v>0.1</v>
      </c>
      <c r="F195" s="34">
        <v>0.1</v>
      </c>
      <c r="G195" s="24">
        <v>0.1</v>
      </c>
      <c r="H195" s="24">
        <v>0.1</v>
      </c>
      <c r="I195" s="24"/>
      <c r="J195" s="24"/>
      <c r="K195" s="24"/>
      <c r="L195" s="24"/>
      <c r="M195" s="24"/>
      <c r="N195" s="24"/>
      <c r="O195" s="34"/>
      <c r="P195" s="24"/>
      <c r="Q195" s="24"/>
      <c r="R195" s="24"/>
      <c r="S195" s="24"/>
      <c r="T195" s="24"/>
      <c r="U195" s="24"/>
      <c r="V195" s="79">
        <f t="shared" si="35"/>
        <v>9.9999999999999992E-2</v>
      </c>
      <c r="W195" s="83">
        <f>V195/V$5</f>
        <v>1</v>
      </c>
      <c r="X195" s="84">
        <f t="shared" si="36"/>
        <v>0</v>
      </c>
    </row>
    <row r="196" spans="1:24" hidden="1" outlineLevel="2">
      <c r="A196" s="8" t="s">
        <v>18</v>
      </c>
      <c r="B196" s="39">
        <v>0.45</v>
      </c>
      <c r="C196" s="34">
        <v>0.45</v>
      </c>
      <c r="D196" s="34">
        <v>0.42749999999999999</v>
      </c>
      <c r="E196" s="34">
        <v>0.42749999999999999</v>
      </c>
      <c r="F196" s="34">
        <v>0.4</v>
      </c>
      <c r="G196" s="24">
        <v>0.45</v>
      </c>
      <c r="H196" s="43">
        <v>0.42749999999999999</v>
      </c>
      <c r="I196" s="24"/>
      <c r="J196" s="24"/>
      <c r="K196" s="24"/>
      <c r="L196" s="24"/>
      <c r="M196" s="24"/>
      <c r="N196" s="24"/>
      <c r="O196" s="34"/>
      <c r="P196" s="24"/>
      <c r="Q196" s="24"/>
      <c r="R196" s="24"/>
      <c r="S196" s="24"/>
      <c r="T196" s="24"/>
      <c r="U196" s="24"/>
      <c r="V196" s="79">
        <f t="shared" si="35"/>
        <v>0.43041666666666673</v>
      </c>
      <c r="W196" s="83">
        <f>V196/V$6</f>
        <v>1</v>
      </c>
      <c r="X196" s="84">
        <f t="shared" si="36"/>
        <v>0</v>
      </c>
    </row>
    <row r="197" spans="1:24" hidden="1" outlineLevel="2">
      <c r="A197" s="8" t="s">
        <v>19</v>
      </c>
      <c r="B197" s="39">
        <v>0.2</v>
      </c>
      <c r="C197" s="34">
        <v>0.05</v>
      </c>
      <c r="D197" s="34">
        <v>0.04</v>
      </c>
      <c r="E197" s="34">
        <v>0.04</v>
      </c>
      <c r="F197" s="34">
        <v>0.04</v>
      </c>
      <c r="G197" s="24">
        <v>0.04</v>
      </c>
      <c r="H197" s="24">
        <v>0.05</v>
      </c>
      <c r="I197" s="24"/>
      <c r="J197" s="24"/>
      <c r="K197" s="24"/>
      <c r="L197" s="24"/>
      <c r="M197" s="24"/>
      <c r="N197" s="24"/>
      <c r="O197" s="34"/>
      <c r="P197" s="24"/>
      <c r="Q197" s="24"/>
      <c r="R197" s="24"/>
      <c r="S197" s="24"/>
      <c r="T197" s="24"/>
      <c r="U197" s="24"/>
      <c r="V197" s="79">
        <f t="shared" ref="V197:V260" si="56">AVERAGE(C197:U197)</f>
        <v>4.3333333333333335E-2</v>
      </c>
      <c r="W197" s="83">
        <f>V197/V$7</f>
        <v>1</v>
      </c>
      <c r="X197" s="84">
        <f t="shared" ref="X197:X260" si="57">1-W197</f>
        <v>0</v>
      </c>
    </row>
    <row r="198" spans="1:24" s="15" customFormat="1" hidden="1" outlineLevel="1">
      <c r="A198" s="13" t="s">
        <v>20</v>
      </c>
      <c r="B198" s="16">
        <f>SUM(B194:B197)</f>
        <v>1</v>
      </c>
      <c r="C198" s="40">
        <f t="shared" ref="C198:D198" si="58">SUM(C194:C197)</f>
        <v>0.85000000000000009</v>
      </c>
      <c r="D198" s="40">
        <f t="shared" si="58"/>
        <v>0.8175</v>
      </c>
      <c r="E198" s="40">
        <f t="shared" ref="E198:F198" si="59">SUM(E194:E197)</f>
        <v>0.8175</v>
      </c>
      <c r="F198" s="40">
        <f t="shared" si="59"/>
        <v>0.79</v>
      </c>
      <c r="G198" s="40">
        <f t="shared" ref="G198:H198" si="60">SUM(G194:G197)</f>
        <v>0.84000000000000008</v>
      </c>
      <c r="H198" s="41">
        <f t="shared" si="60"/>
        <v>0.82750000000000001</v>
      </c>
      <c r="I198" s="40"/>
      <c r="J198" s="40"/>
      <c r="K198" s="40"/>
      <c r="L198" s="40"/>
      <c r="M198" s="40"/>
      <c r="N198" s="40"/>
      <c r="O198" s="40"/>
      <c r="P198" s="40"/>
      <c r="Q198" s="40"/>
      <c r="R198" s="40"/>
      <c r="S198" s="40"/>
      <c r="T198" s="40"/>
      <c r="U198" s="40"/>
      <c r="V198" s="79">
        <f t="shared" si="56"/>
        <v>0.82374999999999998</v>
      </c>
      <c r="W198" s="83">
        <f>V198/V$8</f>
        <v>1</v>
      </c>
      <c r="X198" s="84">
        <f t="shared" si="57"/>
        <v>0</v>
      </c>
    </row>
    <row r="199" spans="1:24" hidden="1" outlineLevel="2">
      <c r="A199" s="8" t="s">
        <v>21</v>
      </c>
      <c r="B199" s="39">
        <v>0.1</v>
      </c>
      <c r="C199" s="34">
        <v>0.04</v>
      </c>
      <c r="D199" s="34">
        <v>2.1250000000000002E-2</v>
      </c>
      <c r="E199" s="34">
        <v>1.4E-2</v>
      </c>
      <c r="F199" s="24">
        <v>1.4E-2</v>
      </c>
      <c r="G199" s="24">
        <v>1.7000000000000001E-2</v>
      </c>
      <c r="H199" s="24">
        <v>1.7999999999999999E-2</v>
      </c>
      <c r="I199" s="24"/>
      <c r="J199" s="24"/>
      <c r="K199" s="24"/>
      <c r="L199" s="24"/>
      <c r="M199" s="24"/>
      <c r="N199" s="24"/>
      <c r="O199" s="34"/>
      <c r="P199" s="24"/>
      <c r="Q199" s="24"/>
      <c r="R199" s="24"/>
      <c r="S199" s="24"/>
      <c r="T199" s="24"/>
      <c r="U199" s="24"/>
      <c r="V199" s="79">
        <f t="shared" si="56"/>
        <v>2.0708333333333332E-2</v>
      </c>
      <c r="W199" s="83">
        <f>V199/V$9</f>
        <v>1.0068881685575364</v>
      </c>
      <c r="X199" s="84">
        <f t="shared" si="57"/>
        <v>-6.8881685575363782E-3</v>
      </c>
    </row>
    <row r="200" spans="1:24" hidden="1" outlineLevel="2">
      <c r="A200" s="8" t="s">
        <v>22</v>
      </c>
      <c r="B200" s="39">
        <v>0.04</v>
      </c>
      <c r="C200" s="34">
        <v>1.6E-2</v>
      </c>
      <c r="D200" s="34">
        <v>1.1039999999999999E-2</v>
      </c>
      <c r="E200" s="34">
        <v>0.01</v>
      </c>
      <c r="F200" s="24">
        <v>1.4E-2</v>
      </c>
      <c r="G200" s="24">
        <v>8.0000000000000002E-3</v>
      </c>
      <c r="H200" s="24">
        <v>1.2E-2</v>
      </c>
      <c r="I200" s="24"/>
      <c r="J200" s="24"/>
      <c r="K200" s="24"/>
      <c r="L200" s="24"/>
      <c r="M200" s="24"/>
      <c r="N200" s="24"/>
      <c r="O200" s="34"/>
      <c r="P200" s="24"/>
      <c r="Q200" s="24"/>
      <c r="R200" s="24"/>
      <c r="S200" s="24"/>
      <c r="T200" s="24"/>
      <c r="U200" s="24"/>
      <c r="V200" s="79">
        <f t="shared" si="56"/>
        <v>1.1840000000000002E-2</v>
      </c>
      <c r="W200" s="83">
        <f>V200/V$10</f>
        <v>1.0289687137891079</v>
      </c>
      <c r="X200" s="84">
        <f t="shared" si="57"/>
        <v>-2.8968713789107925E-2</v>
      </c>
    </row>
    <row r="201" spans="1:24" hidden="1" outlineLevel="2">
      <c r="A201" s="8" t="s">
        <v>23</v>
      </c>
      <c r="B201" s="39">
        <v>0.1</v>
      </c>
      <c r="C201" s="34">
        <v>2.4E-2</v>
      </c>
      <c r="D201" s="34">
        <v>6.69375E-3</v>
      </c>
      <c r="E201" s="34">
        <v>0.02</v>
      </c>
      <c r="F201" s="24">
        <v>8.3999999999999995E-3</v>
      </c>
      <c r="G201" s="24">
        <v>5.0000000000000001E-3</v>
      </c>
      <c r="H201" s="24">
        <v>0.02</v>
      </c>
      <c r="I201" s="24"/>
      <c r="J201" s="24"/>
      <c r="K201" s="24"/>
      <c r="L201" s="24"/>
      <c r="M201" s="24"/>
      <c r="N201" s="24"/>
      <c r="O201" s="34"/>
      <c r="P201" s="24"/>
      <c r="Q201" s="24"/>
      <c r="R201" s="24"/>
      <c r="S201" s="24"/>
      <c r="T201" s="24"/>
      <c r="U201" s="24"/>
      <c r="V201" s="79">
        <f t="shared" si="56"/>
        <v>1.4015624999999999E-2</v>
      </c>
      <c r="W201" s="83">
        <f>V201/V$11</f>
        <v>0.65544621979734985</v>
      </c>
      <c r="X201" s="84">
        <f t="shared" si="57"/>
        <v>0.34455378020265015</v>
      </c>
    </row>
    <row r="202" spans="1:24" hidden="1" outlineLevel="2">
      <c r="A202" s="8" t="s">
        <v>24</v>
      </c>
      <c r="B202" s="39">
        <v>0.24</v>
      </c>
      <c r="C202" s="34">
        <v>0.10367999999999999</v>
      </c>
      <c r="D202" s="34">
        <v>2.8728E-2</v>
      </c>
      <c r="E202" s="34">
        <v>1.44E-2</v>
      </c>
      <c r="F202" s="24">
        <v>1.54E-2</v>
      </c>
      <c r="G202" s="24">
        <v>3.2399999999999998E-2</v>
      </c>
      <c r="H202" s="24">
        <v>5.7000000000000002E-2</v>
      </c>
      <c r="I202" s="24"/>
      <c r="J202" s="24"/>
      <c r="K202" s="24"/>
      <c r="L202" s="24"/>
      <c r="M202" s="24"/>
      <c r="N202" s="24"/>
      <c r="O202" s="34"/>
      <c r="P202" s="24"/>
      <c r="Q202" s="24"/>
      <c r="R202" s="24"/>
      <c r="S202" s="24"/>
      <c r="T202" s="24"/>
      <c r="U202" s="24"/>
      <c r="V202" s="79">
        <f t="shared" si="56"/>
        <v>4.1934666666666669E-2</v>
      </c>
      <c r="W202" s="83">
        <f>V202/V$12</f>
        <v>0.46556139441936206</v>
      </c>
      <c r="X202" s="84">
        <f t="shared" si="57"/>
        <v>0.53443860558063794</v>
      </c>
    </row>
    <row r="203" spans="1:24" hidden="1" outlineLevel="2">
      <c r="A203" s="8" t="s">
        <v>25</v>
      </c>
      <c r="B203" s="39">
        <v>0.1</v>
      </c>
      <c r="C203" s="34">
        <v>1.9439999999999999E-2</v>
      </c>
      <c r="D203" s="34">
        <v>6.7499999999999999E-3</v>
      </c>
      <c r="E203" s="34">
        <v>2E-3</v>
      </c>
      <c r="F203" s="24">
        <v>6.3E-3</v>
      </c>
      <c r="G203" s="24">
        <v>6.0000000000000001E-3</v>
      </c>
      <c r="H203" s="24">
        <v>1.4999999999999999E-2</v>
      </c>
      <c r="I203" s="24"/>
      <c r="J203" s="24"/>
      <c r="K203" s="24"/>
      <c r="L203" s="24"/>
      <c r="M203" s="24"/>
      <c r="N203" s="24"/>
      <c r="O203" s="34"/>
      <c r="P203" s="24"/>
      <c r="Q203" s="24"/>
      <c r="R203" s="24"/>
      <c r="S203" s="24"/>
      <c r="T203" s="24"/>
      <c r="U203" s="24"/>
      <c r="V203" s="79">
        <f t="shared" si="56"/>
        <v>9.2483333333333324E-3</v>
      </c>
      <c r="W203" s="83">
        <f>V203/V$13</f>
        <v>0.34412403100775191</v>
      </c>
      <c r="X203" s="84">
        <f t="shared" si="57"/>
        <v>0.65587596899224809</v>
      </c>
    </row>
    <row r="204" spans="1:24" hidden="1" outlineLevel="2">
      <c r="A204" s="8" t="s">
        <v>26</v>
      </c>
      <c r="B204" s="39">
        <v>0.14000000000000001</v>
      </c>
      <c r="C204" s="34">
        <v>2.0160000000000001E-2</v>
      </c>
      <c r="D204" s="34">
        <v>5.2500000000000099E-3</v>
      </c>
      <c r="E204" s="34">
        <v>4.1999999999999997E-3</v>
      </c>
      <c r="F204" s="24">
        <v>1.4E-2</v>
      </c>
      <c r="G204" s="24">
        <v>5.9500000000000004E-3</v>
      </c>
      <c r="H204" s="24">
        <v>5.3E-3</v>
      </c>
      <c r="I204" s="24"/>
      <c r="J204" s="24"/>
      <c r="K204" s="24"/>
      <c r="L204" s="24"/>
      <c r="M204" s="24"/>
      <c r="N204" s="24"/>
      <c r="O204" s="34"/>
      <c r="P204" s="24"/>
      <c r="Q204" s="24"/>
      <c r="R204" s="24"/>
      <c r="S204" s="24"/>
      <c r="T204" s="24"/>
      <c r="U204" s="24"/>
      <c r="V204" s="79">
        <f t="shared" si="56"/>
        <v>9.1433333333333349E-3</v>
      </c>
      <c r="W204" s="83">
        <f>V204/V$14</f>
        <v>0.37989058929437025</v>
      </c>
      <c r="X204" s="84">
        <f t="shared" si="57"/>
        <v>0.62010941070562975</v>
      </c>
    </row>
    <row r="205" spans="1:24" hidden="1" outlineLevel="2">
      <c r="A205" s="8" t="s">
        <v>27</v>
      </c>
      <c r="B205" s="39">
        <v>0.05</v>
      </c>
      <c r="C205" s="34">
        <v>4.4999999999999998E-2</v>
      </c>
      <c r="D205" s="34">
        <v>4.7500000000000001E-2</v>
      </c>
      <c r="E205" s="34">
        <v>0.04</v>
      </c>
      <c r="F205" s="24">
        <v>0.05</v>
      </c>
      <c r="G205" s="24">
        <v>0.05</v>
      </c>
      <c r="H205" s="24">
        <v>0.04</v>
      </c>
      <c r="I205" s="24"/>
      <c r="J205" s="24"/>
      <c r="K205" s="24"/>
      <c r="L205" s="24"/>
      <c r="M205" s="24"/>
      <c r="N205" s="24"/>
      <c r="O205" s="34"/>
      <c r="P205" s="24"/>
      <c r="Q205" s="24"/>
      <c r="R205" s="24"/>
      <c r="S205" s="24"/>
      <c r="T205" s="24"/>
      <c r="U205" s="24"/>
      <c r="V205" s="79">
        <f t="shared" si="56"/>
        <v>4.5416666666666661E-2</v>
      </c>
      <c r="W205" s="83">
        <f>V205/V$15</f>
        <v>0.90833333333333333</v>
      </c>
      <c r="X205" s="84">
        <f t="shared" si="57"/>
        <v>9.1666666666666674E-2</v>
      </c>
    </row>
    <row r="206" spans="1:24" hidden="1" outlineLevel="2">
      <c r="A206" s="8" t="s">
        <v>28</v>
      </c>
      <c r="B206" s="39">
        <v>0.09</v>
      </c>
      <c r="C206" s="34">
        <v>0.09</v>
      </c>
      <c r="D206" s="34">
        <v>0.09</v>
      </c>
      <c r="E206" s="34">
        <v>0.09</v>
      </c>
      <c r="F206" s="24">
        <v>6.3E-2</v>
      </c>
      <c r="G206" s="24">
        <v>0.09</v>
      </c>
      <c r="H206" s="24">
        <v>0.09</v>
      </c>
      <c r="I206" s="24"/>
      <c r="J206" s="24"/>
      <c r="K206" s="24"/>
      <c r="L206" s="24"/>
      <c r="M206" s="24"/>
      <c r="N206" s="24"/>
      <c r="O206" s="34"/>
      <c r="P206" s="24"/>
      <c r="Q206" s="24"/>
      <c r="R206" s="24"/>
      <c r="S206" s="24"/>
      <c r="T206" s="24"/>
      <c r="U206" s="24"/>
      <c r="V206" s="79">
        <f t="shared" si="56"/>
        <v>8.5500000000000007E-2</v>
      </c>
      <c r="W206" s="83">
        <f>V206/V$16</f>
        <v>1</v>
      </c>
      <c r="X206" s="84">
        <f t="shared" si="57"/>
        <v>0</v>
      </c>
    </row>
    <row r="207" spans="1:24" hidden="1" outlineLevel="2">
      <c r="A207" s="8" t="s">
        <v>29</v>
      </c>
      <c r="B207" s="39">
        <v>0.05</v>
      </c>
      <c r="C207" s="34">
        <v>2.8799999999999999E-2</v>
      </c>
      <c r="D207" s="34">
        <v>1.1875E-2</v>
      </c>
      <c r="E207" s="34">
        <v>1.0500000000000001E-2</v>
      </c>
      <c r="F207" s="24">
        <v>0.03</v>
      </c>
      <c r="G207" s="24">
        <v>7.4999999999999997E-3</v>
      </c>
      <c r="H207" s="24">
        <v>1.9199999999999998E-2</v>
      </c>
      <c r="I207" s="24"/>
      <c r="J207" s="24"/>
      <c r="K207" s="24"/>
      <c r="L207" s="24"/>
      <c r="M207" s="24"/>
      <c r="N207" s="24"/>
      <c r="O207" s="34"/>
      <c r="P207" s="24"/>
      <c r="Q207" s="24"/>
      <c r="R207" s="24"/>
      <c r="S207" s="24"/>
      <c r="T207" s="24"/>
      <c r="U207" s="24"/>
      <c r="V207" s="79">
        <f t="shared" si="56"/>
        <v>1.7979166666666668E-2</v>
      </c>
      <c r="W207" s="83">
        <f>V207/V$17</f>
        <v>0.56776315789473686</v>
      </c>
      <c r="X207" s="84">
        <f t="shared" si="57"/>
        <v>0.43223684210526314</v>
      </c>
    </row>
    <row r="208" spans="1:24" hidden="1" outlineLevel="2">
      <c r="A208" s="8" t="s">
        <v>30</v>
      </c>
      <c r="B208" s="39">
        <v>0.09</v>
      </c>
      <c r="C208" s="34">
        <v>0.09</v>
      </c>
      <c r="D208" s="34">
        <v>0.09</v>
      </c>
      <c r="E208" s="34">
        <v>1.0800000000000001E-2</v>
      </c>
      <c r="F208" s="24">
        <v>6.3E-2</v>
      </c>
      <c r="G208" s="24">
        <v>0.09</v>
      </c>
      <c r="H208" s="24">
        <v>0.09</v>
      </c>
      <c r="I208" s="24"/>
      <c r="J208" s="24"/>
      <c r="K208" s="24"/>
      <c r="L208" s="24"/>
      <c r="M208" s="24"/>
      <c r="N208" s="24"/>
      <c r="O208" s="34"/>
      <c r="P208" s="24"/>
      <c r="Q208" s="24"/>
      <c r="R208" s="24"/>
      <c r="S208" s="24"/>
      <c r="T208" s="24"/>
      <c r="U208" s="24"/>
      <c r="V208" s="79">
        <f t="shared" si="56"/>
        <v>7.2299999999999989E-2</v>
      </c>
      <c r="W208" s="83">
        <f>V208/V$18</f>
        <v>1</v>
      </c>
      <c r="X208" s="84">
        <f t="shared" si="57"/>
        <v>0</v>
      </c>
    </row>
    <row r="209" spans="1:24" s="15" customFormat="1" hidden="1" outlineLevel="1">
      <c r="A209" s="13" t="s">
        <v>31</v>
      </c>
      <c r="B209" s="16">
        <f>SUM(B199:B208)</f>
        <v>1</v>
      </c>
      <c r="C209" s="40">
        <f t="shared" ref="C209:D209" si="61">SUM(C199:C208)</f>
        <v>0.47708000000000006</v>
      </c>
      <c r="D209" s="40">
        <f t="shared" si="61"/>
        <v>0.31908674999999997</v>
      </c>
      <c r="E209" s="40">
        <f t="shared" ref="E209:F209" si="62">SUM(E199:E208)</f>
        <v>0.21590000000000001</v>
      </c>
      <c r="F209" s="40">
        <f t="shared" si="62"/>
        <v>0.27810000000000001</v>
      </c>
      <c r="G209" s="40">
        <f t="shared" ref="G209:H209" si="63">SUM(G199:G208)</f>
        <v>0.31184999999999996</v>
      </c>
      <c r="H209" s="41">
        <f t="shared" si="63"/>
        <v>0.36650000000000005</v>
      </c>
      <c r="I209" s="40"/>
      <c r="J209" s="40"/>
      <c r="K209" s="40"/>
      <c r="L209" s="40"/>
      <c r="M209" s="40"/>
      <c r="N209" s="40"/>
      <c r="O209" s="40"/>
      <c r="P209" s="40"/>
      <c r="Q209" s="40"/>
      <c r="R209" s="40"/>
      <c r="S209" s="40"/>
      <c r="T209" s="40"/>
      <c r="U209" s="40"/>
      <c r="V209" s="79">
        <f t="shared" si="56"/>
        <v>0.32808612500000001</v>
      </c>
      <c r="W209" s="83">
        <f>V209/V$19</f>
        <v>0.75606333824952754</v>
      </c>
      <c r="X209" s="84">
        <f t="shared" si="57"/>
        <v>0.24393666175047246</v>
      </c>
    </row>
    <row r="210" spans="1:24" collapsed="1">
      <c r="A210" s="13" t="s">
        <v>32</v>
      </c>
      <c r="B210" s="16">
        <f t="shared" ref="B210:H210" si="64">0.4*B198+0.6*B209</f>
        <v>1</v>
      </c>
      <c r="C210" s="40">
        <f t="shared" si="64"/>
        <v>0.62624800000000014</v>
      </c>
      <c r="D210" s="40">
        <f t="shared" si="64"/>
        <v>0.51845205000000005</v>
      </c>
      <c r="E210" s="40">
        <f t="shared" si="64"/>
        <v>0.45654</v>
      </c>
      <c r="F210" s="40">
        <f t="shared" si="64"/>
        <v>0.48286000000000007</v>
      </c>
      <c r="G210" s="40">
        <f t="shared" si="64"/>
        <v>0.52311000000000007</v>
      </c>
      <c r="H210" s="41">
        <f t="shared" si="64"/>
        <v>0.55090000000000006</v>
      </c>
      <c r="I210" s="40"/>
      <c r="J210" s="40"/>
      <c r="K210" s="40"/>
      <c r="L210" s="40"/>
      <c r="M210" s="40"/>
      <c r="N210" s="40"/>
      <c r="O210" s="40"/>
      <c r="P210" s="40"/>
      <c r="Q210" s="40"/>
      <c r="R210" s="40"/>
      <c r="S210" s="40"/>
      <c r="T210" s="40"/>
      <c r="U210" s="40"/>
      <c r="V210" s="80">
        <f t="shared" si="56"/>
        <v>0.52635167500000002</v>
      </c>
      <c r="W210" s="73">
        <f>V210/V$20</f>
        <v>0.89232717202609413</v>
      </c>
      <c r="X210" s="73">
        <f t="shared" si="57"/>
        <v>0.10767282797390587</v>
      </c>
    </row>
    <row r="211" spans="1:24">
      <c r="C211" s="29"/>
      <c r="D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79"/>
      <c r="W211" s="81"/>
      <c r="X211" s="84"/>
    </row>
    <row r="212" spans="1:24">
      <c r="A212" s="5" t="s">
        <v>43</v>
      </c>
      <c r="B212" s="6"/>
      <c r="C212" s="37"/>
      <c r="D212" s="37"/>
      <c r="E212" s="37"/>
      <c r="F212" s="6"/>
      <c r="G212" s="37"/>
      <c r="H212" s="38"/>
      <c r="I212" s="37"/>
      <c r="J212" s="37"/>
      <c r="K212" s="37"/>
      <c r="L212" s="37"/>
      <c r="M212" s="37"/>
      <c r="N212" s="37"/>
      <c r="O212" s="37"/>
      <c r="P212" s="37"/>
      <c r="Q212" s="37"/>
      <c r="R212" s="37"/>
      <c r="S212" s="37"/>
      <c r="T212" s="37"/>
      <c r="U212" s="37"/>
      <c r="V212" s="79"/>
      <c r="W212" s="81"/>
      <c r="X212" s="84"/>
    </row>
    <row r="213" spans="1:24" hidden="1" outlineLevel="2">
      <c r="A213" s="8" t="s">
        <v>16</v>
      </c>
      <c r="B213" s="39">
        <v>0.25</v>
      </c>
      <c r="C213" s="34">
        <v>0.25</v>
      </c>
      <c r="D213" s="34">
        <v>0.25</v>
      </c>
      <c r="E213" s="34">
        <v>0.25</v>
      </c>
      <c r="F213" s="34">
        <v>0.25</v>
      </c>
      <c r="G213" s="24">
        <v>0.25</v>
      </c>
      <c r="H213" s="24">
        <v>0.25</v>
      </c>
      <c r="I213" s="24"/>
      <c r="J213" s="24"/>
      <c r="K213" s="24"/>
      <c r="L213" s="24"/>
      <c r="M213" s="24"/>
      <c r="N213" s="24"/>
      <c r="O213" s="34"/>
      <c r="P213" s="24"/>
      <c r="Q213" s="24"/>
      <c r="R213" s="24"/>
      <c r="S213" s="24"/>
      <c r="T213" s="24"/>
      <c r="U213" s="24"/>
      <c r="V213" s="79">
        <f t="shared" si="56"/>
        <v>0.25</v>
      </c>
      <c r="W213" s="83">
        <f>V213/V$4</f>
        <v>1</v>
      </c>
      <c r="X213" s="84">
        <f t="shared" si="57"/>
        <v>0</v>
      </c>
    </row>
    <row r="214" spans="1:24" hidden="1" outlineLevel="2">
      <c r="A214" s="8" t="s">
        <v>17</v>
      </c>
      <c r="B214" s="39">
        <v>0.1</v>
      </c>
      <c r="C214" s="34">
        <v>0.1</v>
      </c>
      <c r="D214" s="34">
        <v>0.1</v>
      </c>
      <c r="E214" s="34">
        <v>0.1</v>
      </c>
      <c r="F214" s="34">
        <v>0.1</v>
      </c>
      <c r="G214" s="24">
        <v>0.1</v>
      </c>
      <c r="H214" s="24">
        <v>0.1</v>
      </c>
      <c r="I214" s="24"/>
      <c r="J214" s="24"/>
      <c r="K214" s="24"/>
      <c r="L214" s="24"/>
      <c r="M214" s="24"/>
      <c r="N214" s="24"/>
      <c r="O214" s="34"/>
      <c r="P214" s="24"/>
      <c r="Q214" s="24"/>
      <c r="R214" s="24"/>
      <c r="S214" s="24"/>
      <c r="T214" s="24"/>
      <c r="U214" s="24"/>
      <c r="V214" s="79">
        <f t="shared" si="56"/>
        <v>9.9999999999999992E-2</v>
      </c>
      <c r="W214" s="83">
        <f>V214/V$5</f>
        <v>1</v>
      </c>
      <c r="X214" s="84">
        <f t="shared" si="57"/>
        <v>0</v>
      </c>
    </row>
    <row r="215" spans="1:24" hidden="1" outlineLevel="2">
      <c r="A215" s="8" t="s">
        <v>18</v>
      </c>
      <c r="B215" s="39">
        <v>0.45</v>
      </c>
      <c r="C215" s="34">
        <v>0.45</v>
      </c>
      <c r="D215" s="34">
        <v>0.42749999999999999</v>
      </c>
      <c r="E215" s="34">
        <v>0.42749999999999999</v>
      </c>
      <c r="F215" s="34">
        <v>0.4</v>
      </c>
      <c r="G215" s="24">
        <v>0.45</v>
      </c>
      <c r="H215" s="43">
        <v>0.42749999999999999</v>
      </c>
      <c r="I215" s="24"/>
      <c r="J215" s="24"/>
      <c r="K215" s="24"/>
      <c r="L215" s="24"/>
      <c r="M215" s="24"/>
      <c r="N215" s="24"/>
      <c r="O215" s="34"/>
      <c r="P215" s="24"/>
      <c r="Q215" s="24"/>
      <c r="R215" s="24"/>
      <c r="S215" s="24"/>
      <c r="T215" s="24"/>
      <c r="U215" s="24"/>
      <c r="V215" s="79">
        <f t="shared" si="56"/>
        <v>0.43041666666666673</v>
      </c>
      <c r="W215" s="83">
        <f>V215/V$6</f>
        <v>1</v>
      </c>
      <c r="X215" s="84">
        <f t="shared" si="57"/>
        <v>0</v>
      </c>
    </row>
    <row r="216" spans="1:24" hidden="1" outlineLevel="2">
      <c r="A216" s="8" t="s">
        <v>19</v>
      </c>
      <c r="B216" s="39">
        <v>0.2</v>
      </c>
      <c r="C216" s="34">
        <v>0.05</v>
      </c>
      <c r="D216" s="34">
        <v>0.04</v>
      </c>
      <c r="E216" s="34">
        <v>0.04</v>
      </c>
      <c r="F216" s="34">
        <v>0.04</v>
      </c>
      <c r="G216" s="24">
        <v>0.04</v>
      </c>
      <c r="H216" s="24">
        <v>0.05</v>
      </c>
      <c r="I216" s="24"/>
      <c r="J216" s="24"/>
      <c r="K216" s="24"/>
      <c r="L216" s="24"/>
      <c r="M216" s="24"/>
      <c r="N216" s="24"/>
      <c r="O216" s="34"/>
      <c r="P216" s="24"/>
      <c r="Q216" s="24"/>
      <c r="R216" s="24"/>
      <c r="S216" s="24"/>
      <c r="T216" s="24"/>
      <c r="U216" s="24"/>
      <c r="V216" s="79">
        <f t="shared" si="56"/>
        <v>4.3333333333333335E-2</v>
      </c>
      <c r="W216" s="83">
        <f>V216/V$7</f>
        <v>1</v>
      </c>
      <c r="X216" s="84">
        <f t="shared" si="57"/>
        <v>0</v>
      </c>
    </row>
    <row r="217" spans="1:24" s="15" customFormat="1" hidden="1" outlineLevel="1">
      <c r="A217" s="13" t="s">
        <v>20</v>
      </c>
      <c r="B217" s="16">
        <f>SUM(B213:B216)</f>
        <v>1</v>
      </c>
      <c r="C217" s="40">
        <f t="shared" ref="C217:D217" si="65">SUM(C213:C216)</f>
        <v>0.85000000000000009</v>
      </c>
      <c r="D217" s="40">
        <f t="shared" si="65"/>
        <v>0.8175</v>
      </c>
      <c r="E217" s="40">
        <f t="shared" ref="E217:F217" si="66">SUM(E213:E216)</f>
        <v>0.8175</v>
      </c>
      <c r="F217" s="40">
        <f t="shared" si="66"/>
        <v>0.79</v>
      </c>
      <c r="G217" s="40">
        <f t="shared" ref="G217:H217" si="67">SUM(G213:G216)</f>
        <v>0.84000000000000008</v>
      </c>
      <c r="H217" s="41">
        <f t="shared" si="67"/>
        <v>0.82750000000000001</v>
      </c>
      <c r="I217" s="40"/>
      <c r="J217" s="40"/>
      <c r="K217" s="40"/>
      <c r="L217" s="40"/>
      <c r="M217" s="40"/>
      <c r="N217" s="40"/>
      <c r="O217" s="40"/>
      <c r="P217" s="40"/>
      <c r="Q217" s="40"/>
      <c r="R217" s="40"/>
      <c r="S217" s="40"/>
      <c r="T217" s="40"/>
      <c r="U217" s="40"/>
      <c r="V217" s="79">
        <f t="shared" si="56"/>
        <v>0.82374999999999998</v>
      </c>
      <c r="W217" s="83">
        <f>V217/V$8</f>
        <v>1</v>
      </c>
      <c r="X217" s="84">
        <f t="shared" si="57"/>
        <v>0</v>
      </c>
    </row>
    <row r="218" spans="1:24" hidden="1" outlineLevel="2">
      <c r="A218" s="8" t="s">
        <v>21</v>
      </c>
      <c r="B218" s="39">
        <v>0.1</v>
      </c>
      <c r="C218" s="34">
        <v>0.04</v>
      </c>
      <c r="D218" s="34">
        <v>2.1250000000000002E-2</v>
      </c>
      <c r="E218" s="34">
        <v>1.4E-2</v>
      </c>
      <c r="F218" s="24">
        <v>1.4E-2</v>
      </c>
      <c r="G218" s="24">
        <v>1.7000000000000001E-2</v>
      </c>
      <c r="H218" s="24">
        <v>1.7999999999999999E-2</v>
      </c>
      <c r="I218" s="24"/>
      <c r="J218" s="24"/>
      <c r="K218" s="24"/>
      <c r="L218" s="24"/>
      <c r="M218" s="24"/>
      <c r="N218" s="24"/>
      <c r="O218" s="34"/>
      <c r="P218" s="24"/>
      <c r="Q218" s="24"/>
      <c r="R218" s="24"/>
      <c r="S218" s="24"/>
      <c r="T218" s="24"/>
      <c r="U218" s="24"/>
      <c r="V218" s="79">
        <f t="shared" si="56"/>
        <v>2.0708333333333332E-2</v>
      </c>
      <c r="W218" s="83">
        <f>V218/V$9</f>
        <v>1.0068881685575364</v>
      </c>
      <c r="X218" s="84">
        <f t="shared" si="57"/>
        <v>-6.8881685575363782E-3</v>
      </c>
    </row>
    <row r="219" spans="1:24" hidden="1" outlineLevel="2">
      <c r="A219" s="8" t="s">
        <v>22</v>
      </c>
      <c r="B219" s="39">
        <v>0.04</v>
      </c>
      <c r="C219" s="34">
        <v>1.6E-2</v>
      </c>
      <c r="D219" s="34">
        <v>1.1039999999999999E-2</v>
      </c>
      <c r="E219" s="34">
        <v>0.01</v>
      </c>
      <c r="F219" s="24">
        <v>1.4E-2</v>
      </c>
      <c r="G219" s="24">
        <v>8.0000000000000002E-3</v>
      </c>
      <c r="H219" s="24">
        <v>1.2E-2</v>
      </c>
      <c r="I219" s="24"/>
      <c r="J219" s="24"/>
      <c r="K219" s="24"/>
      <c r="L219" s="24"/>
      <c r="M219" s="24"/>
      <c r="N219" s="24"/>
      <c r="O219" s="34"/>
      <c r="P219" s="24"/>
      <c r="Q219" s="24"/>
      <c r="R219" s="24"/>
      <c r="S219" s="24"/>
      <c r="T219" s="24"/>
      <c r="U219" s="24"/>
      <c r="V219" s="79">
        <f t="shared" si="56"/>
        <v>1.1840000000000002E-2</v>
      </c>
      <c r="W219" s="83">
        <f>V219/V$10</f>
        <v>1.0289687137891079</v>
      </c>
      <c r="X219" s="84">
        <f t="shared" si="57"/>
        <v>-2.8968713789107925E-2</v>
      </c>
    </row>
    <row r="220" spans="1:24" hidden="1" outlineLevel="2">
      <c r="A220" s="8" t="s">
        <v>23</v>
      </c>
      <c r="B220" s="39">
        <v>0.1</v>
      </c>
      <c r="C220" s="34">
        <v>2.4E-2</v>
      </c>
      <c r="D220" s="34">
        <v>6.69375E-3</v>
      </c>
      <c r="E220" s="34">
        <v>0.02</v>
      </c>
      <c r="F220" s="24">
        <v>8.3999999999999995E-3</v>
      </c>
      <c r="G220" s="24">
        <v>5.0000000000000001E-3</v>
      </c>
      <c r="H220" s="24">
        <v>0.02</v>
      </c>
      <c r="I220" s="24"/>
      <c r="J220" s="24"/>
      <c r="K220" s="24"/>
      <c r="L220" s="24"/>
      <c r="M220" s="24"/>
      <c r="N220" s="24"/>
      <c r="O220" s="34"/>
      <c r="P220" s="24"/>
      <c r="Q220" s="24"/>
      <c r="R220" s="24"/>
      <c r="S220" s="24"/>
      <c r="T220" s="24"/>
      <c r="U220" s="24"/>
      <c r="V220" s="79">
        <f t="shared" si="56"/>
        <v>1.4015624999999999E-2</v>
      </c>
      <c r="W220" s="83">
        <f>V220/V$11</f>
        <v>0.65544621979734985</v>
      </c>
      <c r="X220" s="84">
        <f t="shared" si="57"/>
        <v>0.34455378020265015</v>
      </c>
    </row>
    <row r="221" spans="1:24" hidden="1" outlineLevel="2">
      <c r="A221" s="8" t="s">
        <v>24</v>
      </c>
      <c r="B221" s="39">
        <v>0.24</v>
      </c>
      <c r="C221" s="34">
        <v>0.10367999999999999</v>
      </c>
      <c r="D221" s="34">
        <v>2.7265000000000001E-2</v>
      </c>
      <c r="E221" s="34">
        <v>1.44E-2</v>
      </c>
      <c r="F221" s="24">
        <v>1.54E-2</v>
      </c>
      <c r="G221" s="24">
        <v>3.1050000000000001E-2</v>
      </c>
      <c r="H221" s="24">
        <v>5.7000000000000002E-2</v>
      </c>
      <c r="I221" s="24"/>
      <c r="J221" s="24"/>
      <c r="K221" s="24"/>
      <c r="L221" s="24"/>
      <c r="M221" s="24"/>
      <c r="N221" s="24"/>
      <c r="O221" s="34"/>
      <c r="P221" s="24"/>
      <c r="Q221" s="24"/>
      <c r="R221" s="24"/>
      <c r="S221" s="24"/>
      <c r="T221" s="24"/>
      <c r="U221" s="24"/>
      <c r="V221" s="79">
        <f t="shared" si="56"/>
        <v>4.1465833333333334E-2</v>
      </c>
      <c r="W221" s="83">
        <f>V221/V$12</f>
        <v>0.46035637628598924</v>
      </c>
      <c r="X221" s="84">
        <f t="shared" si="57"/>
        <v>0.53964362371401076</v>
      </c>
    </row>
    <row r="222" spans="1:24" hidden="1" outlineLevel="2">
      <c r="A222" s="8" t="s">
        <v>25</v>
      </c>
      <c r="B222" s="39">
        <v>0.1</v>
      </c>
      <c r="C222" s="34">
        <v>1.9439999999999999E-2</v>
      </c>
      <c r="D222" s="34">
        <v>6.7499999999999999E-3</v>
      </c>
      <c r="E222" s="34">
        <v>2E-3</v>
      </c>
      <c r="F222" s="24">
        <v>6.3E-3</v>
      </c>
      <c r="G222" s="24">
        <v>6.0000000000000001E-3</v>
      </c>
      <c r="H222" s="24">
        <v>1.4999999999999999E-2</v>
      </c>
      <c r="I222" s="24"/>
      <c r="J222" s="24"/>
      <c r="K222" s="24"/>
      <c r="L222" s="24"/>
      <c r="M222" s="24"/>
      <c r="N222" s="24"/>
      <c r="O222" s="34"/>
      <c r="P222" s="24"/>
      <c r="Q222" s="24"/>
      <c r="R222" s="24"/>
      <c r="S222" s="24"/>
      <c r="T222" s="24"/>
      <c r="U222" s="24"/>
      <c r="V222" s="79">
        <f t="shared" si="56"/>
        <v>9.2483333333333324E-3</v>
      </c>
      <c r="W222" s="83">
        <f>V222/V$13</f>
        <v>0.34412403100775191</v>
      </c>
      <c r="X222" s="84">
        <f t="shared" si="57"/>
        <v>0.65587596899224809</v>
      </c>
    </row>
    <row r="223" spans="1:24" hidden="1" outlineLevel="2">
      <c r="A223" s="8" t="s">
        <v>26</v>
      </c>
      <c r="B223" s="39">
        <v>0.14000000000000001</v>
      </c>
      <c r="C223" s="34">
        <v>2.0160000000000001E-2</v>
      </c>
      <c r="D223" s="34">
        <v>5.2500000000000099E-3</v>
      </c>
      <c r="E223" s="34">
        <v>4.1999999999999997E-3</v>
      </c>
      <c r="F223" s="24">
        <v>1.4E-2</v>
      </c>
      <c r="G223" s="24">
        <v>5.9500000000000004E-3</v>
      </c>
      <c r="H223" s="24">
        <v>5.3E-3</v>
      </c>
      <c r="I223" s="24"/>
      <c r="J223" s="24"/>
      <c r="K223" s="24"/>
      <c r="L223" s="24"/>
      <c r="M223" s="24"/>
      <c r="N223" s="24"/>
      <c r="O223" s="34"/>
      <c r="P223" s="24"/>
      <c r="Q223" s="24"/>
      <c r="R223" s="24"/>
      <c r="S223" s="24"/>
      <c r="T223" s="24"/>
      <c r="U223" s="24"/>
      <c r="V223" s="79">
        <f t="shared" si="56"/>
        <v>9.1433333333333349E-3</v>
      </c>
      <c r="W223" s="83">
        <f>V223/V$14</f>
        <v>0.37989058929437025</v>
      </c>
      <c r="X223" s="84">
        <f t="shared" si="57"/>
        <v>0.62010941070562975</v>
      </c>
    </row>
    <row r="224" spans="1:24" hidden="1" outlineLevel="2">
      <c r="A224" s="8" t="s">
        <v>27</v>
      </c>
      <c r="B224" s="39">
        <v>0.05</v>
      </c>
      <c r="C224" s="34">
        <v>4.4999999999999998E-2</v>
      </c>
      <c r="D224" s="34">
        <v>4.7500000000000001E-2</v>
      </c>
      <c r="E224" s="34">
        <v>0.04</v>
      </c>
      <c r="F224" s="24">
        <v>0.04</v>
      </c>
      <c r="G224" s="24">
        <v>4.8000000000000001E-2</v>
      </c>
      <c r="H224" s="24">
        <v>0.02</v>
      </c>
      <c r="I224" s="24"/>
      <c r="J224" s="24"/>
      <c r="K224" s="24"/>
      <c r="L224" s="24"/>
      <c r="M224" s="24"/>
      <c r="N224" s="24"/>
      <c r="O224" s="34"/>
      <c r="P224" s="24"/>
      <c r="Q224" s="24"/>
      <c r="R224" s="24"/>
      <c r="S224" s="24"/>
      <c r="T224" s="24"/>
      <c r="U224" s="24"/>
      <c r="V224" s="79">
        <f t="shared" si="56"/>
        <v>4.0083333333333339E-2</v>
      </c>
      <c r="W224" s="83">
        <f>V224/V$15</f>
        <v>0.80166666666666686</v>
      </c>
      <c r="X224" s="84">
        <f t="shared" si="57"/>
        <v>0.19833333333333314</v>
      </c>
    </row>
    <row r="225" spans="1:24" hidden="1" outlineLevel="2">
      <c r="A225" s="8" t="s">
        <v>28</v>
      </c>
      <c r="B225" s="39">
        <v>0.09</v>
      </c>
      <c r="C225" s="34">
        <v>0.09</v>
      </c>
      <c r="D225" s="34">
        <v>0.09</v>
      </c>
      <c r="E225" s="34">
        <v>0.09</v>
      </c>
      <c r="F225" s="24">
        <v>6.3E-2</v>
      </c>
      <c r="G225" s="24">
        <v>0.09</v>
      </c>
      <c r="H225" s="24">
        <v>0.09</v>
      </c>
      <c r="I225" s="24"/>
      <c r="J225" s="24"/>
      <c r="K225" s="24"/>
      <c r="L225" s="24"/>
      <c r="M225" s="24"/>
      <c r="N225" s="24"/>
      <c r="O225" s="34"/>
      <c r="P225" s="24"/>
      <c r="Q225" s="24"/>
      <c r="R225" s="24"/>
      <c r="S225" s="24"/>
      <c r="T225" s="24"/>
      <c r="U225" s="24"/>
      <c r="V225" s="79">
        <f t="shared" si="56"/>
        <v>8.5500000000000007E-2</v>
      </c>
      <c r="W225" s="83">
        <f>V225/V$16</f>
        <v>1</v>
      </c>
      <c r="X225" s="84">
        <f t="shared" si="57"/>
        <v>0</v>
      </c>
    </row>
    <row r="226" spans="1:24" hidden="1" outlineLevel="2">
      <c r="A226" s="8" t="s">
        <v>29</v>
      </c>
      <c r="B226" s="39">
        <v>0.05</v>
      </c>
      <c r="C226" s="34">
        <v>2.8799999999999999E-2</v>
      </c>
      <c r="D226" s="34">
        <v>1.1875E-2</v>
      </c>
      <c r="E226" s="34">
        <v>1.0500000000000001E-2</v>
      </c>
      <c r="F226" s="24">
        <v>0.03</v>
      </c>
      <c r="G226" s="24">
        <v>7.1999999999999998E-3</v>
      </c>
      <c r="H226" s="24">
        <v>1.54E-2</v>
      </c>
      <c r="I226" s="24"/>
      <c r="J226" s="24"/>
      <c r="K226" s="24"/>
      <c r="L226" s="24"/>
      <c r="M226" s="24"/>
      <c r="N226" s="24"/>
      <c r="O226" s="34"/>
      <c r="P226" s="24"/>
      <c r="Q226" s="24"/>
      <c r="R226" s="24"/>
      <c r="S226" s="24"/>
      <c r="T226" s="24"/>
      <c r="U226" s="24"/>
      <c r="V226" s="79">
        <f t="shared" si="56"/>
        <v>1.7295833333333333E-2</v>
      </c>
      <c r="W226" s="83">
        <f>V226/V$17</f>
        <v>0.54618421052631572</v>
      </c>
      <c r="X226" s="84">
        <f t="shared" si="57"/>
        <v>0.45381578947368428</v>
      </c>
    </row>
    <row r="227" spans="1:24" hidden="1" outlineLevel="2">
      <c r="A227" s="8" t="s">
        <v>30</v>
      </c>
      <c r="B227" s="39">
        <v>0.09</v>
      </c>
      <c r="C227" s="34">
        <v>8.1000000000000003E-2</v>
      </c>
      <c r="D227" s="34">
        <v>8.1000000000000003E-2</v>
      </c>
      <c r="E227" s="34">
        <v>5.0000000000000001E-3</v>
      </c>
      <c r="F227" s="24">
        <v>6.3E-2</v>
      </c>
      <c r="G227" s="24">
        <v>0.08</v>
      </c>
      <c r="H227" s="24">
        <v>4.4999999999999998E-2</v>
      </c>
      <c r="I227" s="24"/>
      <c r="J227" s="24"/>
      <c r="K227" s="24"/>
      <c r="L227" s="24"/>
      <c r="M227" s="24"/>
      <c r="N227" s="24"/>
      <c r="O227" s="34"/>
      <c r="P227" s="24"/>
      <c r="Q227" s="24"/>
      <c r="R227" s="24"/>
      <c r="S227" s="24"/>
      <c r="T227" s="24"/>
      <c r="U227" s="24"/>
      <c r="V227" s="79">
        <f t="shared" si="56"/>
        <v>5.9166666666666666E-2</v>
      </c>
      <c r="W227" s="83">
        <f>V227/V$18</f>
        <v>0.81834946980175205</v>
      </c>
      <c r="X227" s="84">
        <f t="shared" si="57"/>
        <v>0.18165053019824795</v>
      </c>
    </row>
    <row r="228" spans="1:24" s="15" customFormat="1" hidden="1" outlineLevel="1">
      <c r="A228" s="13" t="s">
        <v>31</v>
      </c>
      <c r="B228" s="16">
        <f>SUM(B218:B227)</f>
        <v>1</v>
      </c>
      <c r="C228" s="40">
        <f t="shared" ref="C228:F228" si="68">SUM(C218:C227)</f>
        <v>0.46808000000000005</v>
      </c>
      <c r="D228" s="40">
        <f t="shared" si="68"/>
        <v>0.30862375000000003</v>
      </c>
      <c r="E228" s="40">
        <f t="shared" si="68"/>
        <v>0.21010000000000001</v>
      </c>
      <c r="F228" s="40">
        <f t="shared" si="68"/>
        <v>0.2681</v>
      </c>
      <c r="G228" s="40">
        <f t="shared" ref="G228:H228" si="69">SUM(G218:G227)</f>
        <v>0.29820000000000002</v>
      </c>
      <c r="H228" s="41">
        <f t="shared" si="69"/>
        <v>0.29770000000000002</v>
      </c>
      <c r="I228" s="40"/>
      <c r="J228" s="40"/>
      <c r="K228" s="40"/>
      <c r="L228" s="40"/>
      <c r="M228" s="40"/>
      <c r="N228" s="40"/>
      <c r="O228" s="40"/>
      <c r="P228" s="40"/>
      <c r="Q228" s="40"/>
      <c r="R228" s="40"/>
      <c r="S228" s="40"/>
      <c r="T228" s="40"/>
      <c r="U228" s="40"/>
      <c r="V228" s="79">
        <f t="shared" si="56"/>
        <v>0.3084672916666667</v>
      </c>
      <c r="W228" s="83">
        <f>V228/V$19</f>
        <v>0.71085240278994022</v>
      </c>
      <c r="X228" s="84">
        <f t="shared" si="57"/>
        <v>0.28914759721005978</v>
      </c>
    </row>
    <row r="229" spans="1:24" collapsed="1">
      <c r="A229" s="13" t="s">
        <v>32</v>
      </c>
      <c r="B229" s="16">
        <f t="shared" ref="B229:H229" si="70">0.4*B217+0.6*B228</f>
        <v>1</v>
      </c>
      <c r="C229" s="40">
        <f t="shared" si="70"/>
        <v>0.62084800000000007</v>
      </c>
      <c r="D229" s="40">
        <f t="shared" si="70"/>
        <v>0.51217425000000005</v>
      </c>
      <c r="E229" s="40">
        <f t="shared" si="70"/>
        <v>0.45306000000000002</v>
      </c>
      <c r="F229" s="40">
        <f t="shared" si="70"/>
        <v>0.47686000000000006</v>
      </c>
      <c r="G229" s="40">
        <f t="shared" si="70"/>
        <v>0.51492000000000004</v>
      </c>
      <c r="H229" s="41">
        <f t="shared" si="70"/>
        <v>0.50961999999999996</v>
      </c>
      <c r="I229" s="40"/>
      <c r="J229" s="40"/>
      <c r="K229" s="40"/>
      <c r="L229" s="40"/>
      <c r="M229" s="40"/>
      <c r="N229" s="40"/>
      <c r="O229" s="40"/>
      <c r="P229" s="40"/>
      <c r="Q229" s="40"/>
      <c r="R229" s="40"/>
      <c r="S229" s="40"/>
      <c r="T229" s="40"/>
      <c r="U229" s="40"/>
      <c r="V229" s="80">
        <f t="shared" si="56"/>
        <v>0.51458037500000009</v>
      </c>
      <c r="W229" s="73">
        <f>V229/V$20</f>
        <v>0.87237121607692625</v>
      </c>
      <c r="X229" s="73">
        <f t="shared" si="57"/>
        <v>0.12762878392307375</v>
      </c>
    </row>
    <row r="230" spans="1:24">
      <c r="C230" s="29"/>
      <c r="D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79"/>
      <c r="W230" s="81"/>
      <c r="X230" s="84"/>
    </row>
    <row r="231" spans="1:24">
      <c r="A231" s="5" t="s">
        <v>44</v>
      </c>
      <c r="B231" s="6"/>
      <c r="C231" s="37"/>
      <c r="D231" s="37"/>
      <c r="E231" s="37"/>
      <c r="F231" s="37"/>
      <c r="G231" s="37"/>
      <c r="H231" s="38"/>
      <c r="I231" s="37"/>
      <c r="J231" s="37"/>
      <c r="K231" s="37"/>
      <c r="L231" s="37"/>
      <c r="M231" s="37"/>
      <c r="N231" s="37"/>
      <c r="O231" s="37"/>
      <c r="P231" s="37"/>
      <c r="Q231" s="37"/>
      <c r="R231" s="37"/>
      <c r="S231" s="37"/>
      <c r="T231" s="37"/>
      <c r="U231" s="37"/>
      <c r="V231" s="79"/>
      <c r="W231" s="81"/>
      <c r="X231" s="84"/>
    </row>
    <row r="232" spans="1:24" hidden="1" outlineLevel="2">
      <c r="A232" s="8" t="s">
        <v>16</v>
      </c>
      <c r="B232" s="39">
        <v>0.25</v>
      </c>
      <c r="C232" s="34">
        <v>0.25</v>
      </c>
      <c r="D232" s="34">
        <v>0.25</v>
      </c>
      <c r="E232" s="34">
        <v>0.25</v>
      </c>
      <c r="F232" s="34">
        <v>0.25</v>
      </c>
      <c r="G232" s="24">
        <v>0.25</v>
      </c>
      <c r="H232" s="24">
        <v>0.25</v>
      </c>
      <c r="I232" s="24"/>
      <c r="J232" s="24"/>
      <c r="K232" s="24"/>
      <c r="L232" s="24"/>
      <c r="M232" s="24"/>
      <c r="N232" s="24"/>
      <c r="O232" s="34"/>
      <c r="P232" s="24"/>
      <c r="Q232" s="24"/>
      <c r="R232" s="24"/>
      <c r="S232" s="24"/>
      <c r="T232" s="24"/>
      <c r="U232" s="24"/>
      <c r="V232" s="79">
        <f t="shared" si="56"/>
        <v>0.25</v>
      </c>
      <c r="W232" s="83">
        <f>V232/V$4</f>
        <v>1</v>
      </c>
      <c r="X232" s="84">
        <f t="shared" si="57"/>
        <v>0</v>
      </c>
    </row>
    <row r="233" spans="1:24" hidden="1" outlineLevel="2">
      <c r="A233" s="8" t="s">
        <v>17</v>
      </c>
      <c r="B233" s="39">
        <v>0.1</v>
      </c>
      <c r="C233" s="34">
        <v>0.1</v>
      </c>
      <c r="D233" s="34">
        <v>0.1</v>
      </c>
      <c r="E233" s="34">
        <v>0.1</v>
      </c>
      <c r="F233" s="34">
        <v>0.1</v>
      </c>
      <c r="G233" s="24">
        <v>0.1</v>
      </c>
      <c r="H233" s="24">
        <v>0.1</v>
      </c>
      <c r="I233" s="24"/>
      <c r="J233" s="24"/>
      <c r="K233" s="24"/>
      <c r="L233" s="24"/>
      <c r="M233" s="24"/>
      <c r="N233" s="24"/>
      <c r="O233" s="34"/>
      <c r="P233" s="24"/>
      <c r="Q233" s="24"/>
      <c r="R233" s="24"/>
      <c r="S233" s="24"/>
      <c r="T233" s="24"/>
      <c r="U233" s="24"/>
      <c r="V233" s="79">
        <f t="shared" si="56"/>
        <v>9.9999999999999992E-2</v>
      </c>
      <c r="W233" s="83">
        <f>V233/V$5</f>
        <v>1</v>
      </c>
      <c r="X233" s="84">
        <f t="shared" si="57"/>
        <v>0</v>
      </c>
    </row>
    <row r="234" spans="1:24" hidden="1" outlineLevel="2">
      <c r="A234" s="8" t="s">
        <v>18</v>
      </c>
      <c r="B234" s="39">
        <v>0.45</v>
      </c>
      <c r="C234" s="34">
        <v>0.45</v>
      </c>
      <c r="D234" s="34">
        <v>0.42749999999999999</v>
      </c>
      <c r="E234" s="34">
        <v>0.42749999999999999</v>
      </c>
      <c r="F234" s="34">
        <v>0.4</v>
      </c>
      <c r="G234" s="24">
        <v>0.45</v>
      </c>
      <c r="H234" s="43">
        <v>0.42749999999999999</v>
      </c>
      <c r="I234" s="24"/>
      <c r="J234" s="24"/>
      <c r="K234" s="24"/>
      <c r="L234" s="24"/>
      <c r="M234" s="24"/>
      <c r="N234" s="24"/>
      <c r="O234" s="34"/>
      <c r="P234" s="24"/>
      <c r="Q234" s="24"/>
      <c r="R234" s="24"/>
      <c r="S234" s="24"/>
      <c r="T234" s="24"/>
      <c r="U234" s="24"/>
      <c r="V234" s="79">
        <f t="shared" si="56"/>
        <v>0.43041666666666673</v>
      </c>
      <c r="W234" s="83">
        <f>V234/V$6</f>
        <v>1</v>
      </c>
      <c r="X234" s="84">
        <f t="shared" si="57"/>
        <v>0</v>
      </c>
    </row>
    <row r="235" spans="1:24" hidden="1" outlineLevel="2">
      <c r="A235" s="8" t="s">
        <v>19</v>
      </c>
      <c r="B235" s="39">
        <v>0.2</v>
      </c>
      <c r="C235" s="34">
        <v>0.05</v>
      </c>
      <c r="D235" s="34">
        <v>0.04</v>
      </c>
      <c r="E235" s="34">
        <v>0.04</v>
      </c>
      <c r="F235" s="34">
        <v>0.04</v>
      </c>
      <c r="G235" s="24">
        <v>0.04</v>
      </c>
      <c r="H235" s="24">
        <v>0.05</v>
      </c>
      <c r="I235" s="24"/>
      <c r="J235" s="24"/>
      <c r="K235" s="24"/>
      <c r="L235" s="24"/>
      <c r="M235" s="24"/>
      <c r="N235" s="24"/>
      <c r="O235" s="34"/>
      <c r="P235" s="24"/>
      <c r="Q235" s="24"/>
      <c r="R235" s="24"/>
      <c r="S235" s="24"/>
      <c r="T235" s="24"/>
      <c r="U235" s="24"/>
      <c r="V235" s="79">
        <f t="shared" si="56"/>
        <v>4.3333333333333335E-2</v>
      </c>
      <c r="W235" s="83">
        <f>V235/V$7</f>
        <v>1</v>
      </c>
      <c r="X235" s="84">
        <f t="shared" si="57"/>
        <v>0</v>
      </c>
    </row>
    <row r="236" spans="1:24" s="15" customFormat="1" hidden="1" outlineLevel="1">
      <c r="A236" s="13" t="s">
        <v>20</v>
      </c>
      <c r="B236" s="16">
        <f>SUM(B232:B235)</f>
        <v>1</v>
      </c>
      <c r="C236" s="40">
        <f t="shared" ref="C236:D236" si="71">SUM(C232:C235)</f>
        <v>0.85000000000000009</v>
      </c>
      <c r="D236" s="40">
        <f t="shared" si="71"/>
        <v>0.8175</v>
      </c>
      <c r="E236" s="40">
        <f t="shared" ref="E236:H236" si="72">SUM(E232:E235)</f>
        <v>0.8175</v>
      </c>
      <c r="F236" s="40">
        <f t="shared" si="72"/>
        <v>0.79</v>
      </c>
      <c r="G236" s="40">
        <f t="shared" si="72"/>
        <v>0.84000000000000008</v>
      </c>
      <c r="H236" s="41">
        <f t="shared" si="72"/>
        <v>0.82750000000000001</v>
      </c>
      <c r="I236" s="40"/>
      <c r="J236" s="40"/>
      <c r="K236" s="40"/>
      <c r="L236" s="40"/>
      <c r="M236" s="40"/>
      <c r="N236" s="40"/>
      <c r="O236" s="40"/>
      <c r="P236" s="40"/>
      <c r="Q236" s="40"/>
      <c r="R236" s="40"/>
      <c r="S236" s="40"/>
      <c r="T236" s="40"/>
      <c r="U236" s="40"/>
      <c r="V236" s="79">
        <f t="shared" si="56"/>
        <v>0.82374999999999998</v>
      </c>
      <c r="W236" s="83">
        <f>V236/V$8</f>
        <v>1</v>
      </c>
      <c r="X236" s="84">
        <f t="shared" si="57"/>
        <v>0</v>
      </c>
    </row>
    <row r="237" spans="1:24" hidden="1" outlineLevel="2">
      <c r="A237" s="8" t="s">
        <v>21</v>
      </c>
      <c r="B237" s="39">
        <v>0.1</v>
      </c>
      <c r="C237" s="34">
        <v>0.04</v>
      </c>
      <c r="D237" s="34">
        <v>2.1250000000000002E-2</v>
      </c>
      <c r="E237" s="34">
        <v>1.2999999999999999E-2</v>
      </c>
      <c r="F237" s="24">
        <v>1.4E-2</v>
      </c>
      <c r="G237" s="24">
        <v>1.6150000000000001E-2</v>
      </c>
      <c r="H237" s="24">
        <v>1.7999999999999999E-2</v>
      </c>
      <c r="I237" s="24"/>
      <c r="J237" s="24"/>
      <c r="K237" s="24"/>
      <c r="L237" s="24"/>
      <c r="M237" s="24"/>
      <c r="N237" s="24"/>
      <c r="O237" s="34"/>
      <c r="P237" s="24"/>
      <c r="Q237" s="24"/>
      <c r="R237" s="24"/>
      <c r="S237" s="24"/>
      <c r="T237" s="24"/>
      <c r="U237" s="24"/>
      <c r="V237" s="79">
        <f t="shared" si="56"/>
        <v>2.0399999999999998E-2</v>
      </c>
      <c r="W237" s="83">
        <f>V237/V$9</f>
        <v>0.99189627228525112</v>
      </c>
      <c r="X237" s="84">
        <f t="shared" si="57"/>
        <v>8.1037277147488762E-3</v>
      </c>
    </row>
    <row r="238" spans="1:24" hidden="1" outlineLevel="2">
      <c r="A238" s="8" t="s">
        <v>22</v>
      </c>
      <c r="B238" s="39">
        <v>0.04</v>
      </c>
      <c r="C238" s="34">
        <v>1.6E-2</v>
      </c>
      <c r="D238" s="34">
        <v>1.1039999999999999E-2</v>
      </c>
      <c r="E238" s="34">
        <v>0.01</v>
      </c>
      <c r="F238" s="24">
        <v>1.4E-2</v>
      </c>
      <c r="G238" s="24">
        <v>6.0000000000000001E-3</v>
      </c>
      <c r="H238" s="24">
        <v>1.2E-2</v>
      </c>
      <c r="I238" s="24"/>
      <c r="J238" s="24"/>
      <c r="K238" s="24"/>
      <c r="L238" s="24"/>
      <c r="M238" s="24"/>
      <c r="N238" s="24"/>
      <c r="O238" s="34"/>
      <c r="P238" s="24"/>
      <c r="Q238" s="24"/>
      <c r="R238" s="24"/>
      <c r="S238" s="24"/>
      <c r="T238" s="24"/>
      <c r="U238" s="24"/>
      <c r="V238" s="79">
        <f t="shared" si="56"/>
        <v>1.1506666666666667E-2</v>
      </c>
      <c r="W238" s="83">
        <f>V238/V$10</f>
        <v>1</v>
      </c>
      <c r="X238" s="84">
        <f t="shared" si="57"/>
        <v>0</v>
      </c>
    </row>
    <row r="239" spans="1:24" hidden="1" outlineLevel="2">
      <c r="A239" s="8" t="s">
        <v>23</v>
      </c>
      <c r="B239" s="39">
        <v>0.1</v>
      </c>
      <c r="C239" s="34">
        <v>0.04</v>
      </c>
      <c r="D239" s="34">
        <v>1.5299999999999999E-2</v>
      </c>
      <c r="E239" s="34">
        <v>0.02</v>
      </c>
      <c r="F239" s="24">
        <v>1.4E-2</v>
      </c>
      <c r="G239" s="24">
        <v>1.9E-2</v>
      </c>
      <c r="H239" s="24">
        <v>0.02</v>
      </c>
      <c r="I239" s="24"/>
      <c r="J239" s="24"/>
      <c r="K239" s="24"/>
      <c r="L239" s="24"/>
      <c r="M239" s="24"/>
      <c r="N239" s="24"/>
      <c r="O239" s="34"/>
      <c r="P239" s="24"/>
      <c r="Q239" s="24"/>
      <c r="R239" s="24"/>
      <c r="S239" s="24"/>
      <c r="T239" s="24"/>
      <c r="U239" s="24"/>
      <c r="V239" s="79">
        <f t="shared" si="56"/>
        <v>2.1383333333333334E-2</v>
      </c>
      <c r="W239" s="83">
        <f>V239/V$11</f>
        <v>1</v>
      </c>
      <c r="X239" s="84">
        <f t="shared" si="57"/>
        <v>0</v>
      </c>
    </row>
    <row r="240" spans="1:24" hidden="1" outlineLevel="2">
      <c r="A240" s="8" t="s">
        <v>24</v>
      </c>
      <c r="B240" s="39">
        <v>0.24</v>
      </c>
      <c r="C240" s="34">
        <v>0.12959999999999999</v>
      </c>
      <c r="D240" s="34">
        <v>5.7456E-2</v>
      </c>
      <c r="E240" s="34">
        <v>2.4E-2</v>
      </c>
      <c r="F240" s="24">
        <v>1.54E-2</v>
      </c>
      <c r="G240" s="24">
        <v>0.12959999999999999</v>
      </c>
      <c r="H240" s="24">
        <v>0.114</v>
      </c>
      <c r="I240" s="24"/>
      <c r="J240" s="24"/>
      <c r="K240" s="24"/>
      <c r="L240" s="24"/>
      <c r="M240" s="24"/>
      <c r="N240" s="24"/>
      <c r="O240" s="34"/>
      <c r="P240" s="24"/>
      <c r="Q240" s="24"/>
      <c r="R240" s="24"/>
      <c r="S240" s="24"/>
      <c r="T240" s="24"/>
      <c r="U240" s="24"/>
      <c r="V240" s="79">
        <f t="shared" si="56"/>
        <v>7.8342666666666658E-2</v>
      </c>
      <c r="W240" s="83">
        <f>V240/V$12</f>
        <v>0.86976537636000295</v>
      </c>
      <c r="X240" s="84">
        <f t="shared" si="57"/>
        <v>0.13023462363999705</v>
      </c>
    </row>
    <row r="241" spans="1:24" hidden="1" outlineLevel="2">
      <c r="A241" s="8" t="s">
        <v>25</v>
      </c>
      <c r="B241" s="39">
        <v>0.1</v>
      </c>
      <c r="C241" s="34">
        <v>1.9439999999999999E-2</v>
      </c>
      <c r="D241" s="34">
        <v>3.375E-3</v>
      </c>
      <c r="E241" s="34">
        <v>2E-3</v>
      </c>
      <c r="F241" s="24">
        <v>6.3E-3</v>
      </c>
      <c r="G241" s="24">
        <v>2.8E-3</v>
      </c>
      <c r="H241" s="24">
        <v>1.12E-2</v>
      </c>
      <c r="I241" s="24"/>
      <c r="J241" s="24"/>
      <c r="K241" s="24"/>
      <c r="L241" s="24"/>
      <c r="M241" s="24"/>
      <c r="N241" s="24"/>
      <c r="O241" s="34"/>
      <c r="P241" s="24"/>
      <c r="Q241" s="24"/>
      <c r="R241" s="24"/>
      <c r="S241" s="24"/>
      <c r="T241" s="24"/>
      <c r="U241" s="24"/>
      <c r="V241" s="79">
        <f t="shared" si="56"/>
        <v>7.5191666666666662E-3</v>
      </c>
      <c r="W241" s="83">
        <f>V241/V$13</f>
        <v>0.27978294573643409</v>
      </c>
      <c r="X241" s="84">
        <f t="shared" si="57"/>
        <v>0.72021705426356597</v>
      </c>
    </row>
    <row r="242" spans="1:24" hidden="1" outlineLevel="2">
      <c r="A242" s="8" t="s">
        <v>26</v>
      </c>
      <c r="B242" s="39">
        <v>0.14000000000000001</v>
      </c>
      <c r="C242" s="34">
        <v>2.0160000000000001E-2</v>
      </c>
      <c r="D242" s="34">
        <v>5.2500000000000003E-3</v>
      </c>
      <c r="E242" s="34">
        <v>3.0000000000000001E-3</v>
      </c>
      <c r="F242" s="24">
        <v>1.4E-2</v>
      </c>
      <c r="G242" s="24">
        <v>2.7000000000000001E-3</v>
      </c>
      <c r="H242" s="24">
        <v>4.1999999999999997E-3</v>
      </c>
      <c r="I242" s="24"/>
      <c r="J242" s="24"/>
      <c r="K242" s="24"/>
      <c r="L242" s="24"/>
      <c r="M242" s="24"/>
      <c r="N242" s="24"/>
      <c r="O242" s="34"/>
      <c r="P242" s="24"/>
      <c r="Q242" s="24"/>
      <c r="R242" s="24"/>
      <c r="S242" s="24"/>
      <c r="T242" s="24"/>
      <c r="U242" s="24"/>
      <c r="V242" s="79">
        <f t="shared" si="56"/>
        <v>8.2183333333333344E-3</v>
      </c>
      <c r="W242" s="83">
        <f>V242/V$14</f>
        <v>0.34145834775985046</v>
      </c>
      <c r="X242" s="84">
        <f t="shared" si="57"/>
        <v>0.65854165224014949</v>
      </c>
    </row>
    <row r="243" spans="1:24" hidden="1" outlineLevel="2">
      <c r="A243" s="8" t="s">
        <v>27</v>
      </c>
      <c r="B243" s="39">
        <v>0.05</v>
      </c>
      <c r="C243" s="34">
        <v>4.4999999999999998E-2</v>
      </c>
      <c r="D243" s="34">
        <v>4.7500000000000001E-2</v>
      </c>
      <c r="E243" s="34">
        <v>0.04</v>
      </c>
      <c r="F243" s="24">
        <v>0.05</v>
      </c>
      <c r="G243" s="24">
        <v>0.05</v>
      </c>
      <c r="H243" s="24">
        <v>0.04</v>
      </c>
      <c r="I243" s="24"/>
      <c r="J243" s="24"/>
      <c r="K243" s="24"/>
      <c r="L243" s="24"/>
      <c r="M243" s="24"/>
      <c r="N243" s="24"/>
      <c r="O243" s="34"/>
      <c r="P243" s="24"/>
      <c r="Q243" s="24"/>
      <c r="R243" s="24"/>
      <c r="S243" s="24"/>
      <c r="T243" s="24"/>
      <c r="U243" s="24"/>
      <c r="V243" s="79">
        <f t="shared" si="56"/>
        <v>4.5416666666666661E-2</v>
      </c>
      <c r="W243" s="83">
        <f>V243/V$15</f>
        <v>0.90833333333333333</v>
      </c>
      <c r="X243" s="84">
        <f t="shared" si="57"/>
        <v>9.1666666666666674E-2</v>
      </c>
    </row>
    <row r="244" spans="1:24" hidden="1" outlineLevel="2">
      <c r="A244" s="8" t="s">
        <v>28</v>
      </c>
      <c r="B244" s="39">
        <v>0.09</v>
      </c>
      <c r="C244" s="34">
        <v>0.09</v>
      </c>
      <c r="D244" s="34">
        <v>0.09</v>
      </c>
      <c r="E244" s="34">
        <v>0.09</v>
      </c>
      <c r="F244" s="24">
        <v>6.3E-2</v>
      </c>
      <c r="G244" s="24">
        <v>0.09</v>
      </c>
      <c r="H244" s="24">
        <v>0.09</v>
      </c>
      <c r="I244" s="24"/>
      <c r="J244" s="24"/>
      <c r="K244" s="24"/>
      <c r="L244" s="24"/>
      <c r="M244" s="24"/>
      <c r="N244" s="24"/>
      <c r="O244" s="34"/>
      <c r="P244" s="24"/>
      <c r="Q244" s="24"/>
      <c r="R244" s="24"/>
      <c r="S244" s="24"/>
      <c r="T244" s="24"/>
      <c r="U244" s="24"/>
      <c r="V244" s="79">
        <f t="shared" si="56"/>
        <v>8.5500000000000007E-2</v>
      </c>
      <c r="W244" s="83">
        <f>V244/V$16</f>
        <v>1</v>
      </c>
      <c r="X244" s="84">
        <f t="shared" si="57"/>
        <v>0</v>
      </c>
    </row>
    <row r="245" spans="1:24" hidden="1" outlineLevel="2">
      <c r="A245" s="8" t="s">
        <v>29</v>
      </c>
      <c r="B245" s="39">
        <v>0.05</v>
      </c>
      <c r="C245" s="34">
        <v>3.5999999999999997E-2</v>
      </c>
      <c r="D245" s="34">
        <v>1.3299999999999999E-2</v>
      </c>
      <c r="E245" s="34">
        <v>0.01</v>
      </c>
      <c r="F245" s="24">
        <v>0.03</v>
      </c>
      <c r="G245" s="24">
        <v>4.4999999999999997E-3</v>
      </c>
      <c r="H245" s="24">
        <v>2.0400000000000001E-2</v>
      </c>
      <c r="I245" s="24"/>
      <c r="J245" s="24"/>
      <c r="K245" s="24"/>
      <c r="L245" s="24"/>
      <c r="M245" s="24"/>
      <c r="N245" s="24"/>
      <c r="O245" s="34"/>
      <c r="P245" s="24"/>
      <c r="Q245" s="24"/>
      <c r="R245" s="24"/>
      <c r="S245" s="24"/>
      <c r="T245" s="24"/>
      <c r="U245" s="24"/>
      <c r="V245" s="79">
        <f t="shared" si="56"/>
        <v>1.9033333333333333E-2</v>
      </c>
      <c r="W245" s="83">
        <f>V245/V$17</f>
        <v>0.60105263157894728</v>
      </c>
      <c r="X245" s="84">
        <f t="shared" si="57"/>
        <v>0.39894736842105272</v>
      </c>
    </row>
    <row r="246" spans="1:24" hidden="1" outlineLevel="2">
      <c r="A246" s="8" t="s">
        <v>30</v>
      </c>
      <c r="B246" s="39">
        <v>0.09</v>
      </c>
      <c r="C246" s="34">
        <v>0.09</v>
      </c>
      <c r="D246" s="34">
        <v>0.09</v>
      </c>
      <c r="E246" s="34">
        <v>1.0800000000000001E-2</v>
      </c>
      <c r="F246" s="24">
        <v>6.3E-2</v>
      </c>
      <c r="G246" s="24">
        <v>0.09</v>
      </c>
      <c r="H246" s="24">
        <v>0.09</v>
      </c>
      <c r="I246" s="24"/>
      <c r="J246" s="24"/>
      <c r="K246" s="24"/>
      <c r="L246" s="24"/>
      <c r="M246" s="24"/>
      <c r="N246" s="24"/>
      <c r="O246" s="34"/>
      <c r="P246" s="24"/>
      <c r="Q246" s="24"/>
      <c r="R246" s="24"/>
      <c r="S246" s="24"/>
      <c r="T246" s="24"/>
      <c r="U246" s="24"/>
      <c r="V246" s="79">
        <f t="shared" si="56"/>
        <v>7.2299999999999989E-2</v>
      </c>
      <c r="W246" s="83">
        <f>V246/V$18</f>
        <v>1</v>
      </c>
      <c r="X246" s="84">
        <f t="shared" si="57"/>
        <v>0</v>
      </c>
    </row>
    <row r="247" spans="1:24" s="15" customFormat="1" hidden="1" outlineLevel="1">
      <c r="A247" s="13" t="s">
        <v>31</v>
      </c>
      <c r="B247" s="16">
        <f>SUM(B237:B246)</f>
        <v>1</v>
      </c>
      <c r="C247" s="40">
        <f t="shared" ref="C247:H247" si="73">SUM(C237:C246)</f>
        <v>0.5262</v>
      </c>
      <c r="D247" s="40">
        <f t="shared" si="73"/>
        <v>0.35447099999999998</v>
      </c>
      <c r="E247" s="40">
        <f t="shared" si="73"/>
        <v>0.22280000000000003</v>
      </c>
      <c r="F247" s="40">
        <f t="shared" si="73"/>
        <v>0.28370000000000001</v>
      </c>
      <c r="G247" s="40">
        <f t="shared" si="73"/>
        <v>0.41075000000000006</v>
      </c>
      <c r="H247" s="41">
        <f t="shared" si="73"/>
        <v>0.41979999999999995</v>
      </c>
      <c r="I247" s="40"/>
      <c r="J247" s="40"/>
      <c r="K247" s="40"/>
      <c r="L247" s="40"/>
      <c r="M247" s="40"/>
      <c r="N247" s="40"/>
      <c r="O247" s="40"/>
      <c r="P247" s="40"/>
      <c r="Q247" s="40"/>
      <c r="R247" s="40"/>
      <c r="S247" s="40"/>
      <c r="T247" s="40"/>
      <c r="U247" s="40"/>
      <c r="V247" s="79">
        <f t="shared" si="56"/>
        <v>0.36962016666666669</v>
      </c>
      <c r="W247" s="83">
        <f>V247/V$19</f>
        <v>0.85177712740624656</v>
      </c>
      <c r="X247" s="84">
        <f t="shared" si="57"/>
        <v>0.14822287259375344</v>
      </c>
    </row>
    <row r="248" spans="1:24" collapsed="1">
      <c r="A248" s="13" t="s">
        <v>32</v>
      </c>
      <c r="B248" s="16">
        <f t="shared" ref="B248:H248" si="74">0.4*B236+0.6*B247</f>
        <v>1</v>
      </c>
      <c r="C248" s="40">
        <f t="shared" si="74"/>
        <v>0.65572000000000008</v>
      </c>
      <c r="D248" s="40">
        <f t="shared" si="74"/>
        <v>0.53968260000000001</v>
      </c>
      <c r="E248" s="40">
        <f t="shared" si="74"/>
        <v>0.46068000000000003</v>
      </c>
      <c r="F248" s="40">
        <f t="shared" si="74"/>
        <v>0.4862200000000001</v>
      </c>
      <c r="G248" s="40">
        <f t="shared" si="74"/>
        <v>0.58245000000000013</v>
      </c>
      <c r="H248" s="41">
        <f t="shared" si="74"/>
        <v>0.58287999999999995</v>
      </c>
      <c r="I248" s="40"/>
      <c r="J248" s="40"/>
      <c r="K248" s="40"/>
      <c r="L248" s="40"/>
      <c r="M248" s="40"/>
      <c r="N248" s="40"/>
      <c r="O248" s="40"/>
      <c r="P248" s="40"/>
      <c r="Q248" s="40"/>
      <c r="R248" s="40"/>
      <c r="S248" s="40"/>
      <c r="T248" s="40"/>
      <c r="U248" s="40"/>
      <c r="V248" s="80">
        <f t="shared" si="56"/>
        <v>0.55127209999999993</v>
      </c>
      <c r="W248" s="73">
        <f>V248/V$20</f>
        <v>0.93457491896437128</v>
      </c>
      <c r="X248" s="73">
        <f t="shared" si="57"/>
        <v>6.5425081035628718E-2</v>
      </c>
    </row>
    <row r="249" spans="1:24">
      <c r="C249" s="29"/>
      <c r="D249" s="29"/>
      <c r="F249" s="29"/>
      <c r="G249" s="29"/>
      <c r="H249" s="29"/>
      <c r="I249" s="29"/>
      <c r="J249" s="29"/>
      <c r="K249" s="29"/>
      <c r="L249" s="29"/>
      <c r="M249" s="29"/>
      <c r="N249" s="29"/>
      <c r="O249" s="29"/>
      <c r="P249" s="29"/>
      <c r="Q249" s="29"/>
      <c r="R249" s="29"/>
      <c r="S249" s="29"/>
      <c r="T249" s="29"/>
      <c r="U249" s="29"/>
      <c r="V249" s="79"/>
      <c r="W249" s="81"/>
      <c r="X249" s="84"/>
    </row>
    <row r="250" spans="1:24">
      <c r="A250" s="5" t="s">
        <v>45</v>
      </c>
      <c r="B250" s="6"/>
      <c r="C250" s="37"/>
      <c r="D250" s="37"/>
      <c r="E250" s="37"/>
      <c r="F250" s="37"/>
      <c r="G250" s="37"/>
      <c r="H250" s="38"/>
      <c r="I250" s="37"/>
      <c r="J250" s="37"/>
      <c r="K250" s="37"/>
      <c r="L250" s="37"/>
      <c r="M250" s="37"/>
      <c r="N250" s="37"/>
      <c r="O250" s="37"/>
      <c r="P250" s="37"/>
      <c r="Q250" s="37"/>
      <c r="R250" s="37"/>
      <c r="S250" s="37"/>
      <c r="T250" s="37"/>
      <c r="U250" s="37"/>
      <c r="V250" s="79"/>
      <c r="W250" s="81"/>
      <c r="X250" s="84"/>
    </row>
    <row r="251" spans="1:24" hidden="1" outlineLevel="2">
      <c r="A251" s="8" t="s">
        <v>16</v>
      </c>
      <c r="B251" s="39">
        <v>0.25</v>
      </c>
      <c r="C251" s="34">
        <v>0.25</v>
      </c>
      <c r="D251" s="34">
        <v>0.25</v>
      </c>
      <c r="E251" s="34">
        <v>0.25</v>
      </c>
      <c r="F251" s="34">
        <v>0.25</v>
      </c>
      <c r="G251" s="24">
        <v>0.25</v>
      </c>
      <c r="H251" s="24">
        <v>0.25</v>
      </c>
      <c r="I251" s="24"/>
      <c r="J251" s="24"/>
      <c r="K251" s="24"/>
      <c r="L251" s="24"/>
      <c r="M251" s="24"/>
      <c r="N251" s="24"/>
      <c r="O251" s="34"/>
      <c r="P251" s="24"/>
      <c r="Q251" s="24"/>
      <c r="R251" s="24"/>
      <c r="S251" s="24"/>
      <c r="T251" s="24"/>
      <c r="U251" s="24"/>
      <c r="V251" s="79">
        <f t="shared" si="56"/>
        <v>0.25</v>
      </c>
      <c r="W251" s="83">
        <f>V251/V$4</f>
        <v>1</v>
      </c>
      <c r="X251" s="84">
        <f t="shared" si="57"/>
        <v>0</v>
      </c>
    </row>
    <row r="252" spans="1:24" hidden="1" outlineLevel="2">
      <c r="A252" s="8" t="s">
        <v>17</v>
      </c>
      <c r="B252" s="39">
        <v>0.1</v>
      </c>
      <c r="C252" s="34">
        <v>0.1</v>
      </c>
      <c r="D252" s="34">
        <v>0.1</v>
      </c>
      <c r="E252" s="34">
        <v>0.1</v>
      </c>
      <c r="F252" s="34">
        <v>0.1</v>
      </c>
      <c r="G252" s="24">
        <v>0.1</v>
      </c>
      <c r="H252" s="24">
        <v>0.1</v>
      </c>
      <c r="I252" s="24"/>
      <c r="J252" s="24"/>
      <c r="K252" s="24"/>
      <c r="L252" s="24"/>
      <c r="M252" s="24"/>
      <c r="N252" s="24"/>
      <c r="O252" s="34"/>
      <c r="P252" s="24"/>
      <c r="Q252" s="24"/>
      <c r="R252" s="24"/>
      <c r="S252" s="24"/>
      <c r="T252" s="24"/>
      <c r="U252" s="24"/>
      <c r="V252" s="79">
        <f t="shared" si="56"/>
        <v>9.9999999999999992E-2</v>
      </c>
      <c r="W252" s="83">
        <f>V252/V$5</f>
        <v>1</v>
      </c>
      <c r="X252" s="84">
        <f t="shared" si="57"/>
        <v>0</v>
      </c>
    </row>
    <row r="253" spans="1:24" hidden="1" outlineLevel="2">
      <c r="A253" s="8" t="s">
        <v>18</v>
      </c>
      <c r="B253" s="39">
        <v>0.45</v>
      </c>
      <c r="C253" s="34">
        <v>0.45</v>
      </c>
      <c r="D253" s="34">
        <v>0.42749999999999999</v>
      </c>
      <c r="E253" s="34">
        <v>0.42749999999999999</v>
      </c>
      <c r="F253" s="34">
        <v>0.4</v>
      </c>
      <c r="G253" s="24">
        <v>0.45</v>
      </c>
      <c r="H253" s="43">
        <v>0.42749999999999999</v>
      </c>
      <c r="I253" s="24"/>
      <c r="J253" s="24"/>
      <c r="K253" s="24"/>
      <c r="L253" s="24"/>
      <c r="M253" s="24"/>
      <c r="N253" s="24"/>
      <c r="O253" s="34"/>
      <c r="P253" s="24"/>
      <c r="Q253" s="24"/>
      <c r="R253" s="24"/>
      <c r="S253" s="24"/>
      <c r="T253" s="24"/>
      <c r="U253" s="24"/>
      <c r="V253" s="79">
        <f t="shared" si="56"/>
        <v>0.43041666666666673</v>
      </c>
      <c r="W253" s="83">
        <f>V253/V$6</f>
        <v>1</v>
      </c>
      <c r="X253" s="84">
        <f t="shared" si="57"/>
        <v>0</v>
      </c>
    </row>
    <row r="254" spans="1:24" hidden="1" outlineLevel="2">
      <c r="A254" s="8" t="s">
        <v>19</v>
      </c>
      <c r="B254" s="39">
        <v>0.2</v>
      </c>
      <c r="C254" s="34">
        <v>0.05</v>
      </c>
      <c r="D254" s="34">
        <v>0.04</v>
      </c>
      <c r="E254" s="34">
        <v>0.04</v>
      </c>
      <c r="F254" s="34">
        <v>0.04</v>
      </c>
      <c r="G254" s="24">
        <v>0.04</v>
      </c>
      <c r="H254" s="24">
        <v>0.05</v>
      </c>
      <c r="I254" s="24"/>
      <c r="J254" s="24"/>
      <c r="K254" s="24"/>
      <c r="L254" s="24"/>
      <c r="M254" s="24"/>
      <c r="N254" s="24"/>
      <c r="O254" s="34"/>
      <c r="P254" s="24"/>
      <c r="Q254" s="24"/>
      <c r="R254" s="24"/>
      <c r="S254" s="24"/>
      <c r="T254" s="24"/>
      <c r="U254" s="24"/>
      <c r="V254" s="79">
        <f t="shared" si="56"/>
        <v>4.3333333333333335E-2</v>
      </c>
      <c r="W254" s="83">
        <f>V254/V$7</f>
        <v>1</v>
      </c>
      <c r="X254" s="84">
        <f t="shared" si="57"/>
        <v>0</v>
      </c>
    </row>
    <row r="255" spans="1:24" s="15" customFormat="1" hidden="1" outlineLevel="1">
      <c r="A255" s="13" t="s">
        <v>20</v>
      </c>
      <c r="B255" s="16">
        <f>SUM(B251:B254)</f>
        <v>1</v>
      </c>
      <c r="C255" s="40">
        <f t="shared" ref="C255:D255" si="75">SUM(C251:C254)</f>
        <v>0.85000000000000009</v>
      </c>
      <c r="D255" s="40">
        <f t="shared" si="75"/>
        <v>0.8175</v>
      </c>
      <c r="E255" s="40">
        <f t="shared" ref="E255:H255" si="76">SUM(E251:E254)</f>
        <v>0.8175</v>
      </c>
      <c r="F255" s="40">
        <f t="shared" si="76"/>
        <v>0.79</v>
      </c>
      <c r="G255" s="40">
        <f t="shared" si="76"/>
        <v>0.84000000000000008</v>
      </c>
      <c r="H255" s="41">
        <f t="shared" si="76"/>
        <v>0.82750000000000001</v>
      </c>
      <c r="I255" s="40"/>
      <c r="J255" s="40"/>
      <c r="K255" s="40"/>
      <c r="L255" s="40"/>
      <c r="M255" s="40"/>
      <c r="N255" s="40"/>
      <c r="O255" s="40"/>
      <c r="P255" s="40"/>
      <c r="Q255" s="40"/>
      <c r="R255" s="40"/>
      <c r="S255" s="40"/>
      <c r="T255" s="40"/>
      <c r="U255" s="40"/>
      <c r="V255" s="79">
        <f t="shared" si="56"/>
        <v>0.82374999999999998</v>
      </c>
      <c r="W255" s="83">
        <f>V255/V$8</f>
        <v>1</v>
      </c>
      <c r="X255" s="84">
        <f t="shared" si="57"/>
        <v>0</v>
      </c>
    </row>
    <row r="256" spans="1:24" hidden="1" outlineLevel="2">
      <c r="A256" s="8" t="s">
        <v>21</v>
      </c>
      <c r="B256" s="39">
        <v>0.1</v>
      </c>
      <c r="C256" s="34">
        <v>0.04</v>
      </c>
      <c r="D256" s="34">
        <v>2.1250000000000002E-2</v>
      </c>
      <c r="E256" s="34">
        <v>1.2999999999999999E-2</v>
      </c>
      <c r="F256" s="24">
        <v>1.4E-2</v>
      </c>
      <c r="G256" s="24">
        <v>1.6150000000000001E-2</v>
      </c>
      <c r="H256" s="24">
        <v>1.7999999999999999E-2</v>
      </c>
      <c r="I256" s="24"/>
      <c r="J256" s="24"/>
      <c r="K256" s="24"/>
      <c r="L256" s="24"/>
      <c r="M256" s="24"/>
      <c r="N256" s="24"/>
      <c r="O256" s="34"/>
      <c r="P256" s="24"/>
      <c r="Q256" s="24"/>
      <c r="R256" s="24"/>
      <c r="S256" s="24"/>
      <c r="T256" s="24"/>
      <c r="U256" s="24"/>
      <c r="V256" s="79">
        <f t="shared" si="56"/>
        <v>2.0399999999999998E-2</v>
      </c>
      <c r="W256" s="83">
        <f>V256/V$9</f>
        <v>0.99189627228525112</v>
      </c>
      <c r="X256" s="84">
        <f t="shared" si="57"/>
        <v>8.1037277147488762E-3</v>
      </c>
    </row>
    <row r="257" spans="1:24" hidden="1" outlineLevel="2">
      <c r="A257" s="8" t="s">
        <v>22</v>
      </c>
      <c r="B257" s="39">
        <v>0.04</v>
      </c>
      <c r="C257" s="34">
        <v>1.6E-2</v>
      </c>
      <c r="D257" s="34">
        <v>1.1039999999999999E-2</v>
      </c>
      <c r="E257" s="34">
        <v>0.01</v>
      </c>
      <c r="F257" s="24">
        <v>1.4E-2</v>
      </c>
      <c r="G257" s="24">
        <v>6.0000000000000001E-3</v>
      </c>
      <c r="H257" s="24">
        <v>1.2E-2</v>
      </c>
      <c r="I257" s="24"/>
      <c r="J257" s="24"/>
      <c r="K257" s="24"/>
      <c r="L257" s="24"/>
      <c r="M257" s="24"/>
      <c r="N257" s="24"/>
      <c r="O257" s="34"/>
      <c r="P257" s="24"/>
      <c r="Q257" s="24"/>
      <c r="R257" s="24"/>
      <c r="S257" s="24"/>
      <c r="T257" s="24"/>
      <c r="U257" s="24"/>
      <c r="V257" s="79">
        <f t="shared" si="56"/>
        <v>1.1506666666666667E-2</v>
      </c>
      <c r="W257" s="83">
        <f>V257/V$10</f>
        <v>1</v>
      </c>
      <c r="X257" s="84">
        <f t="shared" si="57"/>
        <v>0</v>
      </c>
    </row>
    <row r="258" spans="1:24" hidden="1" outlineLevel="2">
      <c r="A258" s="8" t="s">
        <v>23</v>
      </c>
      <c r="B258" s="39">
        <v>0.1</v>
      </c>
      <c r="C258" s="34">
        <v>0.04</v>
      </c>
      <c r="D258" s="34">
        <v>1.5299999999999999E-2</v>
      </c>
      <c r="E258" s="34">
        <v>0.02</v>
      </c>
      <c r="F258" s="24">
        <v>1.4E-2</v>
      </c>
      <c r="G258" s="24">
        <v>1.9E-2</v>
      </c>
      <c r="H258" s="24">
        <v>0.02</v>
      </c>
      <c r="I258" s="24"/>
      <c r="J258" s="24"/>
      <c r="K258" s="24"/>
      <c r="L258" s="24"/>
      <c r="M258" s="24"/>
      <c r="N258" s="24"/>
      <c r="O258" s="34"/>
      <c r="P258" s="24"/>
      <c r="Q258" s="24"/>
      <c r="R258" s="24"/>
      <c r="S258" s="24"/>
      <c r="T258" s="24"/>
      <c r="U258" s="24"/>
      <c r="V258" s="79">
        <f t="shared" si="56"/>
        <v>2.1383333333333334E-2</v>
      </c>
      <c r="W258" s="83">
        <f>V258/V$11</f>
        <v>1</v>
      </c>
      <c r="X258" s="84">
        <f t="shared" si="57"/>
        <v>0</v>
      </c>
    </row>
    <row r="259" spans="1:24" hidden="1" outlineLevel="2">
      <c r="A259" s="8" t="s">
        <v>24</v>
      </c>
      <c r="B259" s="39">
        <v>0.24</v>
      </c>
      <c r="C259" s="34">
        <v>0.12959999999999999</v>
      </c>
      <c r="D259" s="34">
        <v>5.4530000000000002E-2</v>
      </c>
      <c r="E259" s="34">
        <v>2.4E-2</v>
      </c>
      <c r="F259" s="24">
        <v>1.54E-2</v>
      </c>
      <c r="G259" s="24">
        <v>0.1242</v>
      </c>
      <c r="H259" s="24">
        <v>0.114</v>
      </c>
      <c r="I259" s="24"/>
      <c r="J259" s="24"/>
      <c r="K259" s="24"/>
      <c r="L259" s="24"/>
      <c r="M259" s="24"/>
      <c r="N259" s="24"/>
      <c r="O259" s="34"/>
      <c r="P259" s="24"/>
      <c r="Q259" s="24"/>
      <c r="R259" s="24"/>
      <c r="S259" s="24"/>
      <c r="T259" s="24"/>
      <c r="U259" s="24"/>
      <c r="V259" s="79">
        <f t="shared" si="56"/>
        <v>7.6954999999999996E-2</v>
      </c>
      <c r="W259" s="83">
        <f>V259/V$12</f>
        <v>0.85435941085041822</v>
      </c>
      <c r="X259" s="84">
        <f t="shared" si="57"/>
        <v>0.14564058914958178</v>
      </c>
    </row>
    <row r="260" spans="1:24" hidden="1" outlineLevel="2">
      <c r="A260" s="8" t="s">
        <v>25</v>
      </c>
      <c r="B260" s="39">
        <v>0.1</v>
      </c>
      <c r="C260" s="34">
        <v>1.9439999999999999E-2</v>
      </c>
      <c r="D260" s="34">
        <v>3.375E-3</v>
      </c>
      <c r="E260" s="34">
        <v>2E-3</v>
      </c>
      <c r="F260" s="24">
        <v>6.3E-3</v>
      </c>
      <c r="G260" s="24">
        <v>2.8E-3</v>
      </c>
      <c r="H260" s="24">
        <v>1.12E-2</v>
      </c>
      <c r="I260" s="24"/>
      <c r="J260" s="24"/>
      <c r="K260" s="24"/>
      <c r="L260" s="24"/>
      <c r="M260" s="24"/>
      <c r="N260" s="24"/>
      <c r="O260" s="34"/>
      <c r="P260" s="24"/>
      <c r="Q260" s="24"/>
      <c r="R260" s="24"/>
      <c r="S260" s="24"/>
      <c r="T260" s="24"/>
      <c r="U260" s="24"/>
      <c r="V260" s="79">
        <f t="shared" si="56"/>
        <v>7.5191666666666662E-3</v>
      </c>
      <c r="W260" s="83">
        <f>V260/V$13</f>
        <v>0.27978294573643409</v>
      </c>
      <c r="X260" s="84">
        <f t="shared" si="57"/>
        <v>0.72021705426356597</v>
      </c>
    </row>
    <row r="261" spans="1:24" hidden="1" outlineLevel="2">
      <c r="A261" s="8" t="s">
        <v>26</v>
      </c>
      <c r="B261" s="39">
        <v>0.14000000000000001</v>
      </c>
      <c r="C261" s="34">
        <v>2.0160000000000001E-2</v>
      </c>
      <c r="D261" s="34">
        <v>5.2500000000000003E-3</v>
      </c>
      <c r="E261" s="34">
        <v>3.0000000000000001E-3</v>
      </c>
      <c r="F261" s="24">
        <v>1.4E-2</v>
      </c>
      <c r="G261" s="24">
        <v>2.7000000000000001E-3</v>
      </c>
      <c r="H261" s="24">
        <v>4.1999999999999997E-3</v>
      </c>
      <c r="I261" s="24"/>
      <c r="J261" s="24"/>
      <c r="K261" s="24"/>
      <c r="L261" s="24"/>
      <c r="M261" s="24"/>
      <c r="N261" s="24"/>
      <c r="O261" s="34"/>
      <c r="P261" s="24"/>
      <c r="Q261" s="24"/>
      <c r="R261" s="24"/>
      <c r="S261" s="24"/>
      <c r="T261" s="24"/>
      <c r="U261" s="24"/>
      <c r="V261" s="79">
        <f t="shared" ref="V261:V324" si="77">AVERAGE(C261:U261)</f>
        <v>8.2183333333333344E-3</v>
      </c>
      <c r="W261" s="83">
        <f>V261/V$14</f>
        <v>0.34145834775985046</v>
      </c>
      <c r="X261" s="84">
        <f t="shared" ref="X261:X324" si="78">1-W261</f>
        <v>0.65854165224014949</v>
      </c>
    </row>
    <row r="262" spans="1:24" hidden="1" outlineLevel="2">
      <c r="A262" s="8" t="s">
        <v>27</v>
      </c>
      <c r="B262" s="39">
        <v>0.05</v>
      </c>
      <c r="C262" s="34">
        <v>4.4999999999999998E-2</v>
      </c>
      <c r="D262" s="34">
        <v>4.7500000000000001E-2</v>
      </c>
      <c r="E262" s="34">
        <v>0.04</v>
      </c>
      <c r="F262" s="24">
        <v>0.04</v>
      </c>
      <c r="G262" s="24">
        <v>4.8000000000000001E-2</v>
      </c>
      <c r="H262" s="24">
        <v>0.02</v>
      </c>
      <c r="I262" s="24"/>
      <c r="J262" s="24"/>
      <c r="K262" s="24"/>
      <c r="L262" s="24"/>
      <c r="M262" s="24"/>
      <c r="N262" s="24"/>
      <c r="O262" s="34"/>
      <c r="P262" s="24"/>
      <c r="Q262" s="24"/>
      <c r="R262" s="24"/>
      <c r="S262" s="24"/>
      <c r="T262" s="24"/>
      <c r="U262" s="24"/>
      <c r="V262" s="79">
        <f t="shared" si="77"/>
        <v>4.0083333333333339E-2</v>
      </c>
      <c r="W262" s="83">
        <f>V262/V$15</f>
        <v>0.80166666666666686</v>
      </c>
      <c r="X262" s="84">
        <f t="shared" si="78"/>
        <v>0.19833333333333314</v>
      </c>
    </row>
    <row r="263" spans="1:24" hidden="1" outlineLevel="2">
      <c r="A263" s="8" t="s">
        <v>28</v>
      </c>
      <c r="B263" s="39">
        <v>0.09</v>
      </c>
      <c r="C263" s="34">
        <v>0.09</v>
      </c>
      <c r="D263" s="34">
        <v>0.09</v>
      </c>
      <c r="E263" s="34">
        <v>0.09</v>
      </c>
      <c r="F263" s="24">
        <v>6.3E-2</v>
      </c>
      <c r="G263" s="24">
        <v>0.09</v>
      </c>
      <c r="H263" s="24">
        <v>0.09</v>
      </c>
      <c r="I263" s="24"/>
      <c r="J263" s="24"/>
      <c r="K263" s="24"/>
      <c r="L263" s="24"/>
      <c r="M263" s="24"/>
      <c r="N263" s="24"/>
      <c r="O263" s="34"/>
      <c r="P263" s="24"/>
      <c r="Q263" s="24"/>
      <c r="R263" s="24"/>
      <c r="S263" s="24"/>
      <c r="T263" s="24"/>
      <c r="U263" s="24"/>
      <c r="V263" s="79">
        <f t="shared" si="77"/>
        <v>8.5500000000000007E-2</v>
      </c>
      <c r="W263" s="83">
        <f>V263/V$16</f>
        <v>1</v>
      </c>
      <c r="X263" s="84">
        <f t="shared" si="78"/>
        <v>0</v>
      </c>
    </row>
    <row r="264" spans="1:24" hidden="1" outlineLevel="2">
      <c r="A264" s="8" t="s">
        <v>29</v>
      </c>
      <c r="B264" s="39">
        <v>0.05</v>
      </c>
      <c r="C264" s="34">
        <v>3.5999999999999997E-2</v>
      </c>
      <c r="D264" s="34">
        <v>1.3299999999999999E-2</v>
      </c>
      <c r="E264" s="34">
        <v>0.01</v>
      </c>
      <c r="F264" s="24">
        <v>0.03</v>
      </c>
      <c r="G264" s="24">
        <v>4.3200000000000001E-3</v>
      </c>
      <c r="H264" s="24">
        <v>1.6299999999999999E-2</v>
      </c>
      <c r="I264" s="24"/>
      <c r="J264" s="24"/>
      <c r="K264" s="24"/>
      <c r="L264" s="24"/>
      <c r="M264" s="24"/>
      <c r="N264" s="24"/>
      <c r="O264" s="34"/>
      <c r="P264" s="24"/>
      <c r="Q264" s="24"/>
      <c r="R264" s="24"/>
      <c r="S264" s="24"/>
      <c r="T264" s="24"/>
      <c r="U264" s="24"/>
      <c r="V264" s="79">
        <f t="shared" si="77"/>
        <v>1.8319999999999999E-2</v>
      </c>
      <c r="W264" s="83">
        <f>V264/V$17</f>
        <v>0.57852631578947367</v>
      </c>
      <c r="X264" s="84">
        <f t="shared" si="78"/>
        <v>0.42147368421052633</v>
      </c>
    </row>
    <row r="265" spans="1:24" hidden="1" outlineLevel="2">
      <c r="A265" s="8" t="s">
        <v>30</v>
      </c>
      <c r="B265" s="39">
        <v>0.09</v>
      </c>
      <c r="C265" s="34">
        <v>8.1000000000000003E-2</v>
      </c>
      <c r="D265" s="34">
        <v>8.1000000000000003E-2</v>
      </c>
      <c r="E265" s="34">
        <v>5.0000000000000001E-3</v>
      </c>
      <c r="F265" s="24">
        <v>6.3E-2</v>
      </c>
      <c r="G265" s="24">
        <v>0.08</v>
      </c>
      <c r="H265" s="24">
        <v>4.4999999999999998E-2</v>
      </c>
      <c r="I265" s="24"/>
      <c r="J265" s="24"/>
      <c r="K265" s="24"/>
      <c r="L265" s="24"/>
      <c r="M265" s="24"/>
      <c r="N265" s="24"/>
      <c r="O265" s="34"/>
      <c r="P265" s="24"/>
      <c r="Q265" s="24"/>
      <c r="R265" s="24"/>
      <c r="S265" s="24"/>
      <c r="T265" s="24"/>
      <c r="U265" s="24"/>
      <c r="V265" s="79">
        <f t="shared" si="77"/>
        <v>5.9166666666666666E-2</v>
      </c>
      <c r="W265" s="83">
        <f>V265/V$18</f>
        <v>0.81834946980175205</v>
      </c>
      <c r="X265" s="84">
        <f t="shared" si="78"/>
        <v>0.18165053019824795</v>
      </c>
    </row>
    <row r="266" spans="1:24" s="15" customFormat="1" hidden="1" outlineLevel="1">
      <c r="A266" s="13" t="s">
        <v>31</v>
      </c>
      <c r="B266" s="16">
        <f>SUM(B256:B265)</f>
        <v>1</v>
      </c>
      <c r="C266" s="40">
        <f t="shared" ref="C266:H266" si="79">SUM(C256:C265)</f>
        <v>0.51719999999999999</v>
      </c>
      <c r="D266" s="40">
        <f t="shared" si="79"/>
        <v>0.34254500000000004</v>
      </c>
      <c r="E266" s="40">
        <f t="shared" si="79"/>
        <v>0.21700000000000003</v>
      </c>
      <c r="F266" s="40">
        <f t="shared" si="79"/>
        <v>0.2737</v>
      </c>
      <c r="G266" s="40">
        <f t="shared" si="79"/>
        <v>0.39316999999999996</v>
      </c>
      <c r="H266" s="41">
        <f t="shared" si="79"/>
        <v>0.35069999999999996</v>
      </c>
      <c r="I266" s="40"/>
      <c r="J266" s="40"/>
      <c r="K266" s="40"/>
      <c r="L266" s="40"/>
      <c r="M266" s="40"/>
      <c r="N266" s="40"/>
      <c r="O266" s="40"/>
      <c r="P266" s="40"/>
      <c r="Q266" s="40"/>
      <c r="R266" s="40"/>
      <c r="S266" s="40"/>
      <c r="T266" s="40"/>
      <c r="U266" s="40"/>
      <c r="V266" s="79">
        <f t="shared" si="77"/>
        <v>0.34905249999999999</v>
      </c>
      <c r="W266" s="83">
        <f>V266/V$19</f>
        <v>0.80437963773793597</v>
      </c>
      <c r="X266" s="84">
        <f t="shared" si="78"/>
        <v>0.19562036226206403</v>
      </c>
    </row>
    <row r="267" spans="1:24" collapsed="1">
      <c r="A267" s="13" t="s">
        <v>32</v>
      </c>
      <c r="B267" s="16">
        <f t="shared" ref="B267:H267" si="80">0.4*B255+0.6*B266</f>
        <v>1</v>
      </c>
      <c r="C267" s="40">
        <f t="shared" si="80"/>
        <v>0.65032000000000001</v>
      </c>
      <c r="D267" s="40">
        <f t="shared" si="80"/>
        <v>0.53252699999999997</v>
      </c>
      <c r="E267" s="40">
        <f t="shared" si="80"/>
        <v>0.45720000000000005</v>
      </c>
      <c r="F267" s="40">
        <f t="shared" si="80"/>
        <v>0.48022000000000009</v>
      </c>
      <c r="G267" s="40">
        <f t="shared" si="80"/>
        <v>0.57190200000000002</v>
      </c>
      <c r="H267" s="41">
        <f t="shared" si="80"/>
        <v>0.54142000000000001</v>
      </c>
      <c r="I267" s="40"/>
      <c r="J267" s="40"/>
      <c r="K267" s="40"/>
      <c r="L267" s="40"/>
      <c r="M267" s="40"/>
      <c r="N267" s="40"/>
      <c r="O267" s="40"/>
      <c r="P267" s="40"/>
      <c r="Q267" s="40"/>
      <c r="R267" s="40"/>
      <c r="S267" s="40"/>
      <c r="T267" s="40"/>
      <c r="U267" s="40"/>
      <c r="V267" s="80">
        <f t="shared" si="77"/>
        <v>0.53893150000000001</v>
      </c>
      <c r="W267" s="73">
        <f>V267/V$20</f>
        <v>0.913653825288541</v>
      </c>
      <c r="X267" s="73">
        <f t="shared" si="78"/>
        <v>8.6346174711459001E-2</v>
      </c>
    </row>
    <row r="268" spans="1:24">
      <c r="C268" s="29"/>
      <c r="D268" s="29"/>
      <c r="F268" s="29"/>
      <c r="G268" s="29"/>
      <c r="H268" s="29"/>
      <c r="I268" s="29"/>
      <c r="J268" s="29"/>
      <c r="K268" s="29"/>
      <c r="L268" s="29"/>
      <c r="M268" s="29"/>
      <c r="N268" s="29"/>
      <c r="O268" s="29"/>
      <c r="P268" s="29"/>
      <c r="Q268" s="29"/>
      <c r="R268" s="29"/>
      <c r="S268" s="29"/>
      <c r="T268" s="29"/>
      <c r="U268" s="29"/>
      <c r="V268" s="79"/>
      <c r="W268" s="81"/>
      <c r="X268" s="84"/>
    </row>
    <row r="269" spans="1:24">
      <c r="A269" s="5" t="s">
        <v>46</v>
      </c>
      <c r="B269" s="6"/>
      <c r="C269" s="37"/>
      <c r="D269" s="37"/>
      <c r="E269" s="37"/>
      <c r="F269" s="37"/>
      <c r="G269" s="37"/>
      <c r="H269" s="38"/>
      <c r="I269" s="37"/>
      <c r="J269" s="37"/>
      <c r="K269" s="37"/>
      <c r="L269" s="37"/>
      <c r="M269" s="37"/>
      <c r="N269" s="37"/>
      <c r="O269" s="37"/>
      <c r="P269" s="37"/>
      <c r="Q269" s="37"/>
      <c r="R269" s="37"/>
      <c r="S269" s="37"/>
      <c r="T269" s="37"/>
      <c r="U269" s="37"/>
      <c r="V269" s="79"/>
      <c r="W269" s="81"/>
      <c r="X269" s="84"/>
    </row>
    <row r="270" spans="1:24" hidden="1" outlineLevel="2">
      <c r="A270" s="8" t="s">
        <v>16</v>
      </c>
      <c r="B270" s="39">
        <v>0.25</v>
      </c>
      <c r="C270" s="34">
        <v>0.25</v>
      </c>
      <c r="D270" s="34">
        <v>0.25</v>
      </c>
      <c r="E270" s="34">
        <v>0.25</v>
      </c>
      <c r="F270" s="34">
        <v>0.25</v>
      </c>
      <c r="G270" s="24">
        <v>0.25</v>
      </c>
      <c r="H270" s="24">
        <v>0.25</v>
      </c>
      <c r="I270" s="24"/>
      <c r="J270" s="24"/>
      <c r="K270" s="24"/>
      <c r="L270" s="24"/>
      <c r="M270" s="24"/>
      <c r="N270" s="24"/>
      <c r="O270" s="34"/>
      <c r="P270" s="24"/>
      <c r="Q270" s="24"/>
      <c r="R270" s="24"/>
      <c r="S270" s="24"/>
      <c r="T270" s="24"/>
      <c r="U270" s="24"/>
      <c r="V270" s="79">
        <f t="shared" si="77"/>
        <v>0.25</v>
      </c>
      <c r="W270" s="83">
        <f>V270/V$4</f>
        <v>1</v>
      </c>
      <c r="X270" s="84">
        <f t="shared" si="78"/>
        <v>0</v>
      </c>
    </row>
    <row r="271" spans="1:24" hidden="1" outlineLevel="2">
      <c r="A271" s="8" t="s">
        <v>17</v>
      </c>
      <c r="B271" s="39">
        <v>0.1</v>
      </c>
      <c r="C271" s="34">
        <v>0.1</v>
      </c>
      <c r="D271" s="34">
        <v>0.1</v>
      </c>
      <c r="E271" s="34">
        <v>0.1</v>
      </c>
      <c r="F271" s="34">
        <v>0.1</v>
      </c>
      <c r="G271" s="24">
        <v>0.1</v>
      </c>
      <c r="H271" s="24">
        <v>0.1</v>
      </c>
      <c r="I271" s="24"/>
      <c r="J271" s="24"/>
      <c r="K271" s="24"/>
      <c r="L271" s="24"/>
      <c r="M271" s="24"/>
      <c r="N271" s="24"/>
      <c r="O271" s="34"/>
      <c r="P271" s="24"/>
      <c r="Q271" s="24"/>
      <c r="R271" s="24"/>
      <c r="S271" s="24"/>
      <c r="T271" s="24"/>
      <c r="U271" s="24"/>
      <c r="V271" s="79">
        <f t="shared" si="77"/>
        <v>9.9999999999999992E-2</v>
      </c>
      <c r="W271" s="83">
        <f>V271/V$5</f>
        <v>1</v>
      </c>
      <c r="X271" s="84">
        <f t="shared" si="78"/>
        <v>0</v>
      </c>
    </row>
    <row r="272" spans="1:24" hidden="1" outlineLevel="2">
      <c r="A272" s="8" t="s">
        <v>18</v>
      </c>
      <c r="B272" s="39">
        <v>0.45</v>
      </c>
      <c r="C272" s="34">
        <v>0.45</v>
      </c>
      <c r="D272" s="34">
        <v>0.42749999999999999</v>
      </c>
      <c r="E272" s="34">
        <v>0.42749999999999999</v>
      </c>
      <c r="F272" s="34">
        <v>0.4</v>
      </c>
      <c r="G272" s="24">
        <v>0.45</v>
      </c>
      <c r="H272" s="43">
        <v>0.42749999999999999</v>
      </c>
      <c r="I272" s="24"/>
      <c r="J272" s="24"/>
      <c r="K272" s="24"/>
      <c r="L272" s="24"/>
      <c r="M272" s="24"/>
      <c r="N272" s="24"/>
      <c r="O272" s="34"/>
      <c r="P272" s="24"/>
      <c r="Q272" s="24"/>
      <c r="R272" s="24"/>
      <c r="S272" s="24"/>
      <c r="T272" s="24"/>
      <c r="U272" s="24"/>
      <c r="V272" s="79">
        <f t="shared" si="77"/>
        <v>0.43041666666666673</v>
      </c>
      <c r="W272" s="83">
        <f>V272/V$6</f>
        <v>1</v>
      </c>
      <c r="X272" s="84">
        <f t="shared" si="78"/>
        <v>0</v>
      </c>
    </row>
    <row r="273" spans="1:24" hidden="1" outlineLevel="2">
      <c r="A273" s="8" t="s">
        <v>19</v>
      </c>
      <c r="B273" s="39">
        <v>0.2</v>
      </c>
      <c r="C273" s="34">
        <v>0.05</v>
      </c>
      <c r="D273" s="34">
        <v>0.04</v>
      </c>
      <c r="E273" s="34">
        <v>0.04</v>
      </c>
      <c r="F273" s="34">
        <v>0.04</v>
      </c>
      <c r="G273" s="24">
        <v>0.04</v>
      </c>
      <c r="H273" s="24">
        <v>0.05</v>
      </c>
      <c r="I273" s="24"/>
      <c r="J273" s="24"/>
      <c r="K273" s="24"/>
      <c r="L273" s="24"/>
      <c r="M273" s="24"/>
      <c r="N273" s="24"/>
      <c r="O273" s="34"/>
      <c r="P273" s="24"/>
      <c r="Q273" s="24"/>
      <c r="R273" s="24"/>
      <c r="S273" s="24"/>
      <c r="T273" s="24"/>
      <c r="U273" s="24"/>
      <c r="V273" s="79">
        <f t="shared" si="77"/>
        <v>4.3333333333333335E-2</v>
      </c>
      <c r="W273" s="83">
        <f>V273/V$7</f>
        <v>1</v>
      </c>
      <c r="X273" s="84">
        <f t="shared" si="78"/>
        <v>0</v>
      </c>
    </row>
    <row r="274" spans="1:24" s="15" customFormat="1" hidden="1" outlineLevel="1">
      <c r="A274" s="13" t="s">
        <v>20</v>
      </c>
      <c r="B274" s="16">
        <f>SUM(B270:B273)</f>
        <v>1</v>
      </c>
      <c r="C274" s="40">
        <f t="shared" ref="C274:D274" si="81">SUM(C270:C273)</f>
        <v>0.85000000000000009</v>
      </c>
      <c r="D274" s="40">
        <f t="shared" si="81"/>
        <v>0.8175</v>
      </c>
      <c r="E274" s="40">
        <f t="shared" ref="E274:H274" si="82">SUM(E270:E273)</f>
        <v>0.8175</v>
      </c>
      <c r="F274" s="40">
        <f t="shared" si="82"/>
        <v>0.79</v>
      </c>
      <c r="G274" s="40">
        <f t="shared" si="82"/>
        <v>0.84000000000000008</v>
      </c>
      <c r="H274" s="41">
        <f t="shared" si="82"/>
        <v>0.82750000000000001</v>
      </c>
      <c r="I274" s="40"/>
      <c r="J274" s="40"/>
      <c r="K274" s="40"/>
      <c r="L274" s="40"/>
      <c r="M274" s="40"/>
      <c r="N274" s="40"/>
      <c r="O274" s="40"/>
      <c r="P274" s="40"/>
      <c r="Q274" s="40"/>
      <c r="R274" s="40"/>
      <c r="S274" s="40"/>
      <c r="T274" s="40"/>
      <c r="U274" s="40"/>
      <c r="V274" s="79">
        <f t="shared" si="77"/>
        <v>0.82374999999999998</v>
      </c>
      <c r="W274" s="83">
        <f>V274/V$8</f>
        <v>1</v>
      </c>
      <c r="X274" s="84">
        <f t="shared" si="78"/>
        <v>0</v>
      </c>
    </row>
    <row r="275" spans="1:24" hidden="1" outlineLevel="2">
      <c r="A275" s="8" t="s">
        <v>21</v>
      </c>
      <c r="B275" s="39">
        <v>0.1</v>
      </c>
      <c r="C275" s="34">
        <v>0.04</v>
      </c>
      <c r="D275" s="34">
        <v>2.1250000000000002E-2</v>
      </c>
      <c r="E275" s="34">
        <v>1.2999999999999999E-2</v>
      </c>
      <c r="F275" s="24">
        <v>1.4E-2</v>
      </c>
      <c r="G275" s="24">
        <v>1.6150000000000001E-2</v>
      </c>
      <c r="H275" s="24">
        <v>1.7999999999999999E-2</v>
      </c>
      <c r="I275" s="24"/>
      <c r="J275" s="24"/>
      <c r="K275" s="24"/>
      <c r="L275" s="24"/>
      <c r="M275" s="24"/>
      <c r="N275" s="24"/>
      <c r="O275" s="34"/>
      <c r="P275" s="24"/>
      <c r="Q275" s="24"/>
      <c r="R275" s="24"/>
      <c r="S275" s="24"/>
      <c r="T275" s="24"/>
      <c r="U275" s="24"/>
      <c r="V275" s="79">
        <f t="shared" si="77"/>
        <v>2.0399999999999998E-2</v>
      </c>
      <c r="W275" s="83">
        <f>V275/V$9</f>
        <v>0.99189627228525112</v>
      </c>
      <c r="X275" s="84">
        <f t="shared" si="78"/>
        <v>8.1037277147488762E-3</v>
      </c>
    </row>
    <row r="276" spans="1:24" hidden="1" outlineLevel="2">
      <c r="A276" s="8" t="s">
        <v>22</v>
      </c>
      <c r="B276" s="39">
        <v>0.04</v>
      </c>
      <c r="C276" s="34">
        <v>1.6E-2</v>
      </c>
      <c r="D276" s="34">
        <v>1.1039999999999999E-2</v>
      </c>
      <c r="E276" s="34">
        <v>0.01</v>
      </c>
      <c r="F276" s="24">
        <v>1.4E-2</v>
      </c>
      <c r="G276" s="24">
        <v>6.0000000000000001E-3</v>
      </c>
      <c r="H276" s="24">
        <v>1.2E-2</v>
      </c>
      <c r="I276" s="24"/>
      <c r="J276" s="24"/>
      <c r="K276" s="24"/>
      <c r="L276" s="24"/>
      <c r="M276" s="24"/>
      <c r="N276" s="24"/>
      <c r="O276" s="34"/>
      <c r="P276" s="24"/>
      <c r="Q276" s="24"/>
      <c r="R276" s="24"/>
      <c r="S276" s="24"/>
      <c r="T276" s="24"/>
      <c r="U276" s="24"/>
      <c r="V276" s="79">
        <f t="shared" si="77"/>
        <v>1.1506666666666667E-2</v>
      </c>
      <c r="W276" s="83">
        <f>V276/V$10</f>
        <v>1</v>
      </c>
      <c r="X276" s="84">
        <f t="shared" si="78"/>
        <v>0</v>
      </c>
    </row>
    <row r="277" spans="1:24" hidden="1" outlineLevel="2">
      <c r="A277" s="8" t="s">
        <v>23</v>
      </c>
      <c r="B277" s="39">
        <v>0.1</v>
      </c>
      <c r="C277" s="34">
        <v>0.04</v>
      </c>
      <c r="D277" s="34">
        <v>1.5299999999999999E-2</v>
      </c>
      <c r="E277" s="34">
        <v>0.02</v>
      </c>
      <c r="F277" s="24">
        <v>1.4E-2</v>
      </c>
      <c r="G277" s="24">
        <v>1.9E-2</v>
      </c>
      <c r="H277" s="24">
        <v>0.02</v>
      </c>
      <c r="I277" s="24"/>
      <c r="J277" s="24"/>
      <c r="K277" s="24"/>
      <c r="L277" s="24"/>
      <c r="M277" s="24"/>
      <c r="N277" s="24"/>
      <c r="O277" s="34"/>
      <c r="P277" s="24"/>
      <c r="Q277" s="24"/>
      <c r="R277" s="24"/>
      <c r="S277" s="24"/>
      <c r="T277" s="24"/>
      <c r="U277" s="24"/>
      <c r="V277" s="79">
        <f t="shared" si="77"/>
        <v>2.1383333333333334E-2</v>
      </c>
      <c r="W277" s="83">
        <f>V277/V$11</f>
        <v>1</v>
      </c>
      <c r="X277" s="84">
        <f t="shared" si="78"/>
        <v>0</v>
      </c>
    </row>
    <row r="278" spans="1:24" hidden="1" outlineLevel="2">
      <c r="A278" s="8" t="s">
        <v>24</v>
      </c>
      <c r="B278" s="39">
        <v>0.24</v>
      </c>
      <c r="C278" s="34">
        <v>0.12959999999999999</v>
      </c>
      <c r="D278" s="34">
        <v>5.4530000000000002E-2</v>
      </c>
      <c r="E278" s="34">
        <v>2.4E-2</v>
      </c>
      <c r="F278" s="24">
        <v>1.54E-2</v>
      </c>
      <c r="G278" s="24">
        <v>0.1242</v>
      </c>
      <c r="H278" s="24">
        <v>0.114</v>
      </c>
      <c r="I278" s="24"/>
      <c r="J278" s="24"/>
      <c r="K278" s="24"/>
      <c r="L278" s="24"/>
      <c r="M278" s="24"/>
      <c r="N278" s="24"/>
      <c r="O278" s="34"/>
      <c r="P278" s="24"/>
      <c r="Q278" s="24"/>
      <c r="R278" s="24"/>
      <c r="S278" s="24"/>
      <c r="T278" s="24"/>
      <c r="U278" s="24"/>
      <c r="V278" s="79">
        <f t="shared" si="77"/>
        <v>7.6954999999999996E-2</v>
      </c>
      <c r="W278" s="83">
        <f>V278/V$12</f>
        <v>0.85435941085041822</v>
      </c>
      <c r="X278" s="84">
        <f t="shared" si="78"/>
        <v>0.14564058914958178</v>
      </c>
    </row>
    <row r="279" spans="1:24" hidden="1" outlineLevel="2">
      <c r="A279" s="8" t="s">
        <v>25</v>
      </c>
      <c r="B279" s="39">
        <v>0.1</v>
      </c>
      <c r="C279" s="34">
        <v>1.9439999999999999E-2</v>
      </c>
      <c r="D279" s="34">
        <v>2.0249999999999999E-3</v>
      </c>
      <c r="E279" s="34">
        <v>2E-3</v>
      </c>
      <c r="F279" s="24">
        <v>6.3E-3</v>
      </c>
      <c r="G279" s="24">
        <v>2.8E-3</v>
      </c>
      <c r="H279" s="24">
        <v>1.12E-2</v>
      </c>
      <c r="I279" s="24"/>
      <c r="J279" s="24"/>
      <c r="K279" s="24"/>
      <c r="L279" s="24"/>
      <c r="M279" s="24"/>
      <c r="N279" s="24"/>
      <c r="O279" s="34"/>
      <c r="P279" s="24"/>
      <c r="Q279" s="24"/>
      <c r="R279" s="24"/>
      <c r="S279" s="24"/>
      <c r="T279" s="24"/>
      <c r="U279" s="24"/>
      <c r="V279" s="79">
        <f t="shared" si="77"/>
        <v>7.2941666666666667E-3</v>
      </c>
      <c r="W279" s="83">
        <f>V279/V$13</f>
        <v>0.27141085271317827</v>
      </c>
      <c r="X279" s="84">
        <f t="shared" si="78"/>
        <v>0.72858914728682178</v>
      </c>
    </row>
    <row r="280" spans="1:24" hidden="1" outlineLevel="2">
      <c r="A280" s="8" t="s">
        <v>26</v>
      </c>
      <c r="B280" s="39">
        <v>0.14000000000000001</v>
      </c>
      <c r="C280" s="34">
        <v>2.0160000000000001E-2</v>
      </c>
      <c r="D280" s="34">
        <v>3.0000000000000001E-3</v>
      </c>
      <c r="E280" s="34">
        <v>2.8E-3</v>
      </c>
      <c r="F280" s="24">
        <v>1.4E-2</v>
      </c>
      <c r="G280" s="24">
        <v>2.7000000000000001E-3</v>
      </c>
      <c r="H280" s="24">
        <v>4.1999999999999997E-3</v>
      </c>
      <c r="I280" s="24"/>
      <c r="J280" s="24"/>
      <c r="K280" s="24"/>
      <c r="L280" s="24"/>
      <c r="M280" s="24"/>
      <c r="N280" s="24"/>
      <c r="O280" s="34"/>
      <c r="P280" s="24"/>
      <c r="Q280" s="24"/>
      <c r="R280" s="24"/>
      <c r="S280" s="24"/>
      <c r="T280" s="24"/>
      <c r="U280" s="24"/>
      <c r="V280" s="79">
        <f t="shared" si="77"/>
        <v>7.810000000000001E-3</v>
      </c>
      <c r="W280" s="83">
        <f>V280/V$14</f>
        <v>0.32449276365902641</v>
      </c>
      <c r="X280" s="84">
        <f t="shared" si="78"/>
        <v>0.67550723634097354</v>
      </c>
    </row>
    <row r="281" spans="1:24" hidden="1" outlineLevel="2">
      <c r="A281" s="8" t="s">
        <v>27</v>
      </c>
      <c r="B281" s="39">
        <v>0.05</v>
      </c>
      <c r="C281" s="34">
        <v>4.4999999999999998E-2</v>
      </c>
      <c r="D281" s="34">
        <v>4.7500000000000001E-2</v>
      </c>
      <c r="E281" s="34">
        <v>0.04</v>
      </c>
      <c r="F281" s="24">
        <v>0.04</v>
      </c>
      <c r="G281" s="24">
        <v>4.8000000000000001E-2</v>
      </c>
      <c r="H281" s="24">
        <v>0.02</v>
      </c>
      <c r="I281" s="24"/>
      <c r="J281" s="24"/>
      <c r="K281" s="24"/>
      <c r="L281" s="24"/>
      <c r="M281" s="24"/>
      <c r="N281" s="24"/>
      <c r="O281" s="34"/>
      <c r="P281" s="24"/>
      <c r="Q281" s="24"/>
      <c r="R281" s="24"/>
      <c r="S281" s="24"/>
      <c r="T281" s="24"/>
      <c r="U281" s="24"/>
      <c r="V281" s="79">
        <f t="shared" si="77"/>
        <v>4.0083333333333339E-2</v>
      </c>
      <c r="W281" s="83">
        <f>V281/V$15</f>
        <v>0.80166666666666686</v>
      </c>
      <c r="X281" s="84">
        <f t="shared" si="78"/>
        <v>0.19833333333333314</v>
      </c>
    </row>
    <row r="282" spans="1:24" hidden="1" outlineLevel="2">
      <c r="A282" s="8" t="s">
        <v>28</v>
      </c>
      <c r="B282" s="39">
        <v>0.09</v>
      </c>
      <c r="C282" s="34">
        <v>0.09</v>
      </c>
      <c r="D282" s="34">
        <v>0.09</v>
      </c>
      <c r="E282" s="34">
        <v>0.09</v>
      </c>
      <c r="F282" s="24">
        <v>6.3E-2</v>
      </c>
      <c r="G282" s="24">
        <v>0.09</v>
      </c>
      <c r="H282" s="24">
        <v>0.09</v>
      </c>
      <c r="I282" s="24"/>
      <c r="J282" s="24"/>
      <c r="K282" s="24"/>
      <c r="L282" s="24"/>
      <c r="M282" s="24"/>
      <c r="N282" s="24"/>
      <c r="O282" s="34"/>
      <c r="P282" s="24"/>
      <c r="Q282" s="24"/>
      <c r="R282" s="24"/>
      <c r="S282" s="24"/>
      <c r="T282" s="24"/>
      <c r="U282" s="24"/>
      <c r="V282" s="79">
        <f t="shared" si="77"/>
        <v>8.5500000000000007E-2</v>
      </c>
      <c r="W282" s="83">
        <f>V282/V$16</f>
        <v>1</v>
      </c>
      <c r="X282" s="84">
        <f t="shared" si="78"/>
        <v>0</v>
      </c>
    </row>
    <row r="283" spans="1:24" hidden="1" outlineLevel="2">
      <c r="A283" s="8" t="s">
        <v>29</v>
      </c>
      <c r="B283" s="39">
        <v>0.05</v>
      </c>
      <c r="C283" s="34">
        <v>3.5999999999999997E-2</v>
      </c>
      <c r="D283" s="34">
        <v>1.3299999999999999E-2</v>
      </c>
      <c r="E283" s="34">
        <v>0.01</v>
      </c>
      <c r="F283" s="24">
        <v>0.03</v>
      </c>
      <c r="G283" s="24">
        <v>4.3200000000000001E-3</v>
      </c>
      <c r="H283" s="24">
        <v>1.6299999999999999E-2</v>
      </c>
      <c r="I283" s="24"/>
      <c r="J283" s="24"/>
      <c r="K283" s="24"/>
      <c r="L283" s="24"/>
      <c r="M283" s="24"/>
      <c r="N283" s="24"/>
      <c r="O283" s="34"/>
      <c r="P283" s="24"/>
      <c r="Q283" s="24"/>
      <c r="R283" s="24"/>
      <c r="S283" s="24"/>
      <c r="T283" s="24"/>
      <c r="U283" s="24"/>
      <c r="V283" s="79">
        <f t="shared" si="77"/>
        <v>1.8319999999999999E-2</v>
      </c>
      <c r="W283" s="83">
        <f>V283/V$17</f>
        <v>0.57852631578947367</v>
      </c>
      <c r="X283" s="84">
        <f t="shared" si="78"/>
        <v>0.42147368421052633</v>
      </c>
    </row>
    <row r="284" spans="1:24" hidden="1" outlineLevel="2">
      <c r="A284" s="8" t="s">
        <v>30</v>
      </c>
      <c r="B284" s="39">
        <v>0.09</v>
      </c>
      <c r="C284" s="34">
        <v>8.1000000000000003E-2</v>
      </c>
      <c r="D284" s="34">
        <v>8.1000000000000003E-2</v>
      </c>
      <c r="E284" s="34">
        <v>5.0000000000000001E-3</v>
      </c>
      <c r="F284" s="24">
        <v>6.3E-2</v>
      </c>
      <c r="G284" s="24">
        <v>0.08</v>
      </c>
      <c r="H284" s="24">
        <v>4.4999999999999998E-2</v>
      </c>
      <c r="I284" s="24"/>
      <c r="J284" s="24"/>
      <c r="K284" s="24"/>
      <c r="L284" s="24"/>
      <c r="M284" s="24"/>
      <c r="N284" s="24"/>
      <c r="O284" s="34"/>
      <c r="P284" s="24"/>
      <c r="Q284" s="24"/>
      <c r="R284" s="24"/>
      <c r="S284" s="24"/>
      <c r="T284" s="24"/>
      <c r="U284" s="24"/>
      <c r="V284" s="79">
        <f t="shared" si="77"/>
        <v>5.9166666666666666E-2</v>
      </c>
      <c r="W284" s="83">
        <f>V284/V$18</f>
        <v>0.81834946980175205</v>
      </c>
      <c r="X284" s="84">
        <f t="shared" si="78"/>
        <v>0.18165053019824795</v>
      </c>
    </row>
    <row r="285" spans="1:24" s="15" customFormat="1" hidden="1" outlineLevel="1">
      <c r="A285" s="13" t="s">
        <v>31</v>
      </c>
      <c r="B285" s="16">
        <f>SUM(B275:B284)</f>
        <v>1</v>
      </c>
      <c r="C285" s="40">
        <f t="shared" ref="C285:H285" si="83">SUM(C275:C284)</f>
        <v>0.51719999999999999</v>
      </c>
      <c r="D285" s="40">
        <f t="shared" si="83"/>
        <v>0.338945</v>
      </c>
      <c r="E285" s="40">
        <f t="shared" si="83"/>
        <v>0.21680000000000002</v>
      </c>
      <c r="F285" s="40">
        <f t="shared" si="83"/>
        <v>0.2737</v>
      </c>
      <c r="G285" s="40">
        <f t="shared" si="83"/>
        <v>0.39316999999999996</v>
      </c>
      <c r="H285" s="41">
        <f t="shared" si="83"/>
        <v>0.35069999999999996</v>
      </c>
      <c r="I285" s="40"/>
      <c r="J285" s="40"/>
      <c r="K285" s="40"/>
      <c r="L285" s="40"/>
      <c r="M285" s="40"/>
      <c r="N285" s="40"/>
      <c r="O285" s="40"/>
      <c r="P285" s="40"/>
      <c r="Q285" s="40"/>
      <c r="R285" s="40"/>
      <c r="S285" s="40"/>
      <c r="T285" s="40"/>
      <c r="U285" s="40"/>
      <c r="V285" s="79">
        <f t="shared" si="77"/>
        <v>0.34841916666666667</v>
      </c>
      <c r="W285" s="83">
        <f>V285/V$19</f>
        <v>0.80292014256963318</v>
      </c>
      <c r="X285" s="84">
        <f t="shared" si="78"/>
        <v>0.19707985743036682</v>
      </c>
    </row>
    <row r="286" spans="1:24" collapsed="1">
      <c r="A286" s="13" t="s">
        <v>32</v>
      </c>
      <c r="B286" s="16">
        <f t="shared" ref="B286:H286" si="84">0.4*B274+0.6*B285</f>
        <v>1</v>
      </c>
      <c r="C286" s="40">
        <f t="shared" si="84"/>
        <v>0.65032000000000001</v>
      </c>
      <c r="D286" s="40">
        <f t="shared" si="84"/>
        <v>0.53036700000000003</v>
      </c>
      <c r="E286" s="40">
        <f t="shared" si="84"/>
        <v>0.45708000000000004</v>
      </c>
      <c r="F286" s="40">
        <f t="shared" si="84"/>
        <v>0.48022000000000009</v>
      </c>
      <c r="G286" s="40">
        <f t="shared" si="84"/>
        <v>0.57190200000000002</v>
      </c>
      <c r="H286" s="41">
        <f t="shared" si="84"/>
        <v>0.54142000000000001</v>
      </c>
      <c r="I286" s="40"/>
      <c r="J286" s="40"/>
      <c r="K286" s="40"/>
      <c r="L286" s="40"/>
      <c r="M286" s="40"/>
      <c r="N286" s="40"/>
      <c r="O286" s="40"/>
      <c r="P286" s="40"/>
      <c r="Q286" s="40"/>
      <c r="R286" s="40"/>
      <c r="S286" s="40"/>
      <c r="T286" s="40"/>
      <c r="U286" s="40"/>
      <c r="V286" s="80">
        <f t="shared" si="77"/>
        <v>0.53855150000000007</v>
      </c>
      <c r="W286" s="73">
        <f>V286/V$20</f>
        <v>0.9130096089946157</v>
      </c>
      <c r="X286" s="73">
        <f t="shared" si="78"/>
        <v>8.6990391005384304E-2</v>
      </c>
    </row>
    <row r="287" spans="1:24">
      <c r="C287" s="29"/>
      <c r="D287" s="29"/>
      <c r="F287" s="29"/>
      <c r="G287" s="29"/>
      <c r="H287" s="29"/>
      <c r="I287" s="29"/>
      <c r="J287" s="29"/>
      <c r="K287" s="29"/>
      <c r="L287" s="29"/>
      <c r="M287" s="29"/>
      <c r="N287" s="29"/>
      <c r="O287" s="29"/>
      <c r="P287" s="29"/>
      <c r="Q287" s="29"/>
      <c r="R287" s="29"/>
      <c r="S287" s="29"/>
      <c r="T287" s="29"/>
      <c r="U287" s="29"/>
      <c r="V287" s="79"/>
      <c r="W287" s="81"/>
      <c r="X287" s="84"/>
    </row>
    <row r="288" spans="1:24">
      <c r="A288" s="5" t="s">
        <v>47</v>
      </c>
      <c r="B288" s="6"/>
      <c r="C288" s="37"/>
      <c r="D288" s="37"/>
      <c r="E288" s="37"/>
      <c r="F288" s="37"/>
      <c r="G288" s="37"/>
      <c r="H288" s="38"/>
      <c r="I288" s="37"/>
      <c r="J288" s="37"/>
      <c r="K288" s="37"/>
      <c r="L288" s="37"/>
      <c r="M288" s="37"/>
      <c r="N288" s="37"/>
      <c r="O288" s="37"/>
      <c r="P288" s="37"/>
      <c r="Q288" s="37"/>
      <c r="R288" s="37"/>
      <c r="S288" s="37"/>
      <c r="T288" s="37"/>
      <c r="U288" s="37"/>
      <c r="V288" s="79"/>
      <c r="W288" s="81"/>
      <c r="X288" s="84"/>
    </row>
    <row r="289" spans="1:24" hidden="1" outlineLevel="2">
      <c r="A289" s="8" t="s">
        <v>16</v>
      </c>
      <c r="B289" s="39">
        <v>0.25</v>
      </c>
      <c r="C289" s="34">
        <v>0.25</v>
      </c>
      <c r="D289" s="34">
        <v>0.25</v>
      </c>
      <c r="E289" s="34">
        <v>0.25</v>
      </c>
      <c r="F289" s="34">
        <v>0.25</v>
      </c>
      <c r="G289" s="24">
        <v>0.25</v>
      </c>
      <c r="H289" s="24">
        <v>0.25</v>
      </c>
      <c r="I289" s="24"/>
      <c r="J289" s="24"/>
      <c r="K289" s="24"/>
      <c r="L289" s="24"/>
      <c r="M289" s="24"/>
      <c r="N289" s="24"/>
      <c r="O289" s="34"/>
      <c r="P289" s="24"/>
      <c r="Q289" s="24"/>
      <c r="R289" s="24"/>
      <c r="S289" s="24"/>
      <c r="T289" s="24"/>
      <c r="U289" s="24"/>
      <c r="V289" s="79">
        <f t="shared" si="77"/>
        <v>0.25</v>
      </c>
      <c r="W289" s="83">
        <f>V289/V$4</f>
        <v>1</v>
      </c>
      <c r="X289" s="84">
        <f t="shared" si="78"/>
        <v>0</v>
      </c>
    </row>
    <row r="290" spans="1:24" hidden="1" outlineLevel="2">
      <c r="A290" s="8" t="s">
        <v>17</v>
      </c>
      <c r="B290" s="39">
        <v>0.1</v>
      </c>
      <c r="C290" s="34">
        <v>0.1</v>
      </c>
      <c r="D290" s="34">
        <v>0.1</v>
      </c>
      <c r="E290" s="34">
        <v>0.1</v>
      </c>
      <c r="F290" s="34">
        <v>0.1</v>
      </c>
      <c r="G290" s="24">
        <v>0.1</v>
      </c>
      <c r="H290" s="24">
        <v>0.1</v>
      </c>
      <c r="I290" s="24"/>
      <c r="J290" s="24"/>
      <c r="K290" s="24"/>
      <c r="L290" s="24"/>
      <c r="M290" s="24"/>
      <c r="N290" s="24"/>
      <c r="O290" s="34"/>
      <c r="P290" s="24"/>
      <c r="Q290" s="24"/>
      <c r="R290" s="24"/>
      <c r="S290" s="24"/>
      <c r="T290" s="24"/>
      <c r="U290" s="24"/>
      <c r="V290" s="79">
        <f t="shared" si="77"/>
        <v>9.9999999999999992E-2</v>
      </c>
      <c r="W290" s="83">
        <f>V290/V$5</f>
        <v>1</v>
      </c>
      <c r="X290" s="84">
        <f t="shared" si="78"/>
        <v>0</v>
      </c>
    </row>
    <row r="291" spans="1:24" hidden="1" outlineLevel="2">
      <c r="A291" s="8" t="s">
        <v>18</v>
      </c>
      <c r="B291" s="39">
        <v>0.45</v>
      </c>
      <c r="C291" s="34">
        <v>0.45</v>
      </c>
      <c r="D291" s="34">
        <v>0.42749999999999999</v>
      </c>
      <c r="E291" s="34">
        <v>0.42749999999999999</v>
      </c>
      <c r="F291" s="34">
        <v>0.4</v>
      </c>
      <c r="G291" s="24">
        <v>0.45</v>
      </c>
      <c r="H291" s="43">
        <v>0.42749999999999999</v>
      </c>
      <c r="I291" s="24"/>
      <c r="J291" s="24"/>
      <c r="K291" s="24"/>
      <c r="L291" s="24"/>
      <c r="M291" s="24"/>
      <c r="N291" s="24"/>
      <c r="O291" s="34"/>
      <c r="P291" s="24"/>
      <c r="Q291" s="24"/>
      <c r="R291" s="24"/>
      <c r="S291" s="24"/>
      <c r="T291" s="24"/>
      <c r="U291" s="24"/>
      <c r="V291" s="79">
        <f t="shared" si="77"/>
        <v>0.43041666666666673</v>
      </c>
      <c r="W291" s="83">
        <f>V291/V$6</f>
        <v>1</v>
      </c>
      <c r="X291" s="84">
        <f t="shared" si="78"/>
        <v>0</v>
      </c>
    </row>
    <row r="292" spans="1:24" hidden="1" outlineLevel="2">
      <c r="A292" s="8" t="s">
        <v>19</v>
      </c>
      <c r="B292" s="39">
        <v>0.2</v>
      </c>
      <c r="C292" s="34">
        <v>0.05</v>
      </c>
      <c r="D292" s="34">
        <v>0.04</v>
      </c>
      <c r="E292" s="34">
        <v>0.04</v>
      </c>
      <c r="F292" s="34">
        <v>0.04</v>
      </c>
      <c r="G292" s="24">
        <v>0.04</v>
      </c>
      <c r="H292" s="24">
        <v>0.05</v>
      </c>
      <c r="I292" s="24"/>
      <c r="J292" s="24"/>
      <c r="K292" s="24"/>
      <c r="L292" s="24"/>
      <c r="M292" s="24"/>
      <c r="N292" s="24"/>
      <c r="O292" s="34"/>
      <c r="P292" s="24"/>
      <c r="Q292" s="24"/>
      <c r="R292" s="24"/>
      <c r="S292" s="24"/>
      <c r="T292" s="24"/>
      <c r="U292" s="24"/>
      <c r="V292" s="79">
        <f t="shared" si="77"/>
        <v>4.3333333333333335E-2</v>
      </c>
      <c r="W292" s="83">
        <f>V292/V$7</f>
        <v>1</v>
      </c>
      <c r="X292" s="84">
        <f t="shared" si="78"/>
        <v>0</v>
      </c>
    </row>
    <row r="293" spans="1:24" s="15" customFormat="1" hidden="1" outlineLevel="1">
      <c r="A293" s="13" t="s">
        <v>20</v>
      </c>
      <c r="B293" s="16">
        <f>SUM(B289:B292)</f>
        <v>1</v>
      </c>
      <c r="C293" s="40">
        <f t="shared" ref="C293:D293" si="85">SUM(C289:C292)</f>
        <v>0.85000000000000009</v>
      </c>
      <c r="D293" s="40">
        <f t="shared" si="85"/>
        <v>0.8175</v>
      </c>
      <c r="E293" s="40">
        <f t="shared" ref="E293:H293" si="86">SUM(E289:E292)</f>
        <v>0.8175</v>
      </c>
      <c r="F293" s="40">
        <f t="shared" si="86"/>
        <v>0.79</v>
      </c>
      <c r="G293" s="40">
        <f t="shared" si="86"/>
        <v>0.84000000000000008</v>
      </c>
      <c r="H293" s="41">
        <f t="shared" si="86"/>
        <v>0.82750000000000001</v>
      </c>
      <c r="I293" s="40"/>
      <c r="J293" s="40"/>
      <c r="K293" s="40"/>
      <c r="L293" s="40"/>
      <c r="M293" s="40"/>
      <c r="N293" s="40"/>
      <c r="O293" s="40"/>
      <c r="P293" s="40"/>
      <c r="Q293" s="40"/>
      <c r="R293" s="40"/>
      <c r="S293" s="40"/>
      <c r="T293" s="40"/>
      <c r="U293" s="40"/>
      <c r="V293" s="79">
        <f t="shared" si="77"/>
        <v>0.82374999999999998</v>
      </c>
      <c r="W293" s="83">
        <f>V293/V$8</f>
        <v>1</v>
      </c>
      <c r="X293" s="84">
        <f t="shared" si="78"/>
        <v>0</v>
      </c>
    </row>
    <row r="294" spans="1:24" hidden="1" outlineLevel="2">
      <c r="A294" s="8" t="s">
        <v>21</v>
      </c>
      <c r="B294" s="39">
        <v>0.1</v>
      </c>
      <c r="C294" s="34">
        <v>0.04</v>
      </c>
      <c r="D294" s="34">
        <v>2.1250000000000002E-2</v>
      </c>
      <c r="E294" s="34">
        <v>1.2999999999999999E-2</v>
      </c>
      <c r="F294" s="24">
        <v>1.4E-2</v>
      </c>
      <c r="G294" s="24">
        <v>1.6150000000000001E-2</v>
      </c>
      <c r="H294" s="24">
        <v>1.7999999999999999E-2</v>
      </c>
      <c r="I294" s="24"/>
      <c r="J294" s="24"/>
      <c r="K294" s="24"/>
      <c r="L294" s="24"/>
      <c r="M294" s="24"/>
      <c r="N294" s="24"/>
      <c r="O294" s="34"/>
      <c r="P294" s="24"/>
      <c r="Q294" s="24"/>
      <c r="R294" s="24"/>
      <c r="S294" s="24"/>
      <c r="T294" s="24"/>
      <c r="U294" s="24"/>
      <c r="V294" s="79">
        <f t="shared" si="77"/>
        <v>2.0399999999999998E-2</v>
      </c>
      <c r="W294" s="83">
        <f>V294/V$9</f>
        <v>0.99189627228525112</v>
      </c>
      <c r="X294" s="84">
        <f t="shared" si="78"/>
        <v>8.1037277147488762E-3</v>
      </c>
    </row>
    <row r="295" spans="1:24" hidden="1" outlineLevel="2">
      <c r="A295" s="8" t="s">
        <v>22</v>
      </c>
      <c r="B295" s="39">
        <v>0.04</v>
      </c>
      <c r="C295" s="34">
        <v>1.6E-2</v>
      </c>
      <c r="D295" s="34">
        <v>1.1039999999999999E-2</v>
      </c>
      <c r="E295" s="34">
        <v>0.01</v>
      </c>
      <c r="F295" s="24">
        <v>1.4E-2</v>
      </c>
      <c r="G295" s="24">
        <v>6.0000000000000001E-3</v>
      </c>
      <c r="H295" s="24">
        <v>1.2E-2</v>
      </c>
      <c r="I295" s="24"/>
      <c r="J295" s="24"/>
      <c r="K295" s="24"/>
      <c r="L295" s="24"/>
      <c r="M295" s="24"/>
      <c r="N295" s="24"/>
      <c r="O295" s="34"/>
      <c r="P295" s="24"/>
      <c r="Q295" s="24"/>
      <c r="R295" s="24"/>
      <c r="S295" s="24"/>
      <c r="T295" s="24"/>
      <c r="U295" s="24"/>
      <c r="V295" s="79">
        <f t="shared" si="77"/>
        <v>1.1506666666666667E-2</v>
      </c>
      <c r="W295" s="83">
        <f>V295/V$10</f>
        <v>1</v>
      </c>
      <c r="X295" s="84">
        <f t="shared" si="78"/>
        <v>0</v>
      </c>
    </row>
    <row r="296" spans="1:24" hidden="1" outlineLevel="2">
      <c r="A296" s="8" t="s">
        <v>23</v>
      </c>
      <c r="B296" s="39">
        <v>0.1</v>
      </c>
      <c r="C296" s="34">
        <v>0.04</v>
      </c>
      <c r="D296" s="34">
        <v>1.5299999999999999E-2</v>
      </c>
      <c r="E296" s="34">
        <v>0.02</v>
      </c>
      <c r="F296" s="24">
        <v>1.12E-2</v>
      </c>
      <c r="G296" s="24">
        <v>1.9E-2</v>
      </c>
      <c r="H296" s="24">
        <v>0.02</v>
      </c>
      <c r="I296" s="24"/>
      <c r="J296" s="24"/>
      <c r="K296" s="24"/>
      <c r="L296" s="24"/>
      <c r="M296" s="24"/>
      <c r="N296" s="24"/>
      <c r="O296" s="34"/>
      <c r="P296" s="24"/>
      <c r="Q296" s="24"/>
      <c r="R296" s="24"/>
      <c r="S296" s="24"/>
      <c r="T296" s="24"/>
      <c r="U296" s="24"/>
      <c r="V296" s="79">
        <f t="shared" si="77"/>
        <v>2.0916666666666667E-2</v>
      </c>
      <c r="W296" s="83">
        <f>V296/V$11</f>
        <v>0.97817614964925947</v>
      </c>
      <c r="X296" s="84">
        <f t="shared" si="78"/>
        <v>2.1823850350740526E-2</v>
      </c>
    </row>
    <row r="297" spans="1:24" hidden="1" outlineLevel="2">
      <c r="A297" s="8" t="s">
        <v>24</v>
      </c>
      <c r="B297" s="39">
        <v>0.24</v>
      </c>
      <c r="C297" s="34">
        <v>0.10367999999999999</v>
      </c>
      <c r="D297" s="34">
        <v>2.9069999999999999E-2</v>
      </c>
      <c r="E297" s="34">
        <v>2.4E-2</v>
      </c>
      <c r="F297" s="24">
        <v>1.54E-2</v>
      </c>
      <c r="G297" s="24">
        <v>3.2399999999999998E-2</v>
      </c>
      <c r="H297" s="24">
        <v>7.9799999999999996E-2</v>
      </c>
      <c r="I297" s="24"/>
      <c r="J297" s="24"/>
      <c r="K297" s="24"/>
      <c r="L297" s="24"/>
      <c r="M297" s="24"/>
      <c r="N297" s="24"/>
      <c r="O297" s="34"/>
      <c r="P297" s="24"/>
      <c r="Q297" s="24"/>
      <c r="R297" s="24"/>
      <c r="S297" s="24"/>
      <c r="T297" s="24"/>
      <c r="U297" s="24"/>
      <c r="V297" s="79">
        <f t="shared" si="77"/>
        <v>4.7391666666666658E-2</v>
      </c>
      <c r="W297" s="83">
        <f>V297/V$12</f>
        <v>0.5261453630375249</v>
      </c>
      <c r="X297" s="84">
        <f t="shared" si="78"/>
        <v>0.4738546369624751</v>
      </c>
    </row>
    <row r="298" spans="1:24" hidden="1" outlineLevel="2">
      <c r="A298" s="8" t="s">
        <v>25</v>
      </c>
      <c r="B298" s="39">
        <v>0.1</v>
      </c>
      <c r="C298" s="34">
        <v>1.9439999999999999E-2</v>
      </c>
      <c r="D298" s="34">
        <v>2.7000000000000001E-3</v>
      </c>
      <c r="E298" s="34">
        <v>2E-3</v>
      </c>
      <c r="F298" s="24">
        <v>6.3E-3</v>
      </c>
      <c r="G298" s="24">
        <v>6.0000000000000001E-3</v>
      </c>
      <c r="H298" s="24">
        <v>1.4999999999999999E-2</v>
      </c>
      <c r="I298" s="24"/>
      <c r="J298" s="24"/>
      <c r="K298" s="24"/>
      <c r="L298" s="24"/>
      <c r="M298" s="24"/>
      <c r="N298" s="24"/>
      <c r="O298" s="34"/>
      <c r="P298" s="24"/>
      <c r="Q298" s="24"/>
      <c r="R298" s="24"/>
      <c r="S298" s="24"/>
      <c r="T298" s="24"/>
      <c r="U298" s="24"/>
      <c r="V298" s="79">
        <f t="shared" si="77"/>
        <v>8.5733333333333338E-3</v>
      </c>
      <c r="W298" s="83">
        <f>V298/V$13</f>
        <v>0.31900775193798453</v>
      </c>
      <c r="X298" s="84">
        <f t="shared" si="78"/>
        <v>0.68099224806201542</v>
      </c>
    </row>
    <row r="299" spans="1:24" hidden="1" outlineLevel="2">
      <c r="A299" s="8" t="s">
        <v>26</v>
      </c>
      <c r="B299" s="39">
        <v>0.14000000000000001</v>
      </c>
      <c r="C299" s="34">
        <v>2.0160000000000001E-2</v>
      </c>
      <c r="D299" s="34">
        <v>4.1999999999999997E-3</v>
      </c>
      <c r="E299" s="34">
        <v>3.0000000000000001E-3</v>
      </c>
      <c r="F299" s="24">
        <v>1.4E-2</v>
      </c>
      <c r="G299" s="24">
        <v>5.7000000000000002E-3</v>
      </c>
      <c r="H299" s="24">
        <v>5.3E-3</v>
      </c>
      <c r="I299" s="24"/>
      <c r="J299" s="24"/>
      <c r="K299" s="24"/>
      <c r="L299" s="24"/>
      <c r="M299" s="24"/>
      <c r="N299" s="24"/>
      <c r="O299" s="34"/>
      <c r="P299" s="24"/>
      <c r="Q299" s="24"/>
      <c r="R299" s="24"/>
      <c r="S299" s="24"/>
      <c r="T299" s="24"/>
      <c r="U299" s="24"/>
      <c r="V299" s="79">
        <f t="shared" si="77"/>
        <v>8.7266666666666673E-3</v>
      </c>
      <c r="W299" s="83">
        <f>V299/V$14</f>
        <v>0.36257876878332529</v>
      </c>
      <c r="X299" s="84">
        <f t="shared" si="78"/>
        <v>0.63742123121667471</v>
      </c>
    </row>
    <row r="300" spans="1:24" hidden="1" outlineLevel="2">
      <c r="A300" s="8" t="s">
        <v>27</v>
      </c>
      <c r="B300" s="39">
        <v>0.05</v>
      </c>
      <c r="C300" s="34">
        <v>4.4999999999999998E-2</v>
      </c>
      <c r="D300" s="34">
        <v>4.7500000000000001E-2</v>
      </c>
      <c r="E300" s="34">
        <v>0.04</v>
      </c>
      <c r="F300" s="24">
        <v>0.05</v>
      </c>
      <c r="G300" s="24">
        <v>0.05</v>
      </c>
      <c r="H300" s="24">
        <v>0.04</v>
      </c>
      <c r="I300" s="24"/>
      <c r="J300" s="24"/>
      <c r="K300" s="24"/>
      <c r="L300" s="24"/>
      <c r="M300" s="24"/>
      <c r="N300" s="24"/>
      <c r="O300" s="34"/>
      <c r="P300" s="24"/>
      <c r="Q300" s="24"/>
      <c r="R300" s="24"/>
      <c r="S300" s="24"/>
      <c r="T300" s="24"/>
      <c r="U300" s="24"/>
      <c r="V300" s="79">
        <f t="shared" si="77"/>
        <v>4.5416666666666661E-2</v>
      </c>
      <c r="W300" s="83">
        <f>V300/V$15</f>
        <v>0.90833333333333333</v>
      </c>
      <c r="X300" s="84">
        <f t="shared" si="78"/>
        <v>9.1666666666666674E-2</v>
      </c>
    </row>
    <row r="301" spans="1:24" hidden="1" outlineLevel="2">
      <c r="A301" s="8" t="s">
        <v>28</v>
      </c>
      <c r="B301" s="39">
        <v>0.09</v>
      </c>
      <c r="C301" s="34">
        <v>0.09</v>
      </c>
      <c r="D301" s="34">
        <v>0.09</v>
      </c>
      <c r="E301" s="34">
        <v>0.09</v>
      </c>
      <c r="F301" s="24">
        <v>6.3E-2</v>
      </c>
      <c r="G301" s="24">
        <v>0.09</v>
      </c>
      <c r="H301" s="24">
        <v>0.09</v>
      </c>
      <c r="I301" s="24"/>
      <c r="J301" s="24"/>
      <c r="K301" s="24"/>
      <c r="L301" s="24"/>
      <c r="M301" s="24"/>
      <c r="N301" s="24"/>
      <c r="O301" s="34"/>
      <c r="P301" s="24"/>
      <c r="Q301" s="24"/>
      <c r="R301" s="24"/>
      <c r="S301" s="24"/>
      <c r="T301" s="24"/>
      <c r="U301" s="24"/>
      <c r="V301" s="79">
        <f t="shared" si="77"/>
        <v>8.5500000000000007E-2</v>
      </c>
      <c r="W301" s="83">
        <f>V301/V$16</f>
        <v>1</v>
      </c>
      <c r="X301" s="84">
        <f t="shared" si="78"/>
        <v>0</v>
      </c>
    </row>
    <row r="302" spans="1:24" hidden="1" outlineLevel="2">
      <c r="A302" s="8" t="s">
        <v>29</v>
      </c>
      <c r="B302" s="39">
        <v>0.05</v>
      </c>
      <c r="C302" s="34">
        <v>2.8799999999999999E-2</v>
      </c>
      <c r="D302" s="34">
        <v>1.7403999999999999E-2</v>
      </c>
      <c r="E302" s="34">
        <v>0.01</v>
      </c>
      <c r="F302" s="24">
        <v>0.03</v>
      </c>
      <c r="G302" s="24">
        <v>7.4999999999999997E-3</v>
      </c>
      <c r="H302" s="24">
        <v>1.52E-2</v>
      </c>
      <c r="I302" s="24"/>
      <c r="J302" s="24"/>
      <c r="K302" s="24"/>
      <c r="L302" s="24"/>
      <c r="M302" s="24"/>
      <c r="N302" s="24"/>
      <c r="O302" s="34"/>
      <c r="P302" s="24"/>
      <c r="Q302" s="24"/>
      <c r="R302" s="24"/>
      <c r="S302" s="24"/>
      <c r="T302" s="24"/>
      <c r="U302" s="24"/>
      <c r="V302" s="79">
        <f t="shared" si="77"/>
        <v>1.8150666666666669E-2</v>
      </c>
      <c r="W302" s="83">
        <f>V302/V$17</f>
        <v>0.57317894736842112</v>
      </c>
      <c r="X302" s="84">
        <f t="shared" si="78"/>
        <v>0.42682105263157888</v>
      </c>
    </row>
    <row r="303" spans="1:24" hidden="1" outlineLevel="2">
      <c r="A303" s="8" t="s">
        <v>30</v>
      </c>
      <c r="B303" s="39">
        <v>0.09</v>
      </c>
      <c r="C303" s="34">
        <v>0.09</v>
      </c>
      <c r="D303" s="34">
        <v>0.09</v>
      </c>
      <c r="E303" s="34">
        <v>1.0800000000000001E-2</v>
      </c>
      <c r="F303" s="24">
        <v>6.3E-2</v>
      </c>
      <c r="G303" s="24">
        <v>0.09</v>
      </c>
      <c r="H303" s="24">
        <v>0.09</v>
      </c>
      <c r="I303" s="24"/>
      <c r="J303" s="24"/>
      <c r="K303" s="24"/>
      <c r="L303" s="24"/>
      <c r="M303" s="24"/>
      <c r="N303" s="24"/>
      <c r="O303" s="34"/>
      <c r="P303" s="24"/>
      <c r="Q303" s="24"/>
      <c r="R303" s="24"/>
      <c r="S303" s="24"/>
      <c r="T303" s="24"/>
      <c r="U303" s="24"/>
      <c r="V303" s="79">
        <f t="shared" si="77"/>
        <v>7.2299999999999989E-2</v>
      </c>
      <c r="W303" s="83">
        <f>V303/V$18</f>
        <v>1</v>
      </c>
      <c r="X303" s="84">
        <f t="shared" si="78"/>
        <v>0</v>
      </c>
    </row>
    <row r="304" spans="1:24" s="15" customFormat="1" hidden="1" outlineLevel="1">
      <c r="A304" s="13" t="s">
        <v>31</v>
      </c>
      <c r="B304" s="16">
        <f>SUM(B294:B303)</f>
        <v>1</v>
      </c>
      <c r="C304" s="40">
        <f t="shared" ref="C304:H304" si="87">SUM(C294:C303)</f>
        <v>0.49307999999999996</v>
      </c>
      <c r="D304" s="40">
        <f t="shared" si="87"/>
        <v>0.32846399999999998</v>
      </c>
      <c r="E304" s="40">
        <f t="shared" si="87"/>
        <v>0.22280000000000003</v>
      </c>
      <c r="F304" s="40">
        <f t="shared" si="87"/>
        <v>0.28090000000000004</v>
      </c>
      <c r="G304" s="40">
        <f t="shared" si="87"/>
        <v>0.32274999999999998</v>
      </c>
      <c r="H304" s="41">
        <f t="shared" si="87"/>
        <v>0.38529999999999998</v>
      </c>
      <c r="I304" s="40"/>
      <c r="J304" s="40"/>
      <c r="K304" s="40"/>
      <c r="L304" s="40"/>
      <c r="M304" s="40"/>
      <c r="N304" s="40"/>
      <c r="O304" s="40"/>
      <c r="P304" s="40"/>
      <c r="Q304" s="40"/>
      <c r="R304" s="40"/>
      <c r="S304" s="40"/>
      <c r="T304" s="40"/>
      <c r="U304" s="40"/>
      <c r="V304" s="79">
        <f t="shared" si="77"/>
        <v>0.33888233333333334</v>
      </c>
      <c r="W304" s="83">
        <f>V304/V$19</f>
        <v>0.78094283387872354</v>
      </c>
      <c r="X304" s="84">
        <f t="shared" si="78"/>
        <v>0.21905716612127646</v>
      </c>
    </row>
    <row r="305" spans="1:24" collapsed="1">
      <c r="A305" s="13" t="s">
        <v>32</v>
      </c>
      <c r="B305" s="16">
        <f t="shared" ref="B305:H305" si="88">0.4*B293+0.6*B304</f>
        <v>1</v>
      </c>
      <c r="C305" s="40">
        <f t="shared" si="88"/>
        <v>0.63584799999999997</v>
      </c>
      <c r="D305" s="40">
        <f t="shared" si="88"/>
        <v>0.52407840000000006</v>
      </c>
      <c r="E305" s="40">
        <f t="shared" si="88"/>
        <v>0.46068000000000003</v>
      </c>
      <c r="F305" s="40">
        <f t="shared" si="88"/>
        <v>0.48454000000000008</v>
      </c>
      <c r="G305" s="40">
        <f t="shared" si="88"/>
        <v>0.52965000000000007</v>
      </c>
      <c r="H305" s="41">
        <f t="shared" si="88"/>
        <v>0.56218000000000001</v>
      </c>
      <c r="I305" s="40"/>
      <c r="J305" s="40"/>
      <c r="K305" s="40"/>
      <c r="L305" s="40"/>
      <c r="M305" s="40"/>
      <c r="N305" s="40"/>
      <c r="O305" s="40"/>
      <c r="P305" s="40"/>
      <c r="Q305" s="40"/>
      <c r="R305" s="40"/>
      <c r="S305" s="40"/>
      <c r="T305" s="40"/>
      <c r="U305" s="40"/>
      <c r="V305" s="80">
        <f t="shared" si="77"/>
        <v>0.53282940000000012</v>
      </c>
      <c r="W305" s="73">
        <f>V305/V$20</f>
        <v>0.9033088983223253</v>
      </c>
      <c r="X305" s="73">
        <f t="shared" si="78"/>
        <v>9.6691101677674696E-2</v>
      </c>
    </row>
    <row r="306" spans="1:24">
      <c r="C306" s="29"/>
      <c r="D306" s="29"/>
      <c r="F306" s="29"/>
      <c r="G306" s="29"/>
      <c r="H306" s="29"/>
      <c r="I306" s="29"/>
      <c r="J306" s="29"/>
      <c r="K306" s="29"/>
      <c r="L306" s="29"/>
      <c r="M306" s="29"/>
      <c r="N306" s="29"/>
      <c r="O306" s="29"/>
      <c r="P306" s="29"/>
      <c r="Q306" s="29"/>
      <c r="R306" s="29"/>
      <c r="S306" s="29"/>
      <c r="T306" s="29"/>
      <c r="U306" s="29"/>
      <c r="V306" s="79"/>
      <c r="W306" s="81"/>
      <c r="X306" s="84"/>
    </row>
    <row r="307" spans="1:24">
      <c r="A307" s="5" t="s">
        <v>48</v>
      </c>
      <c r="B307" s="6"/>
      <c r="C307" s="37"/>
      <c r="D307" s="37"/>
      <c r="E307" s="37"/>
      <c r="F307" s="37"/>
      <c r="G307" s="37"/>
      <c r="H307" s="38"/>
      <c r="I307" s="37"/>
      <c r="J307" s="37"/>
      <c r="K307" s="37"/>
      <c r="L307" s="37"/>
      <c r="M307" s="37"/>
      <c r="N307" s="37"/>
      <c r="O307" s="37"/>
      <c r="P307" s="37"/>
      <c r="Q307" s="37"/>
      <c r="R307" s="37"/>
      <c r="S307" s="37"/>
      <c r="T307" s="37"/>
      <c r="U307" s="37"/>
      <c r="V307" s="79"/>
      <c r="W307" s="81"/>
      <c r="X307" s="84"/>
    </row>
    <row r="308" spans="1:24" hidden="1" outlineLevel="2">
      <c r="A308" s="8" t="s">
        <v>16</v>
      </c>
      <c r="B308" s="39">
        <v>0.25</v>
      </c>
      <c r="C308" s="34">
        <v>0.25</v>
      </c>
      <c r="D308" s="34">
        <v>0.25</v>
      </c>
      <c r="E308" s="34">
        <v>0.25</v>
      </c>
      <c r="F308" s="34">
        <v>0.25</v>
      </c>
      <c r="G308" s="24">
        <v>0.25</v>
      </c>
      <c r="H308" s="24">
        <v>0.25</v>
      </c>
      <c r="I308" s="24"/>
      <c r="J308" s="24"/>
      <c r="K308" s="24"/>
      <c r="L308" s="24"/>
      <c r="M308" s="24"/>
      <c r="N308" s="24"/>
      <c r="O308" s="34"/>
      <c r="P308" s="24"/>
      <c r="Q308" s="24"/>
      <c r="R308" s="24"/>
      <c r="S308" s="24"/>
      <c r="T308" s="24"/>
      <c r="U308" s="24"/>
      <c r="V308" s="79">
        <f t="shared" si="77"/>
        <v>0.25</v>
      </c>
      <c r="W308" s="83">
        <f>V308/V$4</f>
        <v>1</v>
      </c>
      <c r="X308" s="84">
        <f t="shared" si="78"/>
        <v>0</v>
      </c>
    </row>
    <row r="309" spans="1:24" hidden="1" outlineLevel="2">
      <c r="A309" s="8" t="s">
        <v>17</v>
      </c>
      <c r="B309" s="39">
        <v>0.1</v>
      </c>
      <c r="C309" s="34">
        <v>0.1</v>
      </c>
      <c r="D309" s="34">
        <v>0.1</v>
      </c>
      <c r="E309" s="34">
        <v>0.1</v>
      </c>
      <c r="F309" s="34">
        <v>0.1</v>
      </c>
      <c r="G309" s="24">
        <v>0.1</v>
      </c>
      <c r="H309" s="24">
        <v>0.1</v>
      </c>
      <c r="I309" s="24"/>
      <c r="J309" s="24"/>
      <c r="K309" s="24"/>
      <c r="L309" s="24"/>
      <c r="M309" s="24"/>
      <c r="N309" s="24"/>
      <c r="O309" s="34"/>
      <c r="P309" s="24"/>
      <c r="Q309" s="24"/>
      <c r="R309" s="24"/>
      <c r="S309" s="24"/>
      <c r="T309" s="24"/>
      <c r="U309" s="24"/>
      <c r="V309" s="79">
        <f t="shared" si="77"/>
        <v>9.9999999999999992E-2</v>
      </c>
      <c r="W309" s="83">
        <f>V309/V$5</f>
        <v>1</v>
      </c>
      <c r="X309" s="84">
        <f t="shared" si="78"/>
        <v>0</v>
      </c>
    </row>
    <row r="310" spans="1:24" hidden="1" outlineLevel="2">
      <c r="A310" s="8" t="s">
        <v>18</v>
      </c>
      <c r="B310" s="39">
        <v>0.45</v>
      </c>
      <c r="C310" s="34">
        <v>0.45</v>
      </c>
      <c r="D310" s="34">
        <v>0.42749999999999999</v>
      </c>
      <c r="E310" s="34">
        <v>0.42749999999999999</v>
      </c>
      <c r="F310" s="34">
        <v>0.4</v>
      </c>
      <c r="G310" s="24">
        <v>0.45</v>
      </c>
      <c r="H310" s="43">
        <v>0.42749999999999999</v>
      </c>
      <c r="I310" s="24"/>
      <c r="J310" s="24"/>
      <c r="K310" s="24"/>
      <c r="L310" s="24"/>
      <c r="M310" s="24"/>
      <c r="N310" s="24"/>
      <c r="O310" s="34"/>
      <c r="P310" s="24"/>
      <c r="Q310" s="24"/>
      <c r="R310" s="24"/>
      <c r="S310" s="24"/>
      <c r="T310" s="24"/>
      <c r="U310" s="24"/>
      <c r="V310" s="79">
        <f t="shared" si="77"/>
        <v>0.43041666666666673</v>
      </c>
      <c r="W310" s="83">
        <f>V310/V$6</f>
        <v>1</v>
      </c>
      <c r="X310" s="84">
        <f t="shared" si="78"/>
        <v>0</v>
      </c>
    </row>
    <row r="311" spans="1:24" hidden="1" outlineLevel="2">
      <c r="A311" s="8" t="s">
        <v>19</v>
      </c>
      <c r="B311" s="39">
        <v>0.2</v>
      </c>
      <c r="C311" s="34">
        <v>0.05</v>
      </c>
      <c r="D311" s="34">
        <v>0.04</v>
      </c>
      <c r="E311" s="34">
        <v>0.04</v>
      </c>
      <c r="F311" s="34">
        <v>0.04</v>
      </c>
      <c r="G311" s="24">
        <v>0.04</v>
      </c>
      <c r="H311" s="24">
        <v>0.05</v>
      </c>
      <c r="I311" s="24"/>
      <c r="J311" s="24"/>
      <c r="K311" s="24"/>
      <c r="L311" s="24"/>
      <c r="M311" s="24"/>
      <c r="N311" s="24"/>
      <c r="O311" s="34"/>
      <c r="P311" s="24"/>
      <c r="Q311" s="24"/>
      <c r="R311" s="24"/>
      <c r="S311" s="24"/>
      <c r="T311" s="24"/>
      <c r="U311" s="24"/>
      <c r="V311" s="79">
        <f t="shared" si="77"/>
        <v>4.3333333333333335E-2</v>
      </c>
      <c r="W311" s="83">
        <f>V311/V$7</f>
        <v>1</v>
      </c>
      <c r="X311" s="84">
        <f t="shared" si="78"/>
        <v>0</v>
      </c>
    </row>
    <row r="312" spans="1:24" s="15" customFormat="1" hidden="1" outlineLevel="1">
      <c r="A312" s="13" t="s">
        <v>20</v>
      </c>
      <c r="B312" s="16">
        <f>SUM(B308:B311)</f>
        <v>1</v>
      </c>
      <c r="C312" s="40">
        <f t="shared" ref="C312:D312" si="89">SUM(C308:C311)</f>
        <v>0.85000000000000009</v>
      </c>
      <c r="D312" s="40">
        <f t="shared" si="89"/>
        <v>0.8175</v>
      </c>
      <c r="E312" s="40">
        <f t="shared" ref="E312:H312" si="90">SUM(E308:E311)</f>
        <v>0.8175</v>
      </c>
      <c r="F312" s="40">
        <f t="shared" si="90"/>
        <v>0.79</v>
      </c>
      <c r="G312" s="40">
        <f t="shared" si="90"/>
        <v>0.84000000000000008</v>
      </c>
      <c r="H312" s="41">
        <f t="shared" si="90"/>
        <v>0.82750000000000001</v>
      </c>
      <c r="I312" s="40"/>
      <c r="J312" s="40"/>
      <c r="K312" s="40"/>
      <c r="L312" s="40"/>
      <c r="M312" s="40"/>
      <c r="N312" s="40"/>
      <c r="O312" s="40"/>
      <c r="P312" s="40"/>
      <c r="Q312" s="40"/>
      <c r="R312" s="40"/>
      <c r="S312" s="40"/>
      <c r="T312" s="40"/>
      <c r="U312" s="40"/>
      <c r="V312" s="79">
        <f t="shared" si="77"/>
        <v>0.82374999999999998</v>
      </c>
      <c r="W312" s="83">
        <f>V312/V$8</f>
        <v>1</v>
      </c>
      <c r="X312" s="84">
        <f t="shared" si="78"/>
        <v>0</v>
      </c>
    </row>
    <row r="313" spans="1:24" hidden="1" outlineLevel="2">
      <c r="A313" s="8" t="s">
        <v>21</v>
      </c>
      <c r="B313" s="39">
        <v>0.1</v>
      </c>
      <c r="C313" s="34">
        <v>0.04</v>
      </c>
      <c r="D313" s="34">
        <v>2.1250000000000002E-2</v>
      </c>
      <c r="E313" s="34">
        <v>1.2999999999999999E-2</v>
      </c>
      <c r="F313" s="24">
        <v>1.4E-2</v>
      </c>
      <c r="G313" s="24">
        <v>1.6150000000000001E-2</v>
      </c>
      <c r="H313" s="24">
        <v>1.7999999999999999E-2</v>
      </c>
      <c r="I313" s="24"/>
      <c r="J313" s="24"/>
      <c r="K313" s="24"/>
      <c r="L313" s="24"/>
      <c r="M313" s="24"/>
      <c r="N313" s="24"/>
      <c r="O313" s="34"/>
      <c r="P313" s="24"/>
      <c r="Q313" s="24"/>
      <c r="R313" s="24"/>
      <c r="S313" s="24"/>
      <c r="T313" s="24"/>
      <c r="U313" s="24"/>
      <c r="V313" s="79">
        <f t="shared" si="77"/>
        <v>2.0399999999999998E-2</v>
      </c>
      <c r="W313" s="83">
        <f>V313/V$9</f>
        <v>0.99189627228525112</v>
      </c>
      <c r="X313" s="84">
        <f t="shared" si="78"/>
        <v>8.1037277147488762E-3</v>
      </c>
    </row>
    <row r="314" spans="1:24" hidden="1" outlineLevel="2">
      <c r="A314" s="8" t="s">
        <v>22</v>
      </c>
      <c r="B314" s="39">
        <v>0.04</v>
      </c>
      <c r="C314" s="34">
        <v>1.6E-2</v>
      </c>
      <c r="D314" s="34">
        <v>1.1039999999999999E-2</v>
      </c>
      <c r="E314" s="34">
        <v>0.01</v>
      </c>
      <c r="F314" s="24">
        <v>1.4E-2</v>
      </c>
      <c r="G314" s="24">
        <v>6.0000000000000001E-3</v>
      </c>
      <c r="H314" s="24">
        <v>1.2E-2</v>
      </c>
      <c r="I314" s="24"/>
      <c r="J314" s="24"/>
      <c r="K314" s="24"/>
      <c r="L314" s="24"/>
      <c r="M314" s="24"/>
      <c r="N314" s="24"/>
      <c r="O314" s="34"/>
      <c r="P314" s="24"/>
      <c r="Q314" s="24"/>
      <c r="R314" s="24"/>
      <c r="S314" s="24"/>
      <c r="T314" s="24"/>
      <c r="U314" s="24"/>
      <c r="V314" s="79">
        <f t="shared" si="77"/>
        <v>1.1506666666666667E-2</v>
      </c>
      <c r="W314" s="83">
        <f>V314/V$10</f>
        <v>1</v>
      </c>
      <c r="X314" s="84">
        <f t="shared" si="78"/>
        <v>0</v>
      </c>
    </row>
    <row r="315" spans="1:24" hidden="1" outlineLevel="2">
      <c r="A315" s="8" t="s">
        <v>23</v>
      </c>
      <c r="B315" s="39">
        <v>0.1</v>
      </c>
      <c r="C315" s="34">
        <v>0.04</v>
      </c>
      <c r="D315" s="34">
        <v>1.5299999999999999E-2</v>
      </c>
      <c r="E315" s="34">
        <v>0.02</v>
      </c>
      <c r="F315" s="24">
        <v>1.12E-2</v>
      </c>
      <c r="G315" s="24">
        <v>1.9E-2</v>
      </c>
      <c r="H315" s="24">
        <v>0.02</v>
      </c>
      <c r="I315" s="24"/>
      <c r="J315" s="24"/>
      <c r="K315" s="24"/>
      <c r="L315" s="24"/>
      <c r="M315" s="24"/>
      <c r="N315" s="24"/>
      <c r="O315" s="34"/>
      <c r="P315" s="24"/>
      <c r="Q315" s="24"/>
      <c r="R315" s="24"/>
      <c r="S315" s="24"/>
      <c r="T315" s="24"/>
      <c r="U315" s="24"/>
      <c r="V315" s="79">
        <f t="shared" si="77"/>
        <v>2.0916666666666667E-2</v>
      </c>
      <c r="W315" s="83">
        <f>V315/V$11</f>
        <v>0.97817614964925947</v>
      </c>
      <c r="X315" s="84">
        <f t="shared" si="78"/>
        <v>2.1823850350740526E-2</v>
      </c>
    </row>
    <row r="316" spans="1:24" hidden="1" outlineLevel="2">
      <c r="A316" s="8" t="s">
        <v>24</v>
      </c>
      <c r="B316" s="39">
        <v>0.24</v>
      </c>
      <c r="C316" s="34">
        <v>0.10367999999999999</v>
      </c>
      <c r="D316" s="34">
        <v>2.7589583333333299E-2</v>
      </c>
      <c r="E316" s="34">
        <v>2.4E-2</v>
      </c>
      <c r="F316" s="24">
        <v>1.54E-2</v>
      </c>
      <c r="G316" s="24">
        <v>3.1050000000000001E-2</v>
      </c>
      <c r="H316" s="24">
        <v>7.9799999999999996E-2</v>
      </c>
      <c r="I316" s="24"/>
      <c r="J316" s="24"/>
      <c r="K316" s="24"/>
      <c r="L316" s="24"/>
      <c r="M316" s="24"/>
      <c r="N316" s="24"/>
      <c r="O316" s="34"/>
      <c r="P316" s="24"/>
      <c r="Q316" s="24"/>
      <c r="R316" s="24"/>
      <c r="S316" s="24"/>
      <c r="T316" s="24"/>
      <c r="U316" s="24"/>
      <c r="V316" s="79">
        <f t="shared" si="77"/>
        <v>4.6919930555555545E-2</v>
      </c>
      <c r="W316" s="83">
        <f>V316/V$12</f>
        <v>0.52090811807662885</v>
      </c>
      <c r="X316" s="84">
        <f t="shared" si="78"/>
        <v>0.47909188192337115</v>
      </c>
    </row>
    <row r="317" spans="1:24" hidden="1" outlineLevel="2">
      <c r="A317" s="8" t="s">
        <v>25</v>
      </c>
      <c r="B317" s="39">
        <v>0.1</v>
      </c>
      <c r="C317" s="34">
        <v>1.9439999999999999E-2</v>
      </c>
      <c r="D317" s="34">
        <v>2.7000000000000001E-3</v>
      </c>
      <c r="E317" s="34">
        <v>2E-3</v>
      </c>
      <c r="F317" s="24">
        <v>6.3E-3</v>
      </c>
      <c r="G317" s="24">
        <v>6.0000000000000001E-3</v>
      </c>
      <c r="H317" s="24">
        <v>1.4999999999999999E-2</v>
      </c>
      <c r="I317" s="24"/>
      <c r="J317" s="24"/>
      <c r="K317" s="24"/>
      <c r="L317" s="24"/>
      <c r="M317" s="24"/>
      <c r="N317" s="24"/>
      <c r="O317" s="34"/>
      <c r="P317" s="24"/>
      <c r="Q317" s="24"/>
      <c r="R317" s="24"/>
      <c r="S317" s="24"/>
      <c r="T317" s="24"/>
      <c r="U317" s="24"/>
      <c r="V317" s="79">
        <f t="shared" si="77"/>
        <v>8.5733333333333338E-3</v>
      </c>
      <c r="W317" s="83">
        <f>V317/V$13</f>
        <v>0.31900775193798453</v>
      </c>
      <c r="X317" s="84">
        <f t="shared" si="78"/>
        <v>0.68099224806201542</v>
      </c>
    </row>
    <row r="318" spans="1:24" hidden="1" outlineLevel="2">
      <c r="A318" s="8" t="s">
        <v>26</v>
      </c>
      <c r="B318" s="39">
        <v>0.14000000000000001</v>
      </c>
      <c r="C318" s="34">
        <v>2.0160000000000001E-2</v>
      </c>
      <c r="D318" s="34">
        <v>4.1999999999999997E-3</v>
      </c>
      <c r="E318" s="34">
        <v>3.0000000000000001E-3</v>
      </c>
      <c r="F318" s="24">
        <v>1.4E-2</v>
      </c>
      <c r="G318" s="24">
        <v>5.7000000000000002E-3</v>
      </c>
      <c r="H318" s="24">
        <v>5.3E-3</v>
      </c>
      <c r="I318" s="24"/>
      <c r="J318" s="24"/>
      <c r="K318" s="24"/>
      <c r="L318" s="24"/>
      <c r="M318" s="24"/>
      <c r="N318" s="24"/>
      <c r="O318" s="34"/>
      <c r="P318" s="24"/>
      <c r="Q318" s="24"/>
      <c r="R318" s="24"/>
      <c r="S318" s="24"/>
      <c r="T318" s="24"/>
      <c r="U318" s="24"/>
      <c r="V318" s="79">
        <f t="shared" si="77"/>
        <v>8.7266666666666673E-3</v>
      </c>
      <c r="W318" s="83">
        <f>V318/V$14</f>
        <v>0.36257876878332529</v>
      </c>
      <c r="X318" s="84">
        <f t="shared" si="78"/>
        <v>0.63742123121667471</v>
      </c>
    </row>
    <row r="319" spans="1:24" hidden="1" outlineLevel="2">
      <c r="A319" s="8" t="s">
        <v>27</v>
      </c>
      <c r="B319" s="39">
        <v>0.05</v>
      </c>
      <c r="C319" s="34">
        <v>4.4999999999999998E-2</v>
      </c>
      <c r="D319" s="34">
        <v>4.7500000000000001E-2</v>
      </c>
      <c r="E319" s="34">
        <v>0.04</v>
      </c>
      <c r="F319" s="24">
        <v>0.04</v>
      </c>
      <c r="G319" s="24">
        <v>4.8000000000000001E-2</v>
      </c>
      <c r="H319" s="24">
        <v>0.02</v>
      </c>
      <c r="I319" s="24"/>
      <c r="J319" s="24"/>
      <c r="K319" s="24"/>
      <c r="L319" s="24"/>
      <c r="M319" s="24"/>
      <c r="N319" s="24"/>
      <c r="O319" s="34"/>
      <c r="P319" s="24"/>
      <c r="Q319" s="24"/>
      <c r="R319" s="24"/>
      <c r="S319" s="24"/>
      <c r="T319" s="24"/>
      <c r="U319" s="24"/>
      <c r="V319" s="79">
        <f t="shared" si="77"/>
        <v>4.0083333333333339E-2</v>
      </c>
      <c r="W319" s="83">
        <f>V319/V$15</f>
        <v>0.80166666666666686</v>
      </c>
      <c r="X319" s="84">
        <f t="shared" si="78"/>
        <v>0.19833333333333314</v>
      </c>
    </row>
    <row r="320" spans="1:24" hidden="1" outlineLevel="2">
      <c r="A320" s="8" t="s">
        <v>28</v>
      </c>
      <c r="B320" s="39">
        <v>0.09</v>
      </c>
      <c r="C320" s="34">
        <v>0.09</v>
      </c>
      <c r="D320" s="34">
        <v>0.09</v>
      </c>
      <c r="E320" s="34">
        <v>0.09</v>
      </c>
      <c r="F320" s="24">
        <v>6.3E-2</v>
      </c>
      <c r="G320" s="24">
        <v>0.09</v>
      </c>
      <c r="H320" s="24">
        <v>0.09</v>
      </c>
      <c r="I320" s="24"/>
      <c r="J320" s="24"/>
      <c r="K320" s="24"/>
      <c r="L320" s="24"/>
      <c r="M320" s="24"/>
      <c r="N320" s="24"/>
      <c r="O320" s="34"/>
      <c r="P320" s="24"/>
      <c r="Q320" s="24"/>
      <c r="R320" s="24"/>
      <c r="S320" s="24"/>
      <c r="T320" s="24"/>
      <c r="U320" s="24"/>
      <c r="V320" s="79">
        <f t="shared" si="77"/>
        <v>8.5500000000000007E-2</v>
      </c>
      <c r="W320" s="83">
        <f>V320/V$16</f>
        <v>1</v>
      </c>
      <c r="X320" s="84">
        <f t="shared" si="78"/>
        <v>0</v>
      </c>
    </row>
    <row r="321" spans="1:24" hidden="1" outlineLevel="2">
      <c r="A321" s="8" t="s">
        <v>29</v>
      </c>
      <c r="B321" s="39">
        <v>0.05</v>
      </c>
      <c r="C321" s="34">
        <v>2.8799999999999999E-2</v>
      </c>
      <c r="D321" s="34">
        <v>1.7403999999999999E-2</v>
      </c>
      <c r="E321" s="34">
        <v>0.01</v>
      </c>
      <c r="F321" s="24">
        <v>0.03</v>
      </c>
      <c r="G321" s="24">
        <v>7.1999999999999998E-3</v>
      </c>
      <c r="H321" s="24">
        <v>1.54E-2</v>
      </c>
      <c r="I321" s="24"/>
      <c r="J321" s="24"/>
      <c r="K321" s="24"/>
      <c r="L321" s="24"/>
      <c r="M321" s="24"/>
      <c r="N321" s="24"/>
      <c r="O321" s="34"/>
      <c r="P321" s="24"/>
      <c r="Q321" s="24"/>
      <c r="R321" s="24"/>
      <c r="S321" s="24"/>
      <c r="T321" s="24"/>
      <c r="U321" s="24"/>
      <c r="V321" s="79">
        <f t="shared" si="77"/>
        <v>1.8134000000000001E-2</v>
      </c>
      <c r="W321" s="83">
        <f>V321/V$17</f>
        <v>0.5726526315789473</v>
      </c>
      <c r="X321" s="84">
        <f t="shared" si="78"/>
        <v>0.4273473684210527</v>
      </c>
    </row>
    <row r="322" spans="1:24" hidden="1" outlineLevel="2">
      <c r="A322" s="8" t="s">
        <v>30</v>
      </c>
      <c r="B322" s="39">
        <v>0.09</v>
      </c>
      <c r="C322" s="34">
        <v>8.1000000000000003E-2</v>
      </c>
      <c r="D322" s="34">
        <v>8.1000000000000003E-2</v>
      </c>
      <c r="E322" s="34">
        <v>5.0000000000000001E-3</v>
      </c>
      <c r="F322" s="24">
        <v>6.3E-2</v>
      </c>
      <c r="G322" s="24">
        <v>0.08</v>
      </c>
      <c r="H322" s="24">
        <v>4.4999999999999998E-2</v>
      </c>
      <c r="I322" s="24"/>
      <c r="J322" s="24"/>
      <c r="K322" s="24"/>
      <c r="L322" s="24"/>
      <c r="M322" s="24"/>
      <c r="N322" s="24"/>
      <c r="O322" s="34"/>
      <c r="P322" s="24"/>
      <c r="Q322" s="24"/>
      <c r="R322" s="24"/>
      <c r="S322" s="24"/>
      <c r="T322" s="24"/>
      <c r="U322" s="24"/>
      <c r="V322" s="79">
        <f t="shared" si="77"/>
        <v>5.9166666666666666E-2</v>
      </c>
      <c r="W322" s="83">
        <f>V322/V$18</f>
        <v>0.81834946980175205</v>
      </c>
      <c r="X322" s="84">
        <f t="shared" si="78"/>
        <v>0.18165053019824795</v>
      </c>
    </row>
    <row r="323" spans="1:24" s="15" customFormat="1" hidden="1" outlineLevel="1">
      <c r="A323" s="13" t="s">
        <v>31</v>
      </c>
      <c r="B323" s="16">
        <f>SUM(B313:B322)</f>
        <v>1</v>
      </c>
      <c r="C323" s="40">
        <f t="shared" ref="C323:D323" si="91">SUM(C313:C322)</f>
        <v>0.48407999999999995</v>
      </c>
      <c r="D323" s="40">
        <f t="shared" si="91"/>
        <v>0.31798358333333332</v>
      </c>
      <c r="E323" s="40">
        <f t="shared" ref="E323:H323" si="92">SUM(E313:E322)</f>
        <v>0.21700000000000003</v>
      </c>
      <c r="F323" s="40">
        <f t="shared" si="92"/>
        <v>0.27090000000000003</v>
      </c>
      <c r="G323" s="40">
        <f t="shared" si="92"/>
        <v>0.30910000000000004</v>
      </c>
      <c r="H323" s="41">
        <f t="shared" si="92"/>
        <v>0.32050000000000001</v>
      </c>
      <c r="I323" s="40"/>
      <c r="J323" s="40"/>
      <c r="K323" s="40"/>
      <c r="L323" s="40"/>
      <c r="M323" s="40"/>
      <c r="N323" s="40"/>
      <c r="O323" s="40"/>
      <c r="P323" s="40"/>
      <c r="Q323" s="40"/>
      <c r="R323" s="40"/>
      <c r="S323" s="40"/>
      <c r="T323" s="40"/>
      <c r="U323" s="40"/>
      <c r="V323" s="79">
        <f t="shared" si="77"/>
        <v>0.31992726388888887</v>
      </c>
      <c r="W323" s="83">
        <f>V323/V$19</f>
        <v>0.73726151976975807</v>
      </c>
      <c r="X323" s="84">
        <f t="shared" si="78"/>
        <v>0.26273848023024193</v>
      </c>
    </row>
    <row r="324" spans="1:24" collapsed="1">
      <c r="A324" s="13" t="s">
        <v>32</v>
      </c>
      <c r="B324" s="16">
        <f t="shared" ref="B324:H324" si="93">0.4*B312+0.6*B323</f>
        <v>1</v>
      </c>
      <c r="C324" s="40">
        <f t="shared" si="93"/>
        <v>0.63044800000000012</v>
      </c>
      <c r="D324" s="40">
        <f t="shared" si="93"/>
        <v>0.51779014999999995</v>
      </c>
      <c r="E324" s="40">
        <f t="shared" si="93"/>
        <v>0.45720000000000005</v>
      </c>
      <c r="F324" s="40">
        <f t="shared" si="93"/>
        <v>0.47854000000000008</v>
      </c>
      <c r="G324" s="40">
        <f t="shared" si="93"/>
        <v>0.52146000000000003</v>
      </c>
      <c r="H324" s="41">
        <f t="shared" si="93"/>
        <v>0.52329999999999999</v>
      </c>
      <c r="I324" s="40"/>
      <c r="J324" s="40"/>
      <c r="K324" s="40"/>
      <c r="L324" s="40"/>
      <c r="M324" s="40"/>
      <c r="N324" s="40"/>
      <c r="O324" s="40"/>
      <c r="P324" s="40"/>
      <c r="Q324" s="40"/>
      <c r="R324" s="40"/>
      <c r="S324" s="40"/>
      <c r="T324" s="40"/>
      <c r="U324" s="40"/>
      <c r="V324" s="80">
        <f t="shared" si="77"/>
        <v>0.52145635833333337</v>
      </c>
      <c r="W324" s="73">
        <f>V324/V$20</f>
        <v>0.8840281121298017</v>
      </c>
      <c r="X324" s="73">
        <f t="shared" si="78"/>
        <v>0.1159718878701983</v>
      </c>
    </row>
  </sheetData>
  <phoneticPr fontId="15" type="noConversion"/>
  <pageMargins left="0.7" right="0.7" top="0.75" bottom="0.75" header="0.3" footer="0.3"/>
  <pageSetup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W333"/>
  <sheetViews>
    <sheetView workbookViewId="0">
      <pane xSplit="1" ySplit="1" topLeftCell="B2" activePane="bottomRight" state="frozen"/>
      <selection pane="topRight"/>
      <selection pane="bottomLeft"/>
      <selection pane="bottomRight" activeCell="B2" sqref="B2"/>
    </sheetView>
  </sheetViews>
  <sheetFormatPr defaultColWidth="9.140625" defaultRowHeight="11.25" outlineLevelRow="2" outlineLevelCol="1"/>
  <cols>
    <col min="1" max="1" width="52.28515625" style="19" customWidth="1"/>
    <col min="2" max="2" width="9.28515625" style="4" customWidth="1"/>
    <col min="3" max="5" width="9.28515625" style="4" customWidth="1" outlineLevel="1"/>
    <col min="6" max="6" width="9.28515625" style="29" customWidth="1" outlineLevel="1"/>
    <col min="7" max="22" width="9.28515625" style="4" customWidth="1" outlineLevel="1"/>
    <col min="23" max="23" width="9.28515625" style="4" customWidth="1"/>
    <col min="24" max="16384" width="9.140625" style="4"/>
  </cols>
  <sheetData>
    <row r="1" spans="1:23" ht="22.5">
      <c r="A1" s="1" t="s">
        <v>49</v>
      </c>
      <c r="B1" s="2" t="s">
        <v>50</v>
      </c>
      <c r="C1" s="2" t="s">
        <v>8</v>
      </c>
      <c r="D1" s="2" t="s">
        <v>5</v>
      </c>
      <c r="E1" s="2" t="s">
        <v>2</v>
      </c>
      <c r="F1" s="3" t="s">
        <v>51</v>
      </c>
      <c r="G1" s="2" t="s">
        <v>6</v>
      </c>
      <c r="H1" s="2" t="s">
        <v>52</v>
      </c>
      <c r="I1" s="2" t="s">
        <v>7</v>
      </c>
      <c r="J1" s="2" t="s">
        <v>4</v>
      </c>
      <c r="K1" s="2" t="s">
        <v>53</v>
      </c>
      <c r="L1" s="2" t="s">
        <v>54</v>
      </c>
      <c r="M1" s="2" t="s">
        <v>55</v>
      </c>
      <c r="N1" s="2" t="s">
        <v>56</v>
      </c>
      <c r="O1" s="2" t="s">
        <v>57</v>
      </c>
      <c r="P1" s="2" t="s">
        <v>58</v>
      </c>
      <c r="Q1" s="2" t="s">
        <v>59</v>
      </c>
      <c r="R1" s="2" t="s">
        <v>60</v>
      </c>
      <c r="S1" s="30" t="s">
        <v>61</v>
      </c>
      <c r="T1" s="2" t="s">
        <v>12</v>
      </c>
      <c r="U1" s="2" t="s">
        <v>13</v>
      </c>
      <c r="V1" s="2" t="s">
        <v>14</v>
      </c>
      <c r="W1" s="2" t="s">
        <v>62</v>
      </c>
    </row>
    <row r="3" spans="1:23">
      <c r="A3" s="5" t="s">
        <v>63</v>
      </c>
      <c r="B3" s="6"/>
      <c r="C3" s="6"/>
      <c r="D3" s="6"/>
      <c r="E3" s="6"/>
      <c r="F3" s="7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7"/>
    </row>
    <row r="4" spans="1:23" hidden="1" outlineLevel="2">
      <c r="A4" s="8" t="s">
        <v>16</v>
      </c>
      <c r="B4" s="9">
        <v>0.25</v>
      </c>
      <c r="C4" s="10">
        <v>0.25</v>
      </c>
      <c r="D4" s="10">
        <v>0.25</v>
      </c>
      <c r="E4" s="10">
        <v>0.25</v>
      </c>
      <c r="F4" s="10">
        <v>0.25</v>
      </c>
      <c r="G4" s="10">
        <v>0.2</v>
      </c>
      <c r="H4" s="10">
        <v>0.25</v>
      </c>
      <c r="I4" s="10">
        <v>0.25</v>
      </c>
      <c r="J4" s="10">
        <v>0.2</v>
      </c>
      <c r="K4" s="11">
        <v>0.25</v>
      </c>
      <c r="L4" s="10">
        <v>0.25</v>
      </c>
      <c r="M4" s="11">
        <v>0.25</v>
      </c>
      <c r="N4" s="11">
        <v>0.25</v>
      </c>
      <c r="O4" s="11">
        <v>0.2</v>
      </c>
      <c r="P4" s="11">
        <v>0.25</v>
      </c>
      <c r="Q4" s="11"/>
      <c r="R4" s="23">
        <v>0.25</v>
      </c>
      <c r="S4" s="11">
        <v>0.25</v>
      </c>
      <c r="T4" s="11"/>
      <c r="U4" s="11"/>
      <c r="V4" s="11"/>
      <c r="W4" s="12">
        <f>AVERAGE(C4:V4)</f>
        <v>0.24062500000000001</v>
      </c>
    </row>
    <row r="5" spans="1:23" hidden="1" outlineLevel="2">
      <c r="A5" s="8" t="s">
        <v>17</v>
      </c>
      <c r="B5" s="9">
        <v>0.1</v>
      </c>
      <c r="C5" s="10">
        <v>0.1</v>
      </c>
      <c r="D5" s="10">
        <v>0.1</v>
      </c>
      <c r="E5" s="10">
        <v>0.1</v>
      </c>
      <c r="F5" s="10">
        <v>0.1</v>
      </c>
      <c r="G5" s="10">
        <v>0.1</v>
      </c>
      <c r="H5" s="10">
        <v>0.1</v>
      </c>
      <c r="I5" s="10">
        <v>0.1</v>
      </c>
      <c r="J5" s="10">
        <v>0.1</v>
      </c>
      <c r="K5" s="11">
        <v>0.1</v>
      </c>
      <c r="L5" s="10">
        <v>0.1</v>
      </c>
      <c r="M5" s="11">
        <v>0.1</v>
      </c>
      <c r="N5" s="10">
        <v>0.1</v>
      </c>
      <c r="O5" s="11">
        <v>0.1</v>
      </c>
      <c r="P5" s="11">
        <v>0.1</v>
      </c>
      <c r="Q5" s="11"/>
      <c r="R5" s="23">
        <v>0.1</v>
      </c>
      <c r="S5" s="11">
        <v>0.1</v>
      </c>
      <c r="T5" s="11"/>
      <c r="U5" s="11"/>
      <c r="V5" s="11"/>
      <c r="W5" s="12">
        <f>AVERAGE(C5:V5)</f>
        <v>0.10000000000000002</v>
      </c>
    </row>
    <row r="6" spans="1:23" hidden="1" outlineLevel="2">
      <c r="A6" s="8" t="s">
        <v>18</v>
      </c>
      <c r="B6" s="9">
        <v>0.45</v>
      </c>
      <c r="C6" s="10">
        <v>0.45</v>
      </c>
      <c r="D6" s="10">
        <v>0.45</v>
      </c>
      <c r="E6" s="10">
        <v>0.45</v>
      </c>
      <c r="F6" s="10">
        <v>0.36</v>
      </c>
      <c r="G6" s="10">
        <v>0.45</v>
      </c>
      <c r="H6" s="10">
        <v>0.45</v>
      </c>
      <c r="I6" s="10">
        <v>0.45</v>
      </c>
      <c r="J6" s="10">
        <v>0.4</v>
      </c>
      <c r="K6" s="11">
        <v>0.45</v>
      </c>
      <c r="L6" s="10">
        <v>0.45</v>
      </c>
      <c r="M6" s="11">
        <v>0.45</v>
      </c>
      <c r="N6" s="10">
        <v>0.42749999999999999</v>
      </c>
      <c r="O6" s="11">
        <v>0.4</v>
      </c>
      <c r="P6" s="11">
        <v>0.45</v>
      </c>
      <c r="Q6" s="11"/>
      <c r="R6" s="23">
        <v>0.45</v>
      </c>
      <c r="S6" s="11">
        <v>0.45</v>
      </c>
      <c r="T6" s="11"/>
      <c r="U6" s="11"/>
      <c r="V6" s="11"/>
      <c r="W6" s="12">
        <f>AVERAGE(C6:V6)</f>
        <v>0.4367187500000001</v>
      </c>
    </row>
    <row r="7" spans="1:23" hidden="1" outlineLevel="2">
      <c r="A7" s="8" t="s">
        <v>19</v>
      </c>
      <c r="B7" s="9">
        <v>0.2</v>
      </c>
      <c r="C7" s="10">
        <v>0.2</v>
      </c>
      <c r="D7" s="10">
        <v>0.2</v>
      </c>
      <c r="E7" s="10">
        <v>0.2</v>
      </c>
      <c r="F7" s="10">
        <v>0.2</v>
      </c>
      <c r="G7" s="10">
        <v>0.2</v>
      </c>
      <c r="H7" s="10">
        <v>0.2</v>
      </c>
      <c r="I7" s="10">
        <v>0.2</v>
      </c>
      <c r="J7" s="10">
        <v>0.2</v>
      </c>
      <c r="K7" s="11">
        <v>0.2</v>
      </c>
      <c r="L7" s="10">
        <v>0.2</v>
      </c>
      <c r="M7" s="11">
        <v>0.2</v>
      </c>
      <c r="N7" s="10">
        <v>0.2</v>
      </c>
      <c r="O7" s="11">
        <v>0.2</v>
      </c>
      <c r="P7" s="11">
        <v>0.2</v>
      </c>
      <c r="Q7" s="11"/>
      <c r="R7" s="23">
        <v>0.2</v>
      </c>
      <c r="S7" s="11">
        <v>0.2</v>
      </c>
      <c r="T7" s="11"/>
      <c r="U7" s="11"/>
      <c r="V7" s="11"/>
      <c r="W7" s="12">
        <f>AVERAGE(C7:V7)</f>
        <v>0.20000000000000004</v>
      </c>
    </row>
    <row r="8" spans="1:23" s="15" customFormat="1" hidden="1" outlineLevel="1">
      <c r="A8" s="13" t="s">
        <v>20</v>
      </c>
      <c r="B8" s="14">
        <f t="shared" ref="B8:W8" si="0">SUM(B4:B7)</f>
        <v>1</v>
      </c>
      <c r="C8" s="14">
        <f t="shared" si="0"/>
        <v>1</v>
      </c>
      <c r="D8" s="14">
        <f t="shared" si="0"/>
        <v>1</v>
      </c>
      <c r="E8" s="14">
        <f t="shared" si="0"/>
        <v>1</v>
      </c>
      <c r="F8" s="14">
        <f t="shared" si="0"/>
        <v>0.90999999999999992</v>
      </c>
      <c r="G8" s="14">
        <f t="shared" si="0"/>
        <v>0.95</v>
      </c>
      <c r="H8" s="14">
        <f t="shared" si="0"/>
        <v>1</v>
      </c>
      <c r="I8" s="14">
        <f t="shared" si="0"/>
        <v>1</v>
      </c>
      <c r="J8" s="14">
        <f t="shared" si="0"/>
        <v>0.90000000000000013</v>
      </c>
      <c r="K8" s="14">
        <f t="shared" si="0"/>
        <v>1</v>
      </c>
      <c r="L8" s="14">
        <f t="shared" si="0"/>
        <v>1</v>
      </c>
      <c r="M8" s="14">
        <f t="shared" si="0"/>
        <v>1</v>
      </c>
      <c r="N8" s="14">
        <f t="shared" si="0"/>
        <v>0.97750000000000004</v>
      </c>
      <c r="O8" s="14">
        <f t="shared" si="0"/>
        <v>0.90000000000000013</v>
      </c>
      <c r="P8" s="14">
        <f t="shared" si="0"/>
        <v>1</v>
      </c>
      <c r="Q8" s="14">
        <f t="shared" si="0"/>
        <v>0</v>
      </c>
      <c r="R8" s="14">
        <f t="shared" si="0"/>
        <v>1</v>
      </c>
      <c r="S8" s="14">
        <f t="shared" si="0"/>
        <v>1</v>
      </c>
      <c r="T8" s="14">
        <f t="shared" si="0"/>
        <v>0</v>
      </c>
      <c r="U8" s="14">
        <f t="shared" si="0"/>
        <v>0</v>
      </c>
      <c r="V8" s="14">
        <f t="shared" si="0"/>
        <v>0</v>
      </c>
      <c r="W8" s="14">
        <f t="shared" si="0"/>
        <v>0.97734375000000018</v>
      </c>
    </row>
    <row r="9" spans="1:23" hidden="1" outlineLevel="2">
      <c r="A9" s="8" t="s">
        <v>21</v>
      </c>
      <c r="B9" s="9">
        <v>0.1</v>
      </c>
      <c r="C9" s="10">
        <v>0.02</v>
      </c>
      <c r="D9" s="10">
        <v>1.9E-2</v>
      </c>
      <c r="E9" s="11">
        <v>2.5000000000000001E-2</v>
      </c>
      <c r="F9" s="11">
        <v>0.02</v>
      </c>
      <c r="G9" s="10">
        <v>0.02</v>
      </c>
      <c r="H9" s="11">
        <v>0.02</v>
      </c>
      <c r="I9" s="11">
        <v>0.02</v>
      </c>
      <c r="J9" s="11">
        <v>0.02</v>
      </c>
      <c r="K9" s="11">
        <v>0.02</v>
      </c>
      <c r="L9" s="11">
        <v>0.03</v>
      </c>
      <c r="M9" s="11">
        <v>0.02</v>
      </c>
      <c r="N9" s="11">
        <v>0.1</v>
      </c>
      <c r="O9" s="10">
        <v>0.02</v>
      </c>
      <c r="P9" s="11">
        <v>0.02</v>
      </c>
      <c r="Q9" s="11"/>
      <c r="R9" s="11">
        <v>0.02</v>
      </c>
      <c r="S9" s="11">
        <v>0.05</v>
      </c>
      <c r="T9" s="11"/>
      <c r="U9" s="11"/>
      <c r="V9" s="11"/>
      <c r="W9" s="12">
        <f t="shared" ref="W9:W18" si="1">AVERAGE(C9:V9)</f>
        <v>2.775E-2</v>
      </c>
    </row>
    <row r="10" spans="1:23" hidden="1" outlineLevel="2">
      <c r="A10" s="8" t="s">
        <v>22</v>
      </c>
      <c r="B10" s="9">
        <v>0.04</v>
      </c>
      <c r="C10" s="10">
        <v>8.0000000000000002E-3</v>
      </c>
      <c r="D10" s="10">
        <v>6.0000000000000001E-3</v>
      </c>
      <c r="E10" s="11">
        <v>1.84E-2</v>
      </c>
      <c r="F10" s="11">
        <v>8.0000000000000002E-3</v>
      </c>
      <c r="G10" s="10">
        <v>8.0000000000000002E-3</v>
      </c>
      <c r="H10" s="11">
        <v>0.01</v>
      </c>
      <c r="I10" s="11">
        <v>1.2E-2</v>
      </c>
      <c r="J10" s="11">
        <v>0.01</v>
      </c>
      <c r="K10" s="11">
        <v>8.0000000000000002E-3</v>
      </c>
      <c r="L10" s="11">
        <v>0.01</v>
      </c>
      <c r="M10" s="11">
        <v>8.0000000000000002E-3</v>
      </c>
      <c r="N10" s="11">
        <v>0.02</v>
      </c>
      <c r="O10" s="10">
        <v>8.0000000000000002E-3</v>
      </c>
      <c r="P10" s="11">
        <v>8.9999999999999993E-3</v>
      </c>
      <c r="Q10" s="11"/>
      <c r="R10" s="11">
        <v>1.83E-2</v>
      </c>
      <c r="S10" s="11">
        <v>1.84E-2</v>
      </c>
      <c r="T10" s="11"/>
      <c r="U10" s="11"/>
      <c r="V10" s="11"/>
      <c r="W10" s="12">
        <f t="shared" si="1"/>
        <v>1.1256250000000001E-2</v>
      </c>
    </row>
    <row r="11" spans="1:23" hidden="1" outlineLevel="2">
      <c r="A11" s="8" t="s">
        <v>23</v>
      </c>
      <c r="B11" s="9">
        <v>0.1</v>
      </c>
      <c r="C11" s="10">
        <v>0.02</v>
      </c>
      <c r="D11" s="10">
        <v>1.9E-2</v>
      </c>
      <c r="E11" s="11">
        <v>0.02</v>
      </c>
      <c r="F11" s="11">
        <v>0.02</v>
      </c>
      <c r="G11" s="10">
        <v>0.02</v>
      </c>
      <c r="H11" s="11">
        <v>0.02</v>
      </c>
      <c r="I11" s="11">
        <v>0.02</v>
      </c>
      <c r="J11" s="11">
        <v>0.02</v>
      </c>
      <c r="K11" s="11">
        <v>0.02</v>
      </c>
      <c r="L11" s="11">
        <v>0.02</v>
      </c>
      <c r="M11" s="11">
        <v>0.02</v>
      </c>
      <c r="N11" s="11">
        <v>0.05</v>
      </c>
      <c r="O11" s="10">
        <v>0.02</v>
      </c>
      <c r="P11" s="11">
        <v>0.02</v>
      </c>
      <c r="Q11" s="11"/>
      <c r="R11" s="11">
        <v>1.9400000000000001E-2</v>
      </c>
      <c r="S11" s="11">
        <v>0.04</v>
      </c>
      <c r="T11" s="11"/>
      <c r="U11" s="11"/>
      <c r="V11" s="11"/>
      <c r="W11" s="12">
        <f t="shared" si="1"/>
        <v>2.3025E-2</v>
      </c>
    </row>
    <row r="12" spans="1:23" hidden="1" outlineLevel="2">
      <c r="A12" s="8" t="s">
        <v>24</v>
      </c>
      <c r="B12" s="9">
        <v>0.24</v>
      </c>
      <c r="C12" s="10">
        <v>0.12</v>
      </c>
      <c r="D12" s="10">
        <v>0.14399999999999999</v>
      </c>
      <c r="E12" s="11">
        <v>6.7199999999999996E-2</v>
      </c>
      <c r="F12" s="11">
        <v>0.14399999999999999</v>
      </c>
      <c r="G12" s="10">
        <v>4.8000000000000001E-2</v>
      </c>
      <c r="H12" s="11">
        <v>0.1</v>
      </c>
      <c r="I12" s="11">
        <v>0.14399999999999999</v>
      </c>
      <c r="J12" s="11">
        <v>0.05</v>
      </c>
      <c r="K12" s="11">
        <v>4.8000000000000001E-2</v>
      </c>
      <c r="L12" s="11">
        <v>0.05</v>
      </c>
      <c r="M12" s="11">
        <v>4.8000000000000001E-2</v>
      </c>
      <c r="N12" s="11">
        <v>0.16800000000000001</v>
      </c>
      <c r="O12" s="10">
        <v>0.14399999999999999</v>
      </c>
      <c r="P12" s="11">
        <v>4.8000000000000001E-2</v>
      </c>
      <c r="Q12" s="11"/>
      <c r="R12" s="11">
        <v>4.6600000000000003E-2</v>
      </c>
      <c r="S12" s="11">
        <v>8.6400000000000005E-2</v>
      </c>
      <c r="T12" s="11"/>
      <c r="U12" s="11"/>
      <c r="V12" s="11"/>
      <c r="W12" s="12">
        <f t="shared" si="1"/>
        <v>9.101250000000001E-2</v>
      </c>
    </row>
    <row r="13" spans="1:23" hidden="1" outlineLevel="2">
      <c r="A13" s="8" t="s">
        <v>25</v>
      </c>
      <c r="B13" s="9">
        <v>0.1</v>
      </c>
      <c r="C13" s="10">
        <v>0.02</v>
      </c>
      <c r="D13" s="10">
        <v>0.06</v>
      </c>
      <c r="E13" s="11">
        <v>2.5000000000000001E-2</v>
      </c>
      <c r="F13" s="11">
        <v>0.06</v>
      </c>
      <c r="G13" s="10">
        <v>0.02</v>
      </c>
      <c r="H13" s="11">
        <v>0.04</v>
      </c>
      <c r="I13" s="11">
        <v>0.05</v>
      </c>
      <c r="J13" s="11">
        <v>0.02</v>
      </c>
      <c r="K13" s="11">
        <v>0.02</v>
      </c>
      <c r="L13" s="11">
        <v>0.1</v>
      </c>
      <c r="M13" s="11">
        <v>0.02</v>
      </c>
      <c r="N13" s="11">
        <v>5.5E-2</v>
      </c>
      <c r="O13" s="10">
        <v>0.02</v>
      </c>
      <c r="P13" s="11">
        <v>0.02</v>
      </c>
      <c r="Q13" s="11"/>
      <c r="R13" s="11">
        <v>3.8800000000000001E-2</v>
      </c>
      <c r="S13" s="11">
        <v>3.2000000000000001E-2</v>
      </c>
      <c r="T13" s="11"/>
      <c r="U13" s="11"/>
      <c r="V13" s="11"/>
      <c r="W13" s="12">
        <f t="shared" si="1"/>
        <v>3.755E-2</v>
      </c>
    </row>
    <row r="14" spans="1:23" hidden="1" outlineLevel="2">
      <c r="A14" s="8" t="s">
        <v>26</v>
      </c>
      <c r="B14" s="9">
        <v>0.14000000000000001</v>
      </c>
      <c r="C14" s="10">
        <v>2.8000000000000001E-2</v>
      </c>
      <c r="D14" s="10">
        <v>2.6599999999999999E-2</v>
      </c>
      <c r="E14" s="11">
        <v>2.8000000000000001E-2</v>
      </c>
      <c r="F14" s="11">
        <v>2.8000000000000001E-2</v>
      </c>
      <c r="G14" s="10">
        <v>2.8000000000000001E-2</v>
      </c>
      <c r="H14" s="11">
        <v>2.8000000000000001E-2</v>
      </c>
      <c r="I14" s="11">
        <v>2.8000000000000001E-2</v>
      </c>
      <c r="J14" s="11">
        <v>0.03</v>
      </c>
      <c r="K14" s="11">
        <v>2.8000000000000001E-2</v>
      </c>
      <c r="L14" s="11">
        <v>0.14000000000000001</v>
      </c>
      <c r="M14" s="11">
        <v>2.8000000000000001E-2</v>
      </c>
      <c r="N14" s="11">
        <v>8.4000000000000005E-2</v>
      </c>
      <c r="O14" s="10">
        <v>2.8000000000000001E-2</v>
      </c>
      <c r="P14" s="11">
        <v>2.8000000000000001E-2</v>
      </c>
      <c r="Q14" s="11"/>
      <c r="R14" s="11">
        <v>5.4300000000000001E-2</v>
      </c>
      <c r="S14" s="11">
        <v>5.6000000000000001E-2</v>
      </c>
      <c r="T14" s="11"/>
      <c r="U14" s="11"/>
      <c r="V14" s="11"/>
      <c r="W14" s="12">
        <f t="shared" si="1"/>
        <v>4.193125000000001E-2</v>
      </c>
    </row>
    <row r="15" spans="1:23" hidden="1" outlineLevel="2">
      <c r="A15" s="8" t="s">
        <v>27</v>
      </c>
      <c r="B15" s="9">
        <v>0.05</v>
      </c>
      <c r="C15" s="10">
        <v>0.05</v>
      </c>
      <c r="D15" s="10">
        <v>0.05</v>
      </c>
      <c r="E15" s="11">
        <v>0.05</v>
      </c>
      <c r="F15" s="11">
        <v>0.05</v>
      </c>
      <c r="G15" s="10">
        <v>0.03</v>
      </c>
      <c r="H15" s="11">
        <v>0.05</v>
      </c>
      <c r="I15" s="11">
        <v>0.05</v>
      </c>
      <c r="J15" s="11">
        <v>0.05</v>
      </c>
      <c r="K15" s="11">
        <v>0.05</v>
      </c>
      <c r="L15" s="11">
        <v>0.01</v>
      </c>
      <c r="M15" s="11">
        <v>0.05</v>
      </c>
      <c r="N15" s="11">
        <v>3.5000000000000003E-2</v>
      </c>
      <c r="O15" s="10">
        <v>0.05</v>
      </c>
      <c r="P15" s="11">
        <v>0.05</v>
      </c>
      <c r="Q15" s="11"/>
      <c r="R15" s="11">
        <v>0.05</v>
      </c>
      <c r="S15" s="11">
        <v>0.05</v>
      </c>
      <c r="T15" s="11"/>
      <c r="U15" s="11"/>
      <c r="V15" s="11"/>
      <c r="W15" s="12">
        <f t="shared" si="1"/>
        <v>4.5312500000000012E-2</v>
      </c>
    </row>
    <row r="16" spans="1:23" hidden="1" outlineLevel="2">
      <c r="A16" s="8" t="s">
        <v>28</v>
      </c>
      <c r="B16" s="9">
        <v>0.09</v>
      </c>
      <c r="C16" s="10">
        <v>0.09</v>
      </c>
      <c r="D16" s="10">
        <v>0.09</v>
      </c>
      <c r="E16" s="11">
        <v>0.09</v>
      </c>
      <c r="F16" s="11">
        <v>0.09</v>
      </c>
      <c r="G16" s="10">
        <v>0.09</v>
      </c>
      <c r="H16" s="11">
        <v>0.09</v>
      </c>
      <c r="I16" s="11">
        <v>0.09</v>
      </c>
      <c r="J16" s="11">
        <v>0.09</v>
      </c>
      <c r="K16" s="11">
        <v>0.09</v>
      </c>
      <c r="L16" s="11">
        <v>0.09</v>
      </c>
      <c r="M16" s="11">
        <v>0.09</v>
      </c>
      <c r="N16" s="11">
        <v>0.09</v>
      </c>
      <c r="O16" s="10">
        <v>0.09</v>
      </c>
      <c r="P16" s="11">
        <v>0.09</v>
      </c>
      <c r="Q16" s="11"/>
      <c r="R16" s="11">
        <v>0.09</v>
      </c>
      <c r="S16" s="11">
        <v>0.09</v>
      </c>
      <c r="T16" s="11"/>
      <c r="U16" s="11"/>
      <c r="V16" s="11"/>
      <c r="W16" s="12">
        <f t="shared" si="1"/>
        <v>9.0000000000000011E-2</v>
      </c>
    </row>
    <row r="17" spans="1:23" hidden="1" outlineLevel="2">
      <c r="A17" s="8" t="s">
        <v>29</v>
      </c>
      <c r="B17" s="9">
        <v>0.05</v>
      </c>
      <c r="C17" s="10">
        <v>0.02</v>
      </c>
      <c r="D17" s="10">
        <v>0.03</v>
      </c>
      <c r="E17" s="11">
        <v>0.02</v>
      </c>
      <c r="F17" s="11">
        <v>0.05</v>
      </c>
      <c r="G17" s="10">
        <v>0.05</v>
      </c>
      <c r="H17" s="11">
        <v>0.02</v>
      </c>
      <c r="I17" s="11">
        <v>0.03</v>
      </c>
      <c r="J17" s="11">
        <v>0.05</v>
      </c>
      <c r="K17" s="11">
        <v>0.05</v>
      </c>
      <c r="L17" s="11">
        <v>0.05</v>
      </c>
      <c r="M17" s="11">
        <v>0.05</v>
      </c>
      <c r="N17" s="11">
        <v>3.7499999999999999E-2</v>
      </c>
      <c r="O17" s="10">
        <v>0.02</v>
      </c>
      <c r="P17" s="11">
        <v>0.02</v>
      </c>
      <c r="Q17" s="11"/>
      <c r="R17" s="11">
        <v>0.02</v>
      </c>
      <c r="S17" s="11">
        <v>2.9000000000000001E-2</v>
      </c>
      <c r="T17" s="11"/>
      <c r="U17" s="11"/>
      <c r="V17" s="11"/>
      <c r="W17" s="12">
        <f t="shared" si="1"/>
        <v>3.4156249999999999E-2</v>
      </c>
    </row>
    <row r="18" spans="1:23" hidden="1" outlineLevel="2">
      <c r="A18" s="8" t="s">
        <v>30</v>
      </c>
      <c r="B18" s="9">
        <v>0.09</v>
      </c>
      <c r="C18" s="10">
        <v>0.09</v>
      </c>
      <c r="D18" s="10">
        <v>0.09</v>
      </c>
      <c r="E18" s="11">
        <v>0.09</v>
      </c>
      <c r="F18" s="11">
        <v>0.09</v>
      </c>
      <c r="G18" s="10">
        <v>0.09</v>
      </c>
      <c r="H18" s="11">
        <v>0.09</v>
      </c>
      <c r="I18" s="11">
        <v>0.09</v>
      </c>
      <c r="J18" s="11">
        <v>0.09</v>
      </c>
      <c r="K18" s="11">
        <v>0.09</v>
      </c>
      <c r="L18" s="11">
        <v>0.02</v>
      </c>
      <c r="M18" s="11">
        <v>0.09</v>
      </c>
      <c r="N18" s="11">
        <v>6.3E-2</v>
      </c>
      <c r="O18" s="10">
        <v>0.09</v>
      </c>
      <c r="P18" s="11">
        <v>0.09</v>
      </c>
      <c r="Q18" s="11"/>
      <c r="R18" s="11">
        <v>0.09</v>
      </c>
      <c r="S18" s="11">
        <v>5.994E-2</v>
      </c>
      <c r="T18" s="11"/>
      <c r="U18" s="11"/>
      <c r="V18" s="11"/>
      <c r="W18" s="12">
        <f t="shared" si="1"/>
        <v>8.2058750000000014E-2</v>
      </c>
    </row>
    <row r="19" spans="1:23" s="15" customFormat="1" hidden="1" outlineLevel="1">
      <c r="A19" s="13" t="s">
        <v>31</v>
      </c>
      <c r="B19" s="14">
        <f t="shared" ref="B19:W19" si="2">SUM(B9:B18)</f>
        <v>1</v>
      </c>
      <c r="C19" s="14">
        <f t="shared" si="2"/>
        <v>0.46599999999999997</v>
      </c>
      <c r="D19" s="14">
        <f t="shared" si="2"/>
        <v>0.53459999999999996</v>
      </c>
      <c r="E19" s="14">
        <f t="shared" si="2"/>
        <v>0.43359999999999999</v>
      </c>
      <c r="F19" s="14">
        <f t="shared" si="2"/>
        <v>0.56000000000000005</v>
      </c>
      <c r="G19" s="14">
        <f t="shared" si="2"/>
        <v>0.40400000000000003</v>
      </c>
      <c r="H19" s="14">
        <f t="shared" si="2"/>
        <v>0.46799999999999997</v>
      </c>
      <c r="I19" s="14">
        <f t="shared" si="2"/>
        <v>0.53400000000000003</v>
      </c>
      <c r="J19" s="14">
        <f t="shared" si="2"/>
        <v>0.43000000000000005</v>
      </c>
      <c r="K19" s="14">
        <f t="shared" si="2"/>
        <v>0.42400000000000004</v>
      </c>
      <c r="L19" s="14">
        <f t="shared" si="2"/>
        <v>0.52000000000000013</v>
      </c>
      <c r="M19" s="14">
        <f t="shared" si="2"/>
        <v>0.42400000000000004</v>
      </c>
      <c r="N19" s="14">
        <f t="shared" si="2"/>
        <v>0.7024999999999999</v>
      </c>
      <c r="O19" s="14">
        <f t="shared" si="2"/>
        <v>0.49</v>
      </c>
      <c r="P19" s="14">
        <f t="shared" si="2"/>
        <v>0.39500000000000002</v>
      </c>
      <c r="Q19" s="14">
        <f t="shared" si="2"/>
        <v>0</v>
      </c>
      <c r="R19" s="14">
        <f t="shared" si="2"/>
        <v>0.44740000000000002</v>
      </c>
      <c r="S19" s="14">
        <f t="shared" si="2"/>
        <v>0.51173999999999997</v>
      </c>
      <c r="T19" s="14">
        <f t="shared" si="2"/>
        <v>0</v>
      </c>
      <c r="U19" s="14">
        <f t="shared" si="2"/>
        <v>0</v>
      </c>
      <c r="V19" s="14">
        <f t="shared" si="2"/>
        <v>0</v>
      </c>
      <c r="W19" s="14">
        <f t="shared" si="2"/>
        <v>0.48405250000000005</v>
      </c>
    </row>
    <row r="20" spans="1:23" collapsed="1">
      <c r="A20" s="13" t="s">
        <v>32</v>
      </c>
      <c r="B20" s="14">
        <f t="shared" ref="B20:W20" si="3">0.4*B8+0.6*B19</f>
        <v>1</v>
      </c>
      <c r="C20" s="14">
        <f t="shared" si="3"/>
        <v>0.67959999999999998</v>
      </c>
      <c r="D20" s="14">
        <f t="shared" si="3"/>
        <v>0.72076000000000007</v>
      </c>
      <c r="E20" s="14">
        <f t="shared" si="3"/>
        <v>0.66016000000000008</v>
      </c>
      <c r="F20" s="14">
        <f t="shared" si="3"/>
        <v>0.7</v>
      </c>
      <c r="G20" s="14">
        <f t="shared" si="3"/>
        <v>0.62240000000000006</v>
      </c>
      <c r="H20" s="14">
        <f t="shared" si="3"/>
        <v>0.68080000000000007</v>
      </c>
      <c r="I20" s="14">
        <f t="shared" si="3"/>
        <v>0.72040000000000004</v>
      </c>
      <c r="J20" s="14">
        <f t="shared" si="3"/>
        <v>0.6180000000000001</v>
      </c>
      <c r="K20" s="14">
        <f t="shared" si="3"/>
        <v>0.65440000000000009</v>
      </c>
      <c r="L20" s="14">
        <f t="shared" si="3"/>
        <v>0.71200000000000008</v>
      </c>
      <c r="M20" s="14">
        <f t="shared" si="3"/>
        <v>0.65440000000000009</v>
      </c>
      <c r="N20" s="14">
        <f t="shared" si="3"/>
        <v>0.8125</v>
      </c>
      <c r="O20" s="14">
        <f t="shared" si="3"/>
        <v>0.65400000000000014</v>
      </c>
      <c r="P20" s="14">
        <f t="shared" si="3"/>
        <v>0.63700000000000001</v>
      </c>
      <c r="Q20" s="14">
        <f t="shared" si="3"/>
        <v>0</v>
      </c>
      <c r="R20" s="14">
        <f t="shared" si="3"/>
        <v>0.66844000000000003</v>
      </c>
      <c r="S20" s="14">
        <f t="shared" si="3"/>
        <v>0.70704400000000001</v>
      </c>
      <c r="T20" s="14">
        <f t="shared" si="3"/>
        <v>0</v>
      </c>
      <c r="U20" s="14">
        <f t="shared" si="3"/>
        <v>0</v>
      </c>
      <c r="V20" s="14">
        <f t="shared" si="3"/>
        <v>0</v>
      </c>
      <c r="W20" s="14">
        <f t="shared" si="3"/>
        <v>0.68136900000000011</v>
      </c>
    </row>
    <row r="21" spans="1:23">
      <c r="A21" s="13" t="s">
        <v>64</v>
      </c>
      <c r="B21" s="16"/>
      <c r="C21" s="17" t="s">
        <v>65</v>
      </c>
      <c r="D21" s="17" t="s">
        <v>65</v>
      </c>
      <c r="E21" s="17" t="s">
        <v>65</v>
      </c>
      <c r="F21" s="18" t="s">
        <v>66</v>
      </c>
      <c r="G21" s="17" t="s">
        <v>66</v>
      </c>
      <c r="H21" s="17" t="s">
        <v>65</v>
      </c>
      <c r="I21" s="17" t="s">
        <v>65</v>
      </c>
      <c r="J21" s="17" t="s">
        <v>66</v>
      </c>
      <c r="K21" s="17" t="s">
        <v>65</v>
      </c>
      <c r="L21" s="17" t="s">
        <v>65</v>
      </c>
      <c r="M21" s="17" t="s">
        <v>65</v>
      </c>
      <c r="N21" s="17" t="s">
        <v>65</v>
      </c>
      <c r="O21" s="17" t="s">
        <v>66</v>
      </c>
      <c r="P21" s="17" t="s">
        <v>65</v>
      </c>
      <c r="Q21" s="17"/>
      <c r="R21" s="17" t="s">
        <v>65</v>
      </c>
      <c r="S21" s="17" t="s">
        <v>65</v>
      </c>
      <c r="T21" s="17"/>
      <c r="U21" s="17"/>
      <c r="V21" s="17"/>
      <c r="W21" s="14">
        <f>COUNTIF(C21:V21,"Y")/COUNTA(C21:V21)</f>
        <v>0.25</v>
      </c>
    </row>
    <row r="22" spans="1:23">
      <c r="F22" s="20"/>
      <c r="W22" s="20"/>
    </row>
    <row r="23" spans="1:23">
      <c r="A23" s="5" t="s">
        <v>67</v>
      </c>
      <c r="B23" s="6"/>
      <c r="C23" s="6"/>
      <c r="D23" s="6"/>
      <c r="E23" s="6"/>
      <c r="F23" s="7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7"/>
    </row>
    <row r="24" spans="1:23" hidden="1" outlineLevel="2">
      <c r="A24" s="8" t="s">
        <v>16</v>
      </c>
      <c r="B24" s="9">
        <v>0.25</v>
      </c>
      <c r="C24" s="10">
        <v>0.25</v>
      </c>
      <c r="D24" s="10">
        <v>0.25</v>
      </c>
      <c r="E24" s="11">
        <v>0.25</v>
      </c>
      <c r="F24" s="11">
        <v>0.25</v>
      </c>
      <c r="G24" s="10">
        <v>0.25</v>
      </c>
      <c r="H24" s="11">
        <v>0.25</v>
      </c>
      <c r="I24" s="11">
        <v>0.25</v>
      </c>
      <c r="J24" s="11">
        <v>0.25</v>
      </c>
      <c r="K24" s="11">
        <v>0.25</v>
      </c>
      <c r="L24" s="11">
        <v>0.25</v>
      </c>
      <c r="M24" s="11">
        <v>0.25</v>
      </c>
      <c r="N24" s="11">
        <v>0.25</v>
      </c>
      <c r="O24" s="10">
        <v>0.25</v>
      </c>
      <c r="P24" s="11">
        <v>0.25</v>
      </c>
      <c r="Q24" s="11"/>
      <c r="R24" s="11">
        <v>0.25</v>
      </c>
      <c r="S24" s="11">
        <v>0.25</v>
      </c>
      <c r="T24" s="11"/>
      <c r="U24" s="11"/>
      <c r="V24" s="11"/>
      <c r="W24" s="12">
        <f>AVERAGE(C24:V24)</f>
        <v>0.25</v>
      </c>
    </row>
    <row r="25" spans="1:23" hidden="1" outlineLevel="2">
      <c r="A25" s="8" t="s">
        <v>17</v>
      </c>
      <c r="B25" s="9">
        <v>0.1</v>
      </c>
      <c r="C25" s="10">
        <v>0.1</v>
      </c>
      <c r="D25" s="10">
        <v>0.1</v>
      </c>
      <c r="E25" s="11">
        <v>0.1</v>
      </c>
      <c r="F25" s="11">
        <v>0.1</v>
      </c>
      <c r="G25" s="10">
        <v>0.1</v>
      </c>
      <c r="H25" s="11">
        <v>0.1</v>
      </c>
      <c r="I25" s="11">
        <v>0.1</v>
      </c>
      <c r="J25" s="11">
        <v>0.1</v>
      </c>
      <c r="K25" s="11">
        <v>0.1</v>
      </c>
      <c r="L25" s="11">
        <v>0.1</v>
      </c>
      <c r="M25" s="11">
        <v>0.1</v>
      </c>
      <c r="N25" s="11">
        <v>0.1</v>
      </c>
      <c r="O25" s="10">
        <v>0.1</v>
      </c>
      <c r="P25" s="11">
        <v>0.1</v>
      </c>
      <c r="Q25" s="11"/>
      <c r="R25" s="11">
        <v>0.1</v>
      </c>
      <c r="S25" s="11">
        <v>0.1</v>
      </c>
      <c r="T25" s="11"/>
      <c r="U25" s="11"/>
      <c r="V25" s="11"/>
      <c r="W25" s="12">
        <f>AVERAGE(C25:V25)</f>
        <v>0.10000000000000002</v>
      </c>
    </row>
    <row r="26" spans="1:23" hidden="1" outlineLevel="2">
      <c r="A26" s="8" t="s">
        <v>18</v>
      </c>
      <c r="B26" s="9">
        <v>0.45</v>
      </c>
      <c r="C26" s="10">
        <v>0.45</v>
      </c>
      <c r="D26" s="10">
        <v>0.45</v>
      </c>
      <c r="E26" s="11">
        <v>0.45</v>
      </c>
      <c r="F26" s="11">
        <v>0.45</v>
      </c>
      <c r="G26" s="10">
        <v>0.45</v>
      </c>
      <c r="H26" s="11">
        <v>0.45</v>
      </c>
      <c r="I26" s="11">
        <v>0.45</v>
      </c>
      <c r="J26" s="11">
        <v>0.45</v>
      </c>
      <c r="K26" s="11">
        <v>0.45</v>
      </c>
      <c r="L26" s="11">
        <v>0.45</v>
      </c>
      <c r="M26" s="11">
        <v>0.45</v>
      </c>
      <c r="N26" s="11">
        <v>0.45</v>
      </c>
      <c r="O26" s="10">
        <v>0.45</v>
      </c>
      <c r="P26" s="11">
        <v>0.45</v>
      </c>
      <c r="Q26" s="11"/>
      <c r="R26" s="11">
        <v>0.45</v>
      </c>
      <c r="S26" s="11">
        <v>0.45</v>
      </c>
      <c r="T26" s="11"/>
      <c r="U26" s="11"/>
      <c r="V26" s="11"/>
      <c r="W26" s="12">
        <f>AVERAGE(C26:V26)</f>
        <v>0.45000000000000012</v>
      </c>
    </row>
    <row r="27" spans="1:23" hidden="1" outlineLevel="2">
      <c r="A27" s="8" t="s">
        <v>19</v>
      </c>
      <c r="B27" s="9">
        <v>0.2</v>
      </c>
      <c r="C27" s="10">
        <v>0.2</v>
      </c>
      <c r="D27" s="10">
        <v>0.2</v>
      </c>
      <c r="E27" s="11">
        <v>0.2</v>
      </c>
      <c r="F27" s="11">
        <v>0.2</v>
      </c>
      <c r="G27" s="10">
        <v>0.2</v>
      </c>
      <c r="H27" s="11">
        <v>0.2</v>
      </c>
      <c r="I27" s="11">
        <v>0.2</v>
      </c>
      <c r="J27" s="11">
        <v>0.2</v>
      </c>
      <c r="K27" s="11">
        <v>0.2</v>
      </c>
      <c r="L27" s="11">
        <v>0.2</v>
      </c>
      <c r="M27" s="11">
        <v>0.2</v>
      </c>
      <c r="N27" s="11">
        <v>0.2</v>
      </c>
      <c r="O27" s="10">
        <v>0.2</v>
      </c>
      <c r="P27" s="11">
        <v>0.2</v>
      </c>
      <c r="Q27" s="11"/>
      <c r="R27" s="11">
        <v>0.2</v>
      </c>
      <c r="S27" s="11">
        <v>0.2</v>
      </c>
      <c r="T27" s="11"/>
      <c r="U27" s="11"/>
      <c r="V27" s="11"/>
      <c r="W27" s="12">
        <f>AVERAGE(C27:V27)</f>
        <v>0.20000000000000004</v>
      </c>
    </row>
    <row r="28" spans="1:23" s="15" customFormat="1" hidden="1" outlineLevel="1">
      <c r="A28" s="13" t="s">
        <v>20</v>
      </c>
      <c r="B28" s="14">
        <f t="shared" ref="B28:W28" si="4">SUM(B24:B27)</f>
        <v>1</v>
      </c>
      <c r="C28" s="14">
        <f t="shared" si="4"/>
        <v>1</v>
      </c>
      <c r="D28" s="14">
        <f t="shared" si="4"/>
        <v>1</v>
      </c>
      <c r="E28" s="14">
        <f t="shared" si="4"/>
        <v>1</v>
      </c>
      <c r="F28" s="14">
        <f t="shared" si="4"/>
        <v>1</v>
      </c>
      <c r="G28" s="14">
        <f t="shared" si="4"/>
        <v>1</v>
      </c>
      <c r="H28" s="14">
        <f t="shared" si="4"/>
        <v>1</v>
      </c>
      <c r="I28" s="14">
        <f t="shared" si="4"/>
        <v>1</v>
      </c>
      <c r="J28" s="14">
        <f t="shared" si="4"/>
        <v>1</v>
      </c>
      <c r="K28" s="14">
        <f t="shared" si="4"/>
        <v>1</v>
      </c>
      <c r="L28" s="14">
        <f t="shared" si="4"/>
        <v>1</v>
      </c>
      <c r="M28" s="14">
        <f t="shared" si="4"/>
        <v>1</v>
      </c>
      <c r="N28" s="14">
        <f t="shared" si="4"/>
        <v>1</v>
      </c>
      <c r="O28" s="14">
        <f t="shared" si="4"/>
        <v>1</v>
      </c>
      <c r="P28" s="14">
        <f t="shared" si="4"/>
        <v>1</v>
      </c>
      <c r="Q28" s="14">
        <f t="shared" si="4"/>
        <v>0</v>
      </c>
      <c r="R28" s="14">
        <f t="shared" si="4"/>
        <v>1</v>
      </c>
      <c r="S28" s="14">
        <f t="shared" si="4"/>
        <v>1</v>
      </c>
      <c r="T28" s="14">
        <f t="shared" si="4"/>
        <v>0</v>
      </c>
      <c r="U28" s="14">
        <f t="shared" si="4"/>
        <v>0</v>
      </c>
      <c r="V28" s="14">
        <f t="shared" si="4"/>
        <v>0</v>
      </c>
      <c r="W28" s="14">
        <f t="shared" si="4"/>
        <v>1.0000000000000002</v>
      </c>
    </row>
    <row r="29" spans="1:23" hidden="1" outlineLevel="2">
      <c r="A29" s="8" t="s">
        <v>21</v>
      </c>
      <c r="B29" s="9">
        <v>0.1</v>
      </c>
      <c r="C29" s="10">
        <v>0.1</v>
      </c>
      <c r="D29" s="10">
        <v>0.1</v>
      </c>
      <c r="E29" s="11">
        <v>0.1</v>
      </c>
      <c r="F29" s="11">
        <v>0.1</v>
      </c>
      <c r="G29" s="10">
        <v>0.1</v>
      </c>
      <c r="H29" s="11">
        <v>0.1</v>
      </c>
      <c r="I29" s="11">
        <v>0.1</v>
      </c>
      <c r="J29" s="11">
        <v>0.1</v>
      </c>
      <c r="K29" s="11">
        <v>0.1</v>
      </c>
      <c r="L29" s="11">
        <v>0.1</v>
      </c>
      <c r="M29" s="11">
        <v>0.1</v>
      </c>
      <c r="N29" s="11">
        <v>0.1</v>
      </c>
      <c r="O29" s="10">
        <v>0.1</v>
      </c>
      <c r="P29" s="11">
        <v>0.1</v>
      </c>
      <c r="Q29" s="11"/>
      <c r="R29" s="11">
        <v>0.1</v>
      </c>
      <c r="S29" s="11">
        <v>0.1</v>
      </c>
      <c r="T29" s="11"/>
      <c r="U29" s="11"/>
      <c r="V29" s="11"/>
      <c r="W29" s="12">
        <f t="shared" ref="W29:W38" si="5">AVERAGE(C29:V29)</f>
        <v>0.10000000000000002</v>
      </c>
    </row>
    <row r="30" spans="1:23" hidden="1" outlineLevel="2">
      <c r="A30" s="8" t="s">
        <v>22</v>
      </c>
      <c r="B30" s="9">
        <v>0.04</v>
      </c>
      <c r="C30" s="10">
        <v>0.04</v>
      </c>
      <c r="D30" s="10">
        <v>0.04</v>
      </c>
      <c r="E30" s="11">
        <v>0.04</v>
      </c>
      <c r="F30" s="11">
        <v>0.04</v>
      </c>
      <c r="G30" s="10">
        <v>0.04</v>
      </c>
      <c r="H30" s="11">
        <v>0.04</v>
      </c>
      <c r="I30" s="11">
        <v>0.04</v>
      </c>
      <c r="J30" s="11">
        <v>0.04</v>
      </c>
      <c r="K30" s="11">
        <v>0.04</v>
      </c>
      <c r="L30" s="11">
        <v>0.04</v>
      </c>
      <c r="M30" s="11">
        <v>0.04</v>
      </c>
      <c r="N30" s="11">
        <v>2.4E-2</v>
      </c>
      <c r="O30" s="10">
        <v>0.04</v>
      </c>
      <c r="P30" s="11">
        <v>0.04</v>
      </c>
      <c r="Q30" s="11"/>
      <c r="R30" s="11">
        <v>0.04</v>
      </c>
      <c r="S30" s="11">
        <v>0.04</v>
      </c>
      <c r="T30" s="11"/>
      <c r="U30" s="11"/>
      <c r="V30" s="11"/>
      <c r="W30" s="12">
        <f t="shared" si="5"/>
        <v>3.9000000000000007E-2</v>
      </c>
    </row>
    <row r="31" spans="1:23" hidden="1" outlineLevel="2">
      <c r="A31" s="8" t="s">
        <v>23</v>
      </c>
      <c r="B31" s="9">
        <v>0.1</v>
      </c>
      <c r="C31" s="10">
        <v>0.1</v>
      </c>
      <c r="D31" s="10">
        <v>0.1</v>
      </c>
      <c r="E31" s="11">
        <v>0.1</v>
      </c>
      <c r="F31" s="11">
        <v>0.1</v>
      </c>
      <c r="G31" s="10">
        <v>0.1</v>
      </c>
      <c r="H31" s="11">
        <v>0.1</v>
      </c>
      <c r="I31" s="11">
        <v>0.1</v>
      </c>
      <c r="J31" s="11">
        <v>0.1</v>
      </c>
      <c r="K31" s="11">
        <v>0.1</v>
      </c>
      <c r="L31" s="11">
        <v>0.1</v>
      </c>
      <c r="M31" s="11">
        <v>0.1</v>
      </c>
      <c r="N31" s="11">
        <v>0.06</v>
      </c>
      <c r="O31" s="10">
        <v>0.1</v>
      </c>
      <c r="P31" s="11">
        <v>0.1</v>
      </c>
      <c r="Q31" s="11"/>
      <c r="R31" s="11">
        <v>0.1</v>
      </c>
      <c r="S31" s="11">
        <v>0.1</v>
      </c>
      <c r="T31" s="11"/>
      <c r="U31" s="11"/>
      <c r="V31" s="11"/>
      <c r="W31" s="12">
        <f t="shared" si="5"/>
        <v>9.7500000000000017E-2</v>
      </c>
    </row>
    <row r="32" spans="1:23" hidden="1" outlineLevel="2">
      <c r="A32" s="8" t="s">
        <v>24</v>
      </c>
      <c r="B32" s="9">
        <v>0.24</v>
      </c>
      <c r="C32" s="10">
        <v>0.24</v>
      </c>
      <c r="D32" s="10">
        <v>0.24</v>
      </c>
      <c r="E32" s="11">
        <v>0.20399999999999999</v>
      </c>
      <c r="F32" s="11">
        <v>0.24</v>
      </c>
      <c r="G32" s="10">
        <v>0.12</v>
      </c>
      <c r="H32" s="11">
        <v>0.24</v>
      </c>
      <c r="I32" s="11">
        <v>0.12</v>
      </c>
      <c r="J32" s="11">
        <v>0.24</v>
      </c>
      <c r="K32" s="11">
        <v>0.12</v>
      </c>
      <c r="L32" s="11">
        <v>0.12</v>
      </c>
      <c r="M32" s="11">
        <v>0.24</v>
      </c>
      <c r="N32" s="11">
        <v>0.16800000000000001</v>
      </c>
      <c r="O32" s="10">
        <v>0.24</v>
      </c>
      <c r="P32" s="11">
        <v>0.24</v>
      </c>
      <c r="Q32" s="11"/>
      <c r="R32" s="11">
        <v>0.24</v>
      </c>
      <c r="S32" s="11">
        <v>0.14399999999999999</v>
      </c>
      <c r="T32" s="11"/>
      <c r="U32" s="11"/>
      <c r="V32" s="11"/>
      <c r="W32" s="12">
        <f t="shared" si="5"/>
        <v>0.19725000000000004</v>
      </c>
    </row>
    <row r="33" spans="1:23" hidden="1" outlineLevel="2">
      <c r="A33" s="8" t="s">
        <v>25</v>
      </c>
      <c r="B33" s="9">
        <v>0.1</v>
      </c>
      <c r="C33" s="10">
        <v>0.05</v>
      </c>
      <c r="D33" s="10">
        <v>0.05</v>
      </c>
      <c r="E33" s="11">
        <v>0.05</v>
      </c>
      <c r="F33" s="11">
        <v>0.05</v>
      </c>
      <c r="G33" s="10">
        <v>0.05</v>
      </c>
      <c r="H33" s="11">
        <v>0.05</v>
      </c>
      <c r="I33" s="11">
        <v>0.05</v>
      </c>
      <c r="J33" s="11">
        <v>0.05</v>
      </c>
      <c r="K33" s="11">
        <v>0.05</v>
      </c>
      <c r="L33" s="11">
        <v>0.05</v>
      </c>
      <c r="M33" s="11">
        <v>0.05</v>
      </c>
      <c r="N33" s="11">
        <v>6.2E-2</v>
      </c>
      <c r="O33" s="10">
        <v>0.05</v>
      </c>
      <c r="P33" s="11">
        <v>0.05</v>
      </c>
      <c r="Q33" s="11"/>
      <c r="R33" s="11">
        <v>0.05</v>
      </c>
      <c r="S33" s="11">
        <v>6.8000000000000005E-2</v>
      </c>
      <c r="T33" s="11"/>
      <c r="U33" s="11"/>
      <c r="V33" s="11"/>
      <c r="W33" s="12">
        <f t="shared" si="5"/>
        <v>5.1875000000000004E-2</v>
      </c>
    </row>
    <row r="34" spans="1:23" hidden="1" outlineLevel="2">
      <c r="A34" s="8" t="s">
        <v>26</v>
      </c>
      <c r="B34" s="9">
        <v>0.14000000000000001</v>
      </c>
      <c r="C34" s="10">
        <v>7.0000000000000007E-2</v>
      </c>
      <c r="D34" s="10">
        <v>8.9599999999999999E-2</v>
      </c>
      <c r="E34" s="11">
        <v>7.0000000000000007E-2</v>
      </c>
      <c r="F34" s="11">
        <v>7.0000000000000007E-2</v>
      </c>
      <c r="G34" s="10">
        <v>7.0000000000000007E-2</v>
      </c>
      <c r="H34" s="11">
        <v>7.0000000000000007E-2</v>
      </c>
      <c r="I34" s="11">
        <v>7.0000000000000007E-2</v>
      </c>
      <c r="J34" s="11">
        <v>7.0000000000000007E-2</v>
      </c>
      <c r="K34" s="11">
        <v>7.0000000000000007E-2</v>
      </c>
      <c r="L34" s="11">
        <v>7.0000000000000007E-2</v>
      </c>
      <c r="M34" s="11">
        <v>7.0000000000000007E-2</v>
      </c>
      <c r="N34" s="11">
        <v>8.6800000000000002E-2</v>
      </c>
      <c r="O34" s="10">
        <v>7.0000000000000007E-2</v>
      </c>
      <c r="P34" s="11">
        <v>7.0000000000000007E-2</v>
      </c>
      <c r="Q34" s="11"/>
      <c r="R34" s="11">
        <v>7.0000000000000007E-2</v>
      </c>
      <c r="S34" s="11">
        <v>7.0000000000000007E-2</v>
      </c>
      <c r="T34" s="11"/>
      <c r="U34" s="11"/>
      <c r="V34" s="11"/>
      <c r="W34" s="12">
        <f t="shared" si="5"/>
        <v>7.2275000000000034E-2</v>
      </c>
    </row>
    <row r="35" spans="1:23" hidden="1" outlineLevel="2">
      <c r="A35" s="8" t="s">
        <v>27</v>
      </c>
      <c r="B35" s="9">
        <v>0.05</v>
      </c>
      <c r="C35" s="10">
        <v>0.05</v>
      </c>
      <c r="D35" s="10">
        <v>0.05</v>
      </c>
      <c r="E35" s="11">
        <v>0.05</v>
      </c>
      <c r="F35" s="11">
        <v>0.05</v>
      </c>
      <c r="G35" s="10">
        <v>0.05</v>
      </c>
      <c r="H35" s="11">
        <v>0.05</v>
      </c>
      <c r="I35" s="11">
        <v>0.05</v>
      </c>
      <c r="J35" s="11">
        <v>0.05</v>
      </c>
      <c r="K35" s="11">
        <v>0.05</v>
      </c>
      <c r="L35" s="11">
        <v>0.05</v>
      </c>
      <c r="M35" s="11">
        <v>0.05</v>
      </c>
      <c r="N35" s="11">
        <v>3.5000000000000003E-2</v>
      </c>
      <c r="O35" s="10">
        <v>0.05</v>
      </c>
      <c r="P35" s="11">
        <v>0.05</v>
      </c>
      <c r="Q35" s="11"/>
      <c r="R35" s="11">
        <v>0.05</v>
      </c>
      <c r="S35" s="11">
        <v>0.05</v>
      </c>
      <c r="T35" s="11"/>
      <c r="U35" s="11"/>
      <c r="V35" s="11"/>
      <c r="W35" s="12">
        <f t="shared" si="5"/>
        <v>4.9062500000000009E-2</v>
      </c>
    </row>
    <row r="36" spans="1:23" hidden="1" outlineLevel="2">
      <c r="A36" s="8" t="s">
        <v>28</v>
      </c>
      <c r="B36" s="9">
        <v>0.09</v>
      </c>
      <c r="C36" s="10">
        <v>0.09</v>
      </c>
      <c r="D36" s="10">
        <v>0.09</v>
      </c>
      <c r="E36" s="11">
        <v>0.09</v>
      </c>
      <c r="F36" s="11">
        <v>0.09</v>
      </c>
      <c r="G36" s="10">
        <v>0.09</v>
      </c>
      <c r="H36" s="11">
        <v>0.09</v>
      </c>
      <c r="I36" s="11">
        <v>0.09</v>
      </c>
      <c r="J36" s="11">
        <v>0.09</v>
      </c>
      <c r="K36" s="11">
        <v>0.09</v>
      </c>
      <c r="L36" s="11">
        <v>0.09</v>
      </c>
      <c r="M36" s="11">
        <v>0.09</v>
      </c>
      <c r="N36" s="11">
        <v>5.3999999999999999E-2</v>
      </c>
      <c r="O36" s="10">
        <v>0.09</v>
      </c>
      <c r="P36" s="11">
        <v>0.09</v>
      </c>
      <c r="Q36" s="11"/>
      <c r="R36" s="11">
        <v>0.09</v>
      </c>
      <c r="S36" s="11">
        <v>0.09</v>
      </c>
      <c r="T36" s="11"/>
      <c r="U36" s="11"/>
      <c r="V36" s="11"/>
      <c r="W36" s="12">
        <f t="shared" si="5"/>
        <v>8.7750000000000009E-2</v>
      </c>
    </row>
    <row r="37" spans="1:23" hidden="1" outlineLevel="2">
      <c r="A37" s="8" t="s">
        <v>29</v>
      </c>
      <c r="B37" s="9">
        <v>0.05</v>
      </c>
      <c r="C37" s="10">
        <v>0.05</v>
      </c>
      <c r="D37" s="10">
        <v>0.05</v>
      </c>
      <c r="E37" s="11">
        <v>0.05</v>
      </c>
      <c r="F37" s="11">
        <v>0.05</v>
      </c>
      <c r="G37" s="10">
        <v>0.05</v>
      </c>
      <c r="H37" s="11">
        <v>0.05</v>
      </c>
      <c r="I37" s="11">
        <v>0.05</v>
      </c>
      <c r="J37" s="11">
        <v>0.05</v>
      </c>
      <c r="K37" s="11">
        <v>0.05</v>
      </c>
      <c r="L37" s="11">
        <v>0.05</v>
      </c>
      <c r="M37" s="11">
        <v>0.05</v>
      </c>
      <c r="N37" s="11">
        <v>0.05</v>
      </c>
      <c r="O37" s="10">
        <v>0.05</v>
      </c>
      <c r="P37" s="11">
        <v>0.05</v>
      </c>
      <c r="Q37" s="11"/>
      <c r="R37" s="11">
        <v>0.05</v>
      </c>
      <c r="S37" s="11">
        <v>0.05</v>
      </c>
      <c r="T37" s="11"/>
      <c r="U37" s="11"/>
      <c r="V37" s="11"/>
      <c r="W37" s="12">
        <f t="shared" si="5"/>
        <v>5.000000000000001E-2</v>
      </c>
    </row>
    <row r="38" spans="1:23" hidden="1" outlineLevel="2">
      <c r="A38" s="8" t="s">
        <v>30</v>
      </c>
      <c r="B38" s="9">
        <v>0.09</v>
      </c>
      <c r="C38" s="10">
        <v>4.4999999999999998E-2</v>
      </c>
      <c r="D38" s="10">
        <v>4.4999999999999998E-2</v>
      </c>
      <c r="E38" s="11">
        <v>0</v>
      </c>
      <c r="F38" s="11">
        <v>0.09</v>
      </c>
      <c r="G38" s="10">
        <v>0.09</v>
      </c>
      <c r="H38" s="11">
        <v>4.4999999999999998E-2</v>
      </c>
      <c r="I38" s="11">
        <v>4.4999999999999998E-2</v>
      </c>
      <c r="J38" s="11">
        <v>4.4999999999999998E-2</v>
      </c>
      <c r="K38" s="11">
        <v>4.4999999999999998E-2</v>
      </c>
      <c r="L38" s="11">
        <v>0.02</v>
      </c>
      <c r="M38" s="11">
        <v>4.4999999999999998E-2</v>
      </c>
      <c r="N38" s="11">
        <v>6.3E-2</v>
      </c>
      <c r="O38" s="10">
        <v>4.4999999999999998E-2</v>
      </c>
      <c r="P38" s="11">
        <v>4.4999999999999998E-2</v>
      </c>
      <c r="Q38" s="11"/>
      <c r="R38" s="11">
        <v>4.4999999999999998E-2</v>
      </c>
      <c r="S38" s="11">
        <v>5.2200000000000003E-2</v>
      </c>
      <c r="T38" s="11"/>
      <c r="U38" s="11"/>
      <c r="V38" s="11"/>
      <c r="W38" s="12">
        <f t="shared" si="5"/>
        <v>4.7825000000000013E-2</v>
      </c>
    </row>
    <row r="39" spans="1:23" s="15" customFormat="1" hidden="1" outlineLevel="1">
      <c r="A39" s="13" t="s">
        <v>31</v>
      </c>
      <c r="B39" s="14">
        <f t="shared" ref="B39:W39" si="6">SUM(B29:B38)</f>
        <v>1</v>
      </c>
      <c r="C39" s="14">
        <f t="shared" si="6"/>
        <v>0.83500000000000019</v>
      </c>
      <c r="D39" s="14">
        <f t="shared" si="6"/>
        <v>0.85460000000000014</v>
      </c>
      <c r="E39" s="14">
        <f t="shared" si="6"/>
        <v>0.75400000000000011</v>
      </c>
      <c r="F39" s="14">
        <f t="shared" si="6"/>
        <v>0.88000000000000012</v>
      </c>
      <c r="G39" s="14">
        <f t="shared" si="6"/>
        <v>0.76</v>
      </c>
      <c r="H39" s="14">
        <f t="shared" si="6"/>
        <v>0.83500000000000019</v>
      </c>
      <c r="I39" s="14">
        <f t="shared" si="6"/>
        <v>0.71500000000000008</v>
      </c>
      <c r="J39" s="14">
        <f t="shared" si="6"/>
        <v>0.83500000000000019</v>
      </c>
      <c r="K39" s="14">
        <f t="shared" si="6"/>
        <v>0.71500000000000008</v>
      </c>
      <c r="L39" s="14">
        <f t="shared" si="6"/>
        <v>0.69000000000000006</v>
      </c>
      <c r="M39" s="14">
        <f t="shared" si="6"/>
        <v>0.83500000000000019</v>
      </c>
      <c r="N39" s="14">
        <f t="shared" si="6"/>
        <v>0.70280000000000009</v>
      </c>
      <c r="O39" s="14">
        <f t="shared" si="6"/>
        <v>0.83500000000000019</v>
      </c>
      <c r="P39" s="14">
        <f t="shared" si="6"/>
        <v>0.83500000000000019</v>
      </c>
      <c r="Q39" s="14">
        <f t="shared" si="6"/>
        <v>0</v>
      </c>
      <c r="R39" s="14">
        <f t="shared" si="6"/>
        <v>0.83500000000000019</v>
      </c>
      <c r="S39" s="14">
        <f t="shared" si="6"/>
        <v>0.7642000000000001</v>
      </c>
      <c r="T39" s="14">
        <f t="shared" si="6"/>
        <v>0</v>
      </c>
      <c r="U39" s="14">
        <f t="shared" si="6"/>
        <v>0</v>
      </c>
      <c r="V39" s="14">
        <f t="shared" si="6"/>
        <v>0</v>
      </c>
      <c r="W39" s="14">
        <f t="shared" si="6"/>
        <v>0.79253750000000012</v>
      </c>
    </row>
    <row r="40" spans="1:23" collapsed="1">
      <c r="A40" s="13" t="s">
        <v>32</v>
      </c>
      <c r="B40" s="14">
        <f t="shared" ref="B40:W40" si="7">0.4*B28+0.6*B39</f>
        <v>1</v>
      </c>
      <c r="C40" s="14">
        <f t="shared" si="7"/>
        <v>0.90100000000000013</v>
      </c>
      <c r="D40" s="14">
        <f t="shared" si="7"/>
        <v>0.91276000000000013</v>
      </c>
      <c r="E40" s="14">
        <f t="shared" si="7"/>
        <v>0.85240000000000005</v>
      </c>
      <c r="F40" s="14">
        <f t="shared" si="7"/>
        <v>0.92800000000000005</v>
      </c>
      <c r="G40" s="14">
        <f t="shared" si="7"/>
        <v>0.85599999999999998</v>
      </c>
      <c r="H40" s="14">
        <f t="shared" si="7"/>
        <v>0.90100000000000013</v>
      </c>
      <c r="I40" s="14">
        <f t="shared" si="7"/>
        <v>0.82900000000000007</v>
      </c>
      <c r="J40" s="14">
        <f t="shared" si="7"/>
        <v>0.90100000000000013</v>
      </c>
      <c r="K40" s="14">
        <f t="shared" si="7"/>
        <v>0.82900000000000007</v>
      </c>
      <c r="L40" s="14">
        <f t="shared" si="7"/>
        <v>0.81400000000000006</v>
      </c>
      <c r="M40" s="14">
        <f t="shared" si="7"/>
        <v>0.90100000000000013</v>
      </c>
      <c r="N40" s="14">
        <f t="shared" si="7"/>
        <v>0.82168000000000008</v>
      </c>
      <c r="O40" s="14">
        <f t="shared" si="7"/>
        <v>0.90100000000000013</v>
      </c>
      <c r="P40" s="14">
        <f t="shared" si="7"/>
        <v>0.90100000000000013</v>
      </c>
      <c r="Q40" s="14">
        <f t="shared" si="7"/>
        <v>0</v>
      </c>
      <c r="R40" s="14">
        <f t="shared" si="7"/>
        <v>0.90100000000000013</v>
      </c>
      <c r="S40" s="14">
        <f t="shared" si="7"/>
        <v>0.85852000000000006</v>
      </c>
      <c r="T40" s="14">
        <f t="shared" si="7"/>
        <v>0</v>
      </c>
      <c r="U40" s="14">
        <f t="shared" si="7"/>
        <v>0</v>
      </c>
      <c r="V40" s="14">
        <f t="shared" si="7"/>
        <v>0</v>
      </c>
      <c r="W40" s="14">
        <f t="shared" si="7"/>
        <v>0.8755225000000002</v>
      </c>
    </row>
    <row r="41" spans="1:23">
      <c r="A41" s="13" t="s">
        <v>64</v>
      </c>
      <c r="B41" s="16"/>
      <c r="C41" s="17" t="s">
        <v>65</v>
      </c>
      <c r="D41" s="17" t="s">
        <v>65</v>
      </c>
      <c r="E41" s="17" t="s">
        <v>65</v>
      </c>
      <c r="F41" s="18" t="s">
        <v>65</v>
      </c>
      <c r="G41" s="17" t="s">
        <v>65</v>
      </c>
      <c r="H41" s="17" t="s">
        <v>65</v>
      </c>
      <c r="I41" s="17" t="s">
        <v>65</v>
      </c>
      <c r="J41" s="17" t="s">
        <v>65</v>
      </c>
      <c r="K41" s="17" t="s">
        <v>65</v>
      </c>
      <c r="L41" s="17" t="s">
        <v>65</v>
      </c>
      <c r="M41" s="17" t="s">
        <v>65</v>
      </c>
      <c r="N41" s="17" t="s">
        <v>65</v>
      </c>
      <c r="O41" s="17" t="s">
        <v>65</v>
      </c>
      <c r="P41" s="17"/>
      <c r="Q41" s="17"/>
      <c r="R41" s="17" t="s">
        <v>65</v>
      </c>
      <c r="S41" s="17" t="s">
        <v>65</v>
      </c>
      <c r="T41" s="17"/>
      <c r="U41" s="17"/>
      <c r="V41" s="17"/>
      <c r="W41" s="14">
        <f>COUNTIF(C41:V41,"Y")/COUNTA(C41:V41)</f>
        <v>0</v>
      </c>
    </row>
    <row r="42" spans="1:23">
      <c r="F42" s="20"/>
      <c r="W42" s="20"/>
    </row>
    <row r="43" spans="1:23">
      <c r="A43" s="5" t="s">
        <v>68</v>
      </c>
      <c r="B43" s="6"/>
      <c r="C43" s="6"/>
      <c r="D43" s="6"/>
      <c r="E43" s="6"/>
      <c r="F43" s="7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7"/>
    </row>
    <row r="44" spans="1:23" hidden="1" outlineLevel="2">
      <c r="A44" s="8" t="s">
        <v>16</v>
      </c>
      <c r="B44" s="9">
        <v>0.25</v>
      </c>
      <c r="C44" s="10">
        <v>0.25</v>
      </c>
      <c r="D44" s="10">
        <v>0.25</v>
      </c>
      <c r="E44" s="11">
        <v>0.25</v>
      </c>
      <c r="F44" s="11"/>
      <c r="G44" s="31">
        <v>0.25</v>
      </c>
      <c r="H44" s="11">
        <v>0.25</v>
      </c>
      <c r="I44" s="11">
        <v>0.25</v>
      </c>
      <c r="J44" s="11">
        <v>0.25</v>
      </c>
      <c r="K44" s="11">
        <v>0.25</v>
      </c>
      <c r="L44" s="11">
        <v>0.25</v>
      </c>
      <c r="M44" s="11">
        <v>0.25</v>
      </c>
      <c r="N44" s="11">
        <v>0.25</v>
      </c>
      <c r="O44" s="10">
        <v>0.25</v>
      </c>
      <c r="P44" s="11">
        <v>0.25</v>
      </c>
      <c r="Q44" s="11"/>
      <c r="R44" s="11">
        <v>0.25</v>
      </c>
      <c r="S44" s="11">
        <v>0.25</v>
      </c>
      <c r="T44" s="11"/>
      <c r="U44" s="11"/>
      <c r="V44" s="11"/>
      <c r="W44" s="12">
        <f>AVERAGE(C44:V44)</f>
        <v>0.25</v>
      </c>
    </row>
    <row r="45" spans="1:23" hidden="1" outlineLevel="2">
      <c r="A45" s="8" t="s">
        <v>17</v>
      </c>
      <c r="B45" s="9">
        <v>0.1</v>
      </c>
      <c r="C45" s="10">
        <v>0.05</v>
      </c>
      <c r="D45" s="10">
        <v>0.05</v>
      </c>
      <c r="E45" s="11">
        <v>6.7000000000000004E-2</v>
      </c>
      <c r="F45" s="11"/>
      <c r="G45" s="31">
        <v>0.05</v>
      </c>
      <c r="H45" s="11">
        <v>0.05</v>
      </c>
      <c r="I45" s="11">
        <v>0.05</v>
      </c>
      <c r="J45" s="11">
        <v>0.05</v>
      </c>
      <c r="K45" s="11">
        <v>0.05</v>
      </c>
      <c r="L45" s="11">
        <v>0.05</v>
      </c>
      <c r="M45" s="11">
        <v>0.05</v>
      </c>
      <c r="N45" s="11">
        <v>0.05</v>
      </c>
      <c r="O45" s="10">
        <v>0.05</v>
      </c>
      <c r="P45" s="11">
        <v>0.05</v>
      </c>
      <c r="Q45" s="11"/>
      <c r="R45" s="11">
        <v>0.05</v>
      </c>
      <c r="S45" s="11">
        <v>0</v>
      </c>
      <c r="T45" s="11"/>
      <c r="U45" s="11"/>
      <c r="V45" s="11"/>
      <c r="W45" s="12">
        <f>AVERAGE(C45:V45)</f>
        <v>4.7800000000000016E-2</v>
      </c>
    </row>
    <row r="46" spans="1:23" hidden="1" outlineLevel="2">
      <c r="A46" s="8" t="s">
        <v>18</v>
      </c>
      <c r="B46" s="9">
        <v>0.45</v>
      </c>
      <c r="C46" s="10">
        <v>0.29249999999999998</v>
      </c>
      <c r="D46" s="10">
        <v>0.22500000000000001</v>
      </c>
      <c r="E46" s="11">
        <v>0.315</v>
      </c>
      <c r="F46" s="11"/>
      <c r="G46" s="31">
        <v>0.22500000000000001</v>
      </c>
      <c r="H46" s="11">
        <v>0.25</v>
      </c>
      <c r="I46" s="11">
        <v>0.22500000000000001</v>
      </c>
      <c r="J46" s="11">
        <v>0.22500000000000001</v>
      </c>
      <c r="K46" s="11">
        <v>0.22500000000000001</v>
      </c>
      <c r="L46" s="11">
        <v>0.22500000000000001</v>
      </c>
      <c r="M46" s="11">
        <v>0.22500000000000001</v>
      </c>
      <c r="N46" s="11">
        <v>0.30599999999999999</v>
      </c>
      <c r="O46" s="10">
        <v>0.22500000000000001</v>
      </c>
      <c r="P46" s="11">
        <v>0.22500000000000001</v>
      </c>
      <c r="Q46" s="11"/>
      <c r="R46" s="11">
        <v>0.27</v>
      </c>
      <c r="S46" s="11">
        <v>0.36</v>
      </c>
      <c r="T46" s="11"/>
      <c r="U46" s="11"/>
      <c r="V46" s="11"/>
      <c r="W46" s="12">
        <f>AVERAGE(C46:V46)</f>
        <v>0.25456666666666672</v>
      </c>
    </row>
    <row r="47" spans="1:23" hidden="1" outlineLevel="2">
      <c r="A47" s="8" t="s">
        <v>19</v>
      </c>
      <c r="B47" s="9">
        <v>0.2</v>
      </c>
      <c r="C47" s="10">
        <v>0.2</v>
      </c>
      <c r="D47" s="10">
        <v>0.2</v>
      </c>
      <c r="E47" s="11">
        <v>0.2</v>
      </c>
      <c r="F47" s="11"/>
      <c r="G47" s="31">
        <v>0.2</v>
      </c>
      <c r="H47" s="11">
        <v>0.2</v>
      </c>
      <c r="I47" s="11">
        <v>0.2</v>
      </c>
      <c r="J47" s="11">
        <v>0.2</v>
      </c>
      <c r="K47" s="11">
        <v>0.2</v>
      </c>
      <c r="L47" s="11">
        <v>0.2</v>
      </c>
      <c r="M47" s="11">
        <v>0.2</v>
      </c>
      <c r="N47" s="11">
        <v>0.2</v>
      </c>
      <c r="O47" s="10">
        <v>0.2</v>
      </c>
      <c r="P47" s="11">
        <v>0.2</v>
      </c>
      <c r="Q47" s="11"/>
      <c r="R47" s="11">
        <v>0.14000000000000001</v>
      </c>
      <c r="S47" s="11">
        <v>0.2</v>
      </c>
      <c r="T47" s="11"/>
      <c r="U47" s="11"/>
      <c r="V47" s="11"/>
      <c r="W47" s="12">
        <f>AVERAGE(C47:V47)</f>
        <v>0.19600000000000004</v>
      </c>
    </row>
    <row r="48" spans="1:23" s="15" customFormat="1" hidden="1" outlineLevel="1">
      <c r="A48" s="13" t="s">
        <v>20</v>
      </c>
      <c r="B48" s="14">
        <f t="shared" ref="B48:W48" si="8">SUM(B44:B47)</f>
        <v>1</v>
      </c>
      <c r="C48" s="14">
        <f t="shared" si="8"/>
        <v>0.79249999999999998</v>
      </c>
      <c r="D48" s="14">
        <f t="shared" si="8"/>
        <v>0.72500000000000009</v>
      </c>
      <c r="E48" s="14">
        <f t="shared" si="8"/>
        <v>0.83200000000000007</v>
      </c>
      <c r="F48" s="14">
        <f t="shared" si="8"/>
        <v>0</v>
      </c>
      <c r="G48" s="14">
        <f t="shared" si="8"/>
        <v>0.72500000000000009</v>
      </c>
      <c r="H48" s="14">
        <f t="shared" si="8"/>
        <v>0.75</v>
      </c>
      <c r="I48" s="14">
        <f t="shared" si="8"/>
        <v>0.72500000000000009</v>
      </c>
      <c r="J48" s="14">
        <f t="shared" si="8"/>
        <v>0.72500000000000009</v>
      </c>
      <c r="K48" s="14">
        <f t="shared" si="8"/>
        <v>0.72500000000000009</v>
      </c>
      <c r="L48" s="14">
        <f t="shared" si="8"/>
        <v>0.72500000000000009</v>
      </c>
      <c r="M48" s="14">
        <f t="shared" si="8"/>
        <v>0.72500000000000009</v>
      </c>
      <c r="N48" s="14">
        <f t="shared" si="8"/>
        <v>0.80600000000000005</v>
      </c>
      <c r="O48" s="14">
        <f t="shared" si="8"/>
        <v>0.72500000000000009</v>
      </c>
      <c r="P48" s="14">
        <f t="shared" si="8"/>
        <v>0.72500000000000009</v>
      </c>
      <c r="Q48" s="14">
        <f t="shared" si="8"/>
        <v>0</v>
      </c>
      <c r="R48" s="14">
        <f t="shared" si="8"/>
        <v>0.71000000000000008</v>
      </c>
      <c r="S48" s="14">
        <f t="shared" si="8"/>
        <v>0.81</v>
      </c>
      <c r="T48" s="14">
        <f t="shared" si="8"/>
        <v>0</v>
      </c>
      <c r="U48" s="14">
        <f t="shared" si="8"/>
        <v>0</v>
      </c>
      <c r="V48" s="14">
        <f t="shared" si="8"/>
        <v>0</v>
      </c>
      <c r="W48" s="14">
        <f t="shared" si="8"/>
        <v>0.74836666666666674</v>
      </c>
    </row>
    <row r="49" spans="1:23" hidden="1" outlineLevel="2">
      <c r="A49" s="8" t="s">
        <v>21</v>
      </c>
      <c r="B49" s="9">
        <v>0.1</v>
      </c>
      <c r="C49" s="10">
        <v>0.06</v>
      </c>
      <c r="D49" s="10">
        <v>7.0000000000000007E-2</v>
      </c>
      <c r="E49" s="11">
        <v>0.06</v>
      </c>
      <c r="F49" s="11"/>
      <c r="G49" s="10">
        <v>7.0000000000000007E-2</v>
      </c>
      <c r="H49" s="11">
        <v>7.0000000000000007E-2</v>
      </c>
      <c r="I49" s="11">
        <v>0.06</v>
      </c>
      <c r="J49" s="11">
        <v>0.06</v>
      </c>
      <c r="K49" s="11">
        <v>0.05</v>
      </c>
      <c r="L49" s="11">
        <v>0.05</v>
      </c>
      <c r="M49" s="11">
        <v>0.05</v>
      </c>
      <c r="N49" s="11">
        <v>0.1</v>
      </c>
      <c r="O49" s="10">
        <v>0.06</v>
      </c>
      <c r="P49" s="11">
        <v>0.06</v>
      </c>
      <c r="Q49" s="11"/>
      <c r="R49" s="11">
        <v>0.05</v>
      </c>
      <c r="S49" s="11">
        <v>0.1</v>
      </c>
      <c r="T49" s="11"/>
      <c r="U49" s="11"/>
      <c r="V49" s="11"/>
      <c r="W49" s="12">
        <f t="shared" ref="W49:W58" si="9">AVERAGE(C49:V49)</f>
        <v>6.4666666666666678E-2</v>
      </c>
    </row>
    <row r="50" spans="1:23" hidden="1" outlineLevel="2">
      <c r="A50" s="8" t="s">
        <v>22</v>
      </c>
      <c r="B50" s="9">
        <v>0.04</v>
      </c>
      <c r="C50" s="10">
        <v>0.02</v>
      </c>
      <c r="D50" s="10">
        <v>0.02</v>
      </c>
      <c r="E50" s="11">
        <v>2.6800000000000001E-2</v>
      </c>
      <c r="F50" s="11"/>
      <c r="G50" s="10">
        <v>0.02</v>
      </c>
      <c r="H50" s="11">
        <v>0.02</v>
      </c>
      <c r="I50" s="11">
        <v>0.02</v>
      </c>
      <c r="J50" s="11">
        <v>0.02</v>
      </c>
      <c r="K50" s="11">
        <v>0.02</v>
      </c>
      <c r="L50" s="11">
        <v>0.02</v>
      </c>
      <c r="M50" s="11">
        <v>0.02</v>
      </c>
      <c r="N50" s="11">
        <v>0.04</v>
      </c>
      <c r="O50" s="10">
        <v>0.02</v>
      </c>
      <c r="P50" s="11">
        <v>2.4E-2</v>
      </c>
      <c r="Q50" s="11"/>
      <c r="R50" s="11">
        <v>0.02</v>
      </c>
      <c r="S50" s="11">
        <v>0.04</v>
      </c>
      <c r="T50" s="11"/>
      <c r="U50" s="11"/>
      <c r="V50" s="11"/>
      <c r="W50" s="12">
        <f t="shared" si="9"/>
        <v>2.3386666666666667E-2</v>
      </c>
    </row>
    <row r="51" spans="1:23" hidden="1" outlineLevel="2">
      <c r="A51" s="8" t="s">
        <v>23</v>
      </c>
      <c r="B51" s="9">
        <v>0.1</v>
      </c>
      <c r="C51" s="10">
        <v>0.05</v>
      </c>
      <c r="D51" s="10">
        <v>0.05</v>
      </c>
      <c r="E51" s="11">
        <v>0.05</v>
      </c>
      <c r="F51" s="11"/>
      <c r="G51" s="10">
        <v>0.05</v>
      </c>
      <c r="H51" s="11">
        <v>0.05</v>
      </c>
      <c r="I51" s="11">
        <v>0.05</v>
      </c>
      <c r="J51" s="11">
        <v>0.05</v>
      </c>
      <c r="K51" s="11">
        <v>0.05</v>
      </c>
      <c r="L51" s="11">
        <v>0.05</v>
      </c>
      <c r="M51" s="11">
        <v>0.05</v>
      </c>
      <c r="N51" s="11">
        <v>0.1</v>
      </c>
      <c r="O51" s="10">
        <v>0.05</v>
      </c>
      <c r="P51" s="11">
        <v>0.05</v>
      </c>
      <c r="Q51" s="11"/>
      <c r="R51" s="11">
        <v>0.05</v>
      </c>
      <c r="S51" s="11">
        <v>0.1</v>
      </c>
      <c r="T51" s="11"/>
      <c r="U51" s="11"/>
      <c r="V51" s="11"/>
      <c r="W51" s="12">
        <f t="shared" si="9"/>
        <v>5.6666666666666671E-2</v>
      </c>
    </row>
    <row r="52" spans="1:23" hidden="1" outlineLevel="2">
      <c r="A52" s="8" t="s">
        <v>24</v>
      </c>
      <c r="B52" s="9">
        <v>0.24</v>
      </c>
      <c r="C52" s="10">
        <v>0.12</v>
      </c>
      <c r="D52" s="10">
        <v>0.12</v>
      </c>
      <c r="E52" s="11">
        <v>0.156</v>
      </c>
      <c r="F52" s="11"/>
      <c r="G52" s="10">
        <v>0.12</v>
      </c>
      <c r="H52" s="11">
        <v>0.12</v>
      </c>
      <c r="I52" s="11">
        <v>0.12</v>
      </c>
      <c r="J52" s="11">
        <v>0.12</v>
      </c>
      <c r="K52" s="11">
        <v>0.12</v>
      </c>
      <c r="L52" s="11">
        <v>0.12</v>
      </c>
      <c r="M52" s="11">
        <v>0.12</v>
      </c>
      <c r="N52" s="11">
        <v>0.24</v>
      </c>
      <c r="O52" s="10">
        <v>0.12</v>
      </c>
      <c r="P52" s="11">
        <v>0.12</v>
      </c>
      <c r="Q52" s="11"/>
      <c r="R52" s="11">
        <v>0.12</v>
      </c>
      <c r="S52" s="11">
        <v>0.24</v>
      </c>
      <c r="T52" s="11"/>
      <c r="U52" s="11"/>
      <c r="V52" s="11"/>
      <c r="W52" s="12">
        <f t="shared" si="9"/>
        <v>0.13840000000000002</v>
      </c>
    </row>
    <row r="53" spans="1:23" hidden="1" outlineLevel="2">
      <c r="A53" s="8" t="s">
        <v>25</v>
      </c>
      <c r="B53" s="9">
        <v>0.1</v>
      </c>
      <c r="C53" s="10">
        <v>0.1</v>
      </c>
      <c r="D53" s="10">
        <v>0.1</v>
      </c>
      <c r="E53" s="11">
        <v>0.1</v>
      </c>
      <c r="F53" s="11"/>
      <c r="G53" s="10">
        <v>0.1</v>
      </c>
      <c r="H53" s="11">
        <v>0.1</v>
      </c>
      <c r="I53" s="11">
        <v>0.1</v>
      </c>
      <c r="J53" s="11">
        <v>0.1</v>
      </c>
      <c r="K53" s="11">
        <v>0.1</v>
      </c>
      <c r="L53" s="11">
        <v>0.1</v>
      </c>
      <c r="M53" s="11">
        <v>0.1</v>
      </c>
      <c r="N53" s="11">
        <v>0.1</v>
      </c>
      <c r="O53" s="10">
        <v>0.1</v>
      </c>
      <c r="P53" s="11">
        <v>0.1</v>
      </c>
      <c r="Q53" s="11"/>
      <c r="R53" s="11">
        <v>0.1</v>
      </c>
      <c r="S53" s="11">
        <v>0.1</v>
      </c>
      <c r="T53" s="11"/>
      <c r="U53" s="11"/>
      <c r="V53" s="11"/>
      <c r="W53" s="12">
        <f t="shared" si="9"/>
        <v>0.10000000000000002</v>
      </c>
    </row>
    <row r="54" spans="1:23" hidden="1" outlineLevel="2">
      <c r="A54" s="8" t="s">
        <v>26</v>
      </c>
      <c r="B54" s="9">
        <v>0.14000000000000001</v>
      </c>
      <c r="C54" s="10">
        <v>0.14000000000000001</v>
      </c>
      <c r="D54" s="10">
        <v>0.14000000000000001</v>
      </c>
      <c r="E54" s="11">
        <v>0.14000000000000001</v>
      </c>
      <c r="F54" s="11"/>
      <c r="G54" s="10">
        <v>0.14000000000000001</v>
      </c>
      <c r="H54" s="11">
        <v>0.14000000000000001</v>
      </c>
      <c r="I54" s="11">
        <v>0.14000000000000001</v>
      </c>
      <c r="J54" s="11">
        <v>0.14000000000000001</v>
      </c>
      <c r="K54" s="11">
        <v>0.14000000000000001</v>
      </c>
      <c r="L54" s="11">
        <v>0.14000000000000001</v>
      </c>
      <c r="M54" s="11">
        <v>0.14000000000000001</v>
      </c>
      <c r="N54" s="11">
        <v>0.14000000000000001</v>
      </c>
      <c r="O54" s="10">
        <v>0.14000000000000001</v>
      </c>
      <c r="P54" s="11">
        <v>0.14000000000000001</v>
      </c>
      <c r="Q54" s="11"/>
      <c r="R54" s="11">
        <v>0.14000000000000001</v>
      </c>
      <c r="S54" s="11">
        <v>0.14000000000000001</v>
      </c>
      <c r="T54" s="11"/>
      <c r="U54" s="11"/>
      <c r="V54" s="11"/>
      <c r="W54" s="12">
        <f t="shared" si="9"/>
        <v>0.14000000000000007</v>
      </c>
    </row>
    <row r="55" spans="1:23" hidden="1" outlineLevel="2">
      <c r="A55" s="8" t="s">
        <v>27</v>
      </c>
      <c r="B55" s="9">
        <v>0.05</v>
      </c>
      <c r="C55" s="10">
        <v>0.05</v>
      </c>
      <c r="D55" s="10">
        <v>0.05</v>
      </c>
      <c r="E55" s="11">
        <v>0.05</v>
      </c>
      <c r="F55" s="11"/>
      <c r="G55" s="10">
        <v>0.05</v>
      </c>
      <c r="H55" s="11">
        <v>0.05</v>
      </c>
      <c r="I55" s="11">
        <v>0.05</v>
      </c>
      <c r="J55" s="11">
        <v>0.05</v>
      </c>
      <c r="K55" s="11">
        <v>0.05</v>
      </c>
      <c r="L55" s="11">
        <v>0.04</v>
      </c>
      <c r="M55" s="11">
        <v>0.05</v>
      </c>
      <c r="N55" s="11">
        <v>0.05</v>
      </c>
      <c r="O55" s="10">
        <v>0.05</v>
      </c>
      <c r="P55" s="11">
        <v>0.05</v>
      </c>
      <c r="Q55" s="11"/>
      <c r="R55" s="11">
        <v>0.05</v>
      </c>
      <c r="S55" s="11">
        <v>0.05</v>
      </c>
      <c r="T55" s="11"/>
      <c r="U55" s="11"/>
      <c r="V55" s="11"/>
      <c r="W55" s="12">
        <f t="shared" si="9"/>
        <v>4.933333333333334E-2</v>
      </c>
    </row>
    <row r="56" spans="1:23" hidden="1" outlineLevel="2">
      <c r="A56" s="8" t="s">
        <v>28</v>
      </c>
      <c r="B56" s="9">
        <v>0.09</v>
      </c>
      <c r="C56" s="10">
        <v>4.4999999999999998E-2</v>
      </c>
      <c r="D56" s="10">
        <v>4.4999999999999998E-2</v>
      </c>
      <c r="E56" s="11">
        <v>4.4999999999999998E-2</v>
      </c>
      <c r="F56" s="11"/>
      <c r="G56" s="10">
        <v>4.4999999999999998E-2</v>
      </c>
      <c r="H56" s="11">
        <v>4.4999999999999998E-2</v>
      </c>
      <c r="I56" s="11">
        <v>4.4999999999999998E-2</v>
      </c>
      <c r="J56" s="11">
        <v>4.4999999999999998E-2</v>
      </c>
      <c r="K56" s="11">
        <v>4.4999999999999998E-2</v>
      </c>
      <c r="L56" s="11">
        <v>4.4999999999999998E-2</v>
      </c>
      <c r="M56" s="11">
        <v>4.4999999999999998E-2</v>
      </c>
      <c r="N56" s="11">
        <v>0.09</v>
      </c>
      <c r="O56" s="10">
        <v>4.4999999999999998E-2</v>
      </c>
      <c r="P56" s="11">
        <v>4.4999999999999998E-2</v>
      </c>
      <c r="Q56" s="11"/>
      <c r="R56" s="11">
        <v>4.4999999999999998E-2</v>
      </c>
      <c r="S56" s="11">
        <v>0.09</v>
      </c>
      <c r="T56" s="11"/>
      <c r="U56" s="11"/>
      <c r="V56" s="11"/>
      <c r="W56" s="12">
        <f t="shared" si="9"/>
        <v>5.1000000000000004E-2</v>
      </c>
    </row>
    <row r="57" spans="1:23" hidden="1" outlineLevel="2">
      <c r="A57" s="8" t="s">
        <v>29</v>
      </c>
      <c r="B57" s="9">
        <v>0.05</v>
      </c>
      <c r="C57" s="10">
        <v>0.05</v>
      </c>
      <c r="D57" s="10">
        <v>0.05</v>
      </c>
      <c r="E57" s="11">
        <v>0.05</v>
      </c>
      <c r="F57" s="11"/>
      <c r="G57" s="10">
        <v>0.05</v>
      </c>
      <c r="H57" s="11">
        <v>0.05</v>
      </c>
      <c r="I57" s="11">
        <v>0.05</v>
      </c>
      <c r="J57" s="11">
        <v>0.05</v>
      </c>
      <c r="K57" s="11">
        <v>0.05</v>
      </c>
      <c r="L57" s="11">
        <v>0.05</v>
      </c>
      <c r="M57" s="11">
        <v>0.05</v>
      </c>
      <c r="N57" s="11">
        <v>0.05</v>
      </c>
      <c r="O57" s="10">
        <v>0.05</v>
      </c>
      <c r="P57" s="11">
        <v>0.05</v>
      </c>
      <c r="Q57" s="11"/>
      <c r="R57" s="11">
        <v>0.05</v>
      </c>
      <c r="S57" s="11">
        <v>0.05</v>
      </c>
      <c r="T57" s="11"/>
      <c r="U57" s="11"/>
      <c r="V57" s="11"/>
      <c r="W57" s="12">
        <f t="shared" si="9"/>
        <v>5.000000000000001E-2</v>
      </c>
    </row>
    <row r="58" spans="1:23" hidden="1" outlineLevel="2">
      <c r="A58" s="8" t="s">
        <v>30</v>
      </c>
      <c r="B58" s="9">
        <v>0.09</v>
      </c>
      <c r="C58" s="10">
        <v>0.09</v>
      </c>
      <c r="D58" s="10">
        <v>0.09</v>
      </c>
      <c r="E58" s="11">
        <v>0.09</v>
      </c>
      <c r="F58" s="11"/>
      <c r="G58" s="10">
        <v>4.4999999999999998E-2</v>
      </c>
      <c r="H58" s="11">
        <v>0.09</v>
      </c>
      <c r="I58" s="11">
        <v>4.4999999999999998E-2</v>
      </c>
      <c r="J58" s="11">
        <v>0.09</v>
      </c>
      <c r="K58" s="11">
        <v>0.09</v>
      </c>
      <c r="L58" s="11">
        <v>0.09</v>
      </c>
      <c r="M58" s="11">
        <v>0.09</v>
      </c>
      <c r="N58" s="11">
        <v>0.09</v>
      </c>
      <c r="O58" s="10">
        <v>0.09</v>
      </c>
      <c r="P58" s="11">
        <v>0.09</v>
      </c>
      <c r="Q58" s="11"/>
      <c r="R58" s="11">
        <v>0.09</v>
      </c>
      <c r="S58" s="11">
        <v>0.09</v>
      </c>
      <c r="T58" s="11"/>
      <c r="U58" s="11"/>
      <c r="V58" s="11"/>
      <c r="W58" s="12">
        <f t="shared" si="9"/>
        <v>8.4000000000000005E-2</v>
      </c>
    </row>
    <row r="59" spans="1:23" s="15" customFormat="1" hidden="1" outlineLevel="1">
      <c r="A59" s="13" t="s">
        <v>31</v>
      </c>
      <c r="B59" s="14">
        <f t="shared" ref="B59:W59" si="10">SUM(B49:B58)</f>
        <v>1</v>
      </c>
      <c r="C59" s="14">
        <f t="shared" si="10"/>
        <v>0.72500000000000009</v>
      </c>
      <c r="D59" s="14">
        <f t="shared" si="10"/>
        <v>0.7350000000000001</v>
      </c>
      <c r="E59" s="14">
        <f t="shared" si="10"/>
        <v>0.76780000000000015</v>
      </c>
      <c r="F59" s="14">
        <f t="shared" si="10"/>
        <v>0</v>
      </c>
      <c r="G59" s="14">
        <f t="shared" si="10"/>
        <v>0.69000000000000017</v>
      </c>
      <c r="H59" s="14">
        <f t="shared" si="10"/>
        <v>0.7350000000000001</v>
      </c>
      <c r="I59" s="14">
        <f t="shared" si="10"/>
        <v>0.68000000000000016</v>
      </c>
      <c r="J59" s="14">
        <f t="shared" si="10"/>
        <v>0.72500000000000009</v>
      </c>
      <c r="K59" s="14">
        <f t="shared" si="10"/>
        <v>0.71500000000000008</v>
      </c>
      <c r="L59" s="14">
        <f t="shared" si="10"/>
        <v>0.70500000000000007</v>
      </c>
      <c r="M59" s="14">
        <f t="shared" si="10"/>
        <v>0.71500000000000008</v>
      </c>
      <c r="N59" s="14">
        <f t="shared" si="10"/>
        <v>1</v>
      </c>
      <c r="O59" s="14">
        <f t="shared" si="10"/>
        <v>0.72500000000000009</v>
      </c>
      <c r="P59" s="14">
        <f t="shared" si="10"/>
        <v>0.72900000000000009</v>
      </c>
      <c r="Q59" s="14">
        <f t="shared" si="10"/>
        <v>0</v>
      </c>
      <c r="R59" s="14">
        <f t="shared" si="10"/>
        <v>0.71500000000000008</v>
      </c>
      <c r="S59" s="14">
        <f t="shared" si="10"/>
        <v>1</v>
      </c>
      <c r="T59" s="14">
        <f t="shared" si="10"/>
        <v>0</v>
      </c>
      <c r="U59" s="14">
        <f t="shared" si="10"/>
        <v>0</v>
      </c>
      <c r="V59" s="14">
        <f t="shared" si="10"/>
        <v>0</v>
      </c>
      <c r="W59" s="14">
        <f t="shared" si="10"/>
        <v>0.75745333333333353</v>
      </c>
    </row>
    <row r="60" spans="1:23" collapsed="1">
      <c r="A60" s="13" t="s">
        <v>32</v>
      </c>
      <c r="B60" s="14">
        <f t="shared" ref="B60:W60" si="11">0.4*B48+0.6*B59</f>
        <v>1</v>
      </c>
      <c r="C60" s="14">
        <f t="shared" si="11"/>
        <v>0.752</v>
      </c>
      <c r="D60" s="14">
        <f t="shared" si="11"/>
        <v>0.73100000000000009</v>
      </c>
      <c r="E60" s="14">
        <f t="shared" si="11"/>
        <v>0.79348000000000019</v>
      </c>
      <c r="F60" s="14">
        <f t="shared" si="11"/>
        <v>0</v>
      </c>
      <c r="G60" s="14">
        <f t="shared" si="11"/>
        <v>0.70400000000000018</v>
      </c>
      <c r="H60" s="14">
        <f t="shared" si="11"/>
        <v>0.7410000000000001</v>
      </c>
      <c r="I60" s="14">
        <f t="shared" si="11"/>
        <v>0.69800000000000018</v>
      </c>
      <c r="J60" s="14">
        <f t="shared" si="11"/>
        <v>0.72500000000000009</v>
      </c>
      <c r="K60" s="14">
        <f t="shared" si="11"/>
        <v>0.71900000000000008</v>
      </c>
      <c r="L60" s="14">
        <f t="shared" si="11"/>
        <v>0.71300000000000008</v>
      </c>
      <c r="M60" s="14">
        <f t="shared" si="11"/>
        <v>0.71900000000000008</v>
      </c>
      <c r="N60" s="14">
        <f t="shared" si="11"/>
        <v>0.9224</v>
      </c>
      <c r="O60" s="14">
        <f t="shared" si="11"/>
        <v>0.72500000000000009</v>
      </c>
      <c r="P60" s="14">
        <f t="shared" si="11"/>
        <v>0.72740000000000005</v>
      </c>
      <c r="Q60" s="14">
        <f t="shared" si="11"/>
        <v>0</v>
      </c>
      <c r="R60" s="14">
        <f t="shared" si="11"/>
        <v>0.71300000000000008</v>
      </c>
      <c r="S60" s="14">
        <f t="shared" si="11"/>
        <v>0.92400000000000004</v>
      </c>
      <c r="T60" s="14">
        <f t="shared" si="11"/>
        <v>0</v>
      </c>
      <c r="U60" s="14">
        <f t="shared" si="11"/>
        <v>0</v>
      </c>
      <c r="V60" s="14">
        <f t="shared" si="11"/>
        <v>0</v>
      </c>
      <c r="W60" s="14">
        <f t="shared" si="11"/>
        <v>0.75381866666666686</v>
      </c>
    </row>
    <row r="61" spans="1:23">
      <c r="A61" s="13" t="s">
        <v>64</v>
      </c>
      <c r="B61" s="16"/>
      <c r="C61" s="17" t="s">
        <v>66</v>
      </c>
      <c r="D61" s="17" t="s">
        <v>66</v>
      </c>
      <c r="E61" s="17" t="s">
        <v>66</v>
      </c>
      <c r="F61" s="18" t="s">
        <v>66</v>
      </c>
      <c r="G61" s="17" t="s">
        <v>66</v>
      </c>
      <c r="H61" s="17" t="s">
        <v>66</v>
      </c>
      <c r="I61" s="17" t="s">
        <v>66</v>
      </c>
      <c r="J61" s="17" t="s">
        <v>66</v>
      </c>
      <c r="K61" s="17" t="s">
        <v>66</v>
      </c>
      <c r="L61" s="17" t="s">
        <v>66</v>
      </c>
      <c r="M61" s="17" t="s">
        <v>66</v>
      </c>
      <c r="N61" s="17" t="s">
        <v>66</v>
      </c>
      <c r="O61" s="17" t="s">
        <v>66</v>
      </c>
      <c r="P61" s="17"/>
      <c r="Q61" s="17"/>
      <c r="R61" s="17" t="s">
        <v>66</v>
      </c>
      <c r="S61" s="17" t="s">
        <v>66</v>
      </c>
      <c r="T61" s="17"/>
      <c r="U61" s="17"/>
      <c r="V61" s="17"/>
      <c r="W61" s="14">
        <f>COUNTIF(C61:V61,"Y")/COUNTA(C61:V61)</f>
        <v>1</v>
      </c>
    </row>
    <row r="62" spans="1:23">
      <c r="F62" s="20"/>
      <c r="W62" s="20"/>
    </row>
    <row r="63" spans="1:23">
      <c r="A63" s="5" t="s">
        <v>69</v>
      </c>
      <c r="B63" s="6"/>
      <c r="C63" s="6"/>
      <c r="D63" s="6"/>
      <c r="E63" s="6"/>
      <c r="F63" s="7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7"/>
      <c r="T63" s="6"/>
      <c r="U63" s="6"/>
      <c r="V63" s="6"/>
      <c r="W63" s="7"/>
    </row>
    <row r="64" spans="1:23" hidden="1" outlineLevel="2">
      <c r="A64" s="8" t="s">
        <v>16</v>
      </c>
      <c r="B64" s="9">
        <v>0.25</v>
      </c>
      <c r="C64" s="10">
        <v>0.25</v>
      </c>
      <c r="D64" s="10">
        <v>0.25</v>
      </c>
      <c r="E64" s="11">
        <v>0.25</v>
      </c>
      <c r="F64" s="11">
        <v>0.25</v>
      </c>
      <c r="G64" s="10">
        <v>0.25</v>
      </c>
      <c r="H64" s="11">
        <v>0.25</v>
      </c>
      <c r="I64" s="11">
        <v>0.25</v>
      </c>
      <c r="J64" s="11">
        <v>0.25</v>
      </c>
      <c r="K64" s="11"/>
      <c r="L64" s="11">
        <v>0.25</v>
      </c>
      <c r="M64" s="11">
        <v>0.25</v>
      </c>
      <c r="N64" s="11">
        <v>0.25</v>
      </c>
      <c r="O64" s="11">
        <v>0.15</v>
      </c>
      <c r="P64" s="11">
        <v>0.2</v>
      </c>
      <c r="Q64" s="11">
        <v>0.25</v>
      </c>
      <c r="R64" s="11">
        <v>0.25</v>
      </c>
      <c r="S64" s="10">
        <v>0.25</v>
      </c>
      <c r="T64" s="11"/>
      <c r="U64" s="11"/>
      <c r="V64" s="11"/>
      <c r="W64" s="12">
        <f>AVERAGE(C64:V64)</f>
        <v>0.24062500000000001</v>
      </c>
    </row>
    <row r="65" spans="1:23" hidden="1" outlineLevel="2">
      <c r="A65" s="8" t="s">
        <v>17</v>
      </c>
      <c r="B65" s="9">
        <v>0.1</v>
      </c>
      <c r="C65" s="10">
        <v>0.1</v>
      </c>
      <c r="D65" s="10">
        <v>0.1</v>
      </c>
      <c r="E65" s="11">
        <v>0.1</v>
      </c>
      <c r="F65" s="11">
        <v>0.1</v>
      </c>
      <c r="G65" s="10">
        <v>0.1</v>
      </c>
      <c r="H65" s="11">
        <v>0.1</v>
      </c>
      <c r="I65" s="11">
        <v>0.1</v>
      </c>
      <c r="J65" s="11">
        <v>0.1</v>
      </c>
      <c r="K65" s="11"/>
      <c r="L65" s="11">
        <v>0.1</v>
      </c>
      <c r="M65" s="11">
        <v>0.1</v>
      </c>
      <c r="N65" s="11">
        <v>0.1</v>
      </c>
      <c r="O65" s="11">
        <v>0.1</v>
      </c>
      <c r="P65" s="11">
        <v>0.1</v>
      </c>
      <c r="Q65" s="11">
        <v>0.1</v>
      </c>
      <c r="R65" s="11">
        <v>0.1</v>
      </c>
      <c r="S65" s="10">
        <v>0.2</v>
      </c>
      <c r="T65" s="11"/>
      <c r="U65" s="11"/>
      <c r="V65" s="11"/>
      <c r="W65" s="12">
        <f>AVERAGE(C65:V65)</f>
        <v>0.10625000000000001</v>
      </c>
    </row>
    <row r="66" spans="1:23" hidden="1" outlineLevel="2">
      <c r="A66" s="8" t="s">
        <v>18</v>
      </c>
      <c r="B66" s="9">
        <v>0.45</v>
      </c>
      <c r="C66" s="10">
        <v>0.45</v>
      </c>
      <c r="D66" s="10">
        <v>0.45</v>
      </c>
      <c r="E66" s="11">
        <v>0.45</v>
      </c>
      <c r="F66" s="11">
        <v>0.45</v>
      </c>
      <c r="G66" s="10">
        <v>0.45</v>
      </c>
      <c r="H66" s="11">
        <v>0.45</v>
      </c>
      <c r="I66" s="11">
        <v>0.45</v>
      </c>
      <c r="J66" s="11">
        <v>0.45</v>
      </c>
      <c r="K66" s="11"/>
      <c r="L66" s="11">
        <v>0.45</v>
      </c>
      <c r="M66" s="11">
        <v>0.45</v>
      </c>
      <c r="N66" s="11">
        <v>0.45</v>
      </c>
      <c r="O66" s="11">
        <v>0.35</v>
      </c>
      <c r="P66" s="11">
        <v>0.45</v>
      </c>
      <c r="Q66" s="11">
        <v>0.45</v>
      </c>
      <c r="R66" s="11">
        <v>0.45</v>
      </c>
      <c r="S66" s="10">
        <v>0.45</v>
      </c>
      <c r="T66" s="11"/>
      <c r="U66" s="11"/>
      <c r="V66" s="11"/>
      <c r="W66" s="12">
        <f>AVERAGE(C66:V66)</f>
        <v>0.44375000000000009</v>
      </c>
    </row>
    <row r="67" spans="1:23" hidden="1" outlineLevel="2">
      <c r="A67" s="8" t="s">
        <v>19</v>
      </c>
      <c r="B67" s="9">
        <v>0.2</v>
      </c>
      <c r="C67" s="10">
        <v>0.05</v>
      </c>
      <c r="D67" s="10">
        <v>0.04</v>
      </c>
      <c r="E67" s="11">
        <v>0.04</v>
      </c>
      <c r="F67" s="11">
        <v>0.05</v>
      </c>
      <c r="G67" s="10">
        <v>0.04</v>
      </c>
      <c r="H67" s="11">
        <v>0.05</v>
      </c>
      <c r="I67" s="11">
        <v>0.04</v>
      </c>
      <c r="J67" s="11">
        <v>0.05</v>
      </c>
      <c r="K67" s="11"/>
      <c r="L67" s="11">
        <v>0.04</v>
      </c>
      <c r="M67" s="11">
        <v>0.05</v>
      </c>
      <c r="N67" s="11">
        <v>0.1</v>
      </c>
      <c r="O67" s="11">
        <v>0.04</v>
      </c>
      <c r="P67" s="11">
        <v>0.04</v>
      </c>
      <c r="Q67" s="11">
        <v>0.05</v>
      </c>
      <c r="R67" s="11">
        <v>0.04</v>
      </c>
      <c r="S67" s="10">
        <v>0.05</v>
      </c>
      <c r="T67" s="11"/>
      <c r="U67" s="11"/>
      <c r="V67" s="11"/>
      <c r="W67" s="12">
        <f>AVERAGE(C67:V67)</f>
        <v>4.8125000000000008E-2</v>
      </c>
    </row>
    <row r="68" spans="1:23" s="15" customFormat="1" hidden="1" outlineLevel="1">
      <c r="A68" s="13" t="s">
        <v>20</v>
      </c>
      <c r="B68" s="14">
        <f t="shared" ref="B68:W68" si="12">SUM(B64:B67)</f>
        <v>1</v>
      </c>
      <c r="C68" s="14">
        <f t="shared" si="12"/>
        <v>0.85000000000000009</v>
      </c>
      <c r="D68" s="14">
        <f t="shared" si="12"/>
        <v>0.84000000000000008</v>
      </c>
      <c r="E68" s="14">
        <f t="shared" si="12"/>
        <v>0.84000000000000008</v>
      </c>
      <c r="F68" s="14">
        <f t="shared" si="12"/>
        <v>0.85000000000000009</v>
      </c>
      <c r="G68" s="14">
        <f t="shared" si="12"/>
        <v>0.84000000000000008</v>
      </c>
      <c r="H68" s="14">
        <f t="shared" si="12"/>
        <v>0.85000000000000009</v>
      </c>
      <c r="I68" s="14">
        <f t="shared" si="12"/>
        <v>0.84000000000000008</v>
      </c>
      <c r="J68" s="14">
        <f t="shared" si="12"/>
        <v>0.85000000000000009</v>
      </c>
      <c r="K68" s="14">
        <f t="shared" si="12"/>
        <v>0</v>
      </c>
      <c r="L68" s="14">
        <f t="shared" si="12"/>
        <v>0.84000000000000008</v>
      </c>
      <c r="M68" s="14">
        <f t="shared" si="12"/>
        <v>0.85000000000000009</v>
      </c>
      <c r="N68" s="14">
        <f t="shared" si="12"/>
        <v>0.9</v>
      </c>
      <c r="O68" s="14">
        <f t="shared" si="12"/>
        <v>0.64</v>
      </c>
      <c r="P68" s="14">
        <f t="shared" si="12"/>
        <v>0.79</v>
      </c>
      <c r="Q68" s="14">
        <f t="shared" si="12"/>
        <v>0.85000000000000009</v>
      </c>
      <c r="R68" s="14">
        <f t="shared" si="12"/>
        <v>0.84000000000000008</v>
      </c>
      <c r="S68" s="14">
        <f t="shared" si="12"/>
        <v>0.95000000000000007</v>
      </c>
      <c r="T68" s="14">
        <f t="shared" si="12"/>
        <v>0</v>
      </c>
      <c r="U68" s="14">
        <f t="shared" si="12"/>
        <v>0</v>
      </c>
      <c r="V68" s="14">
        <f t="shared" si="12"/>
        <v>0</v>
      </c>
      <c r="W68" s="14">
        <f t="shared" si="12"/>
        <v>0.83875000000000011</v>
      </c>
    </row>
    <row r="69" spans="1:23" hidden="1" outlineLevel="2">
      <c r="A69" s="8" t="s">
        <v>21</v>
      </c>
      <c r="B69" s="9">
        <v>0.1</v>
      </c>
      <c r="C69" s="10">
        <v>0.1</v>
      </c>
      <c r="D69" s="10">
        <v>0.1</v>
      </c>
      <c r="E69" s="11">
        <v>0.1</v>
      </c>
      <c r="F69" s="11">
        <v>0.1</v>
      </c>
      <c r="G69" s="10">
        <v>0.1</v>
      </c>
      <c r="H69" s="11">
        <v>0.1</v>
      </c>
      <c r="I69" s="11">
        <v>0.1</v>
      </c>
      <c r="J69" s="11">
        <v>0.1</v>
      </c>
      <c r="K69" s="11"/>
      <c r="L69" s="11">
        <v>0.1</v>
      </c>
      <c r="M69" s="11">
        <v>0.1</v>
      </c>
      <c r="N69" s="11">
        <v>0.1</v>
      </c>
      <c r="O69" s="11">
        <v>0.1</v>
      </c>
      <c r="P69" s="11">
        <v>0.1</v>
      </c>
      <c r="Q69" s="11">
        <v>0.1</v>
      </c>
      <c r="R69" s="11">
        <v>0.1</v>
      </c>
      <c r="S69" s="10">
        <v>0.1</v>
      </c>
      <c r="T69" s="11"/>
      <c r="U69" s="11"/>
      <c r="V69" s="11"/>
      <c r="W69" s="12">
        <f t="shared" ref="W69:W78" si="13">AVERAGE(C69:V69)</f>
        <v>0.10000000000000002</v>
      </c>
    </row>
    <row r="70" spans="1:23" hidden="1" outlineLevel="2">
      <c r="A70" s="8" t="s">
        <v>22</v>
      </c>
      <c r="B70" s="9">
        <v>0.04</v>
      </c>
      <c r="C70" s="10">
        <v>0.04</v>
      </c>
      <c r="D70" s="10">
        <v>0.04</v>
      </c>
      <c r="E70" s="11">
        <v>2.4E-2</v>
      </c>
      <c r="F70" s="11">
        <v>0.04</v>
      </c>
      <c r="G70" s="10">
        <v>0.04</v>
      </c>
      <c r="H70" s="11">
        <v>0.04</v>
      </c>
      <c r="I70" s="11">
        <v>0.04</v>
      </c>
      <c r="J70" s="11">
        <v>0.04</v>
      </c>
      <c r="K70" s="11"/>
      <c r="L70" s="11">
        <v>0.04</v>
      </c>
      <c r="M70" s="11">
        <v>0.04</v>
      </c>
      <c r="N70" s="11">
        <v>0.04</v>
      </c>
      <c r="O70" s="11">
        <v>2.4E-2</v>
      </c>
      <c r="P70" s="11">
        <v>0.04</v>
      </c>
      <c r="Q70" s="11">
        <v>0.04</v>
      </c>
      <c r="R70" s="11">
        <v>0.04</v>
      </c>
      <c r="S70" s="10">
        <v>0.04</v>
      </c>
      <c r="T70" s="11"/>
      <c r="U70" s="11"/>
      <c r="V70" s="11"/>
      <c r="W70" s="12">
        <f t="shared" si="13"/>
        <v>3.7999999999999999E-2</v>
      </c>
    </row>
    <row r="71" spans="1:23" hidden="1" outlineLevel="2">
      <c r="A71" s="8" t="s">
        <v>23</v>
      </c>
      <c r="B71" s="9">
        <v>0.1</v>
      </c>
      <c r="C71" s="10">
        <v>0.1</v>
      </c>
      <c r="D71" s="10">
        <v>0.1</v>
      </c>
      <c r="E71" s="11">
        <v>0.09</v>
      </c>
      <c r="F71" s="11">
        <v>0.1</v>
      </c>
      <c r="G71" s="10">
        <v>0.1</v>
      </c>
      <c r="H71" s="11">
        <v>0.1</v>
      </c>
      <c r="I71" s="11">
        <v>0.1</v>
      </c>
      <c r="J71" s="11">
        <v>0.1</v>
      </c>
      <c r="K71" s="11"/>
      <c r="L71" s="11">
        <v>0.1</v>
      </c>
      <c r="M71" s="11">
        <v>0.1</v>
      </c>
      <c r="N71" s="11">
        <v>0.1</v>
      </c>
      <c r="O71" s="11">
        <v>0.09</v>
      </c>
      <c r="P71" s="11">
        <v>0.1</v>
      </c>
      <c r="Q71" s="11">
        <v>0.1</v>
      </c>
      <c r="R71" s="11">
        <v>0.1</v>
      </c>
      <c r="S71" s="10">
        <v>0.1</v>
      </c>
      <c r="T71" s="11"/>
      <c r="U71" s="11"/>
      <c r="V71" s="11"/>
      <c r="W71" s="12">
        <f t="shared" si="13"/>
        <v>9.8750000000000018E-2</v>
      </c>
    </row>
    <row r="72" spans="1:23" hidden="1" outlineLevel="2">
      <c r="A72" s="8" t="s">
        <v>24</v>
      </c>
      <c r="B72" s="9">
        <v>0.24</v>
      </c>
      <c r="C72" s="10">
        <v>0.24</v>
      </c>
      <c r="D72" s="10">
        <v>0.24</v>
      </c>
      <c r="E72" s="11">
        <v>0.24</v>
      </c>
      <c r="F72" s="11">
        <v>0.24</v>
      </c>
      <c r="G72" s="10">
        <v>0.24</v>
      </c>
      <c r="H72" s="11">
        <v>0.24</v>
      </c>
      <c r="I72" s="11">
        <v>0.24</v>
      </c>
      <c r="J72" s="11">
        <v>0.24</v>
      </c>
      <c r="K72" s="11"/>
      <c r="L72" s="11">
        <v>0.24</v>
      </c>
      <c r="M72" s="11">
        <v>0.24</v>
      </c>
      <c r="N72" s="11">
        <v>0.24</v>
      </c>
      <c r="O72" s="11">
        <v>0.24</v>
      </c>
      <c r="P72" s="11">
        <v>0.24</v>
      </c>
      <c r="Q72" s="11">
        <v>0.24</v>
      </c>
      <c r="R72" s="11">
        <v>0.24</v>
      </c>
      <c r="S72" s="10">
        <v>0.24</v>
      </c>
      <c r="T72" s="11"/>
      <c r="U72" s="11"/>
      <c r="V72" s="11"/>
      <c r="W72" s="12">
        <f t="shared" si="13"/>
        <v>0.2400000000000001</v>
      </c>
    </row>
    <row r="73" spans="1:23" hidden="1" outlineLevel="2">
      <c r="A73" s="8" t="s">
        <v>25</v>
      </c>
      <c r="B73" s="9">
        <v>0.1</v>
      </c>
      <c r="C73" s="10">
        <v>0.1</v>
      </c>
      <c r="D73" s="10">
        <v>0.1</v>
      </c>
      <c r="E73" s="11">
        <v>0.1</v>
      </c>
      <c r="F73" s="11">
        <v>0.1</v>
      </c>
      <c r="G73" s="10">
        <v>0.1</v>
      </c>
      <c r="H73" s="11">
        <v>0.1</v>
      </c>
      <c r="I73" s="11">
        <v>0.1</v>
      </c>
      <c r="J73" s="11">
        <v>0.1</v>
      </c>
      <c r="K73" s="11"/>
      <c r="L73" s="11">
        <v>0.1</v>
      </c>
      <c r="M73" s="11">
        <v>0.1</v>
      </c>
      <c r="N73" s="11">
        <v>0.1</v>
      </c>
      <c r="O73" s="11">
        <v>0.1</v>
      </c>
      <c r="P73" s="11">
        <v>0.1</v>
      </c>
      <c r="Q73" s="11">
        <v>0.1</v>
      </c>
      <c r="R73" s="11">
        <v>0.1</v>
      </c>
      <c r="S73" s="10">
        <v>0.1</v>
      </c>
      <c r="T73" s="11"/>
      <c r="U73" s="11"/>
      <c r="V73" s="11"/>
      <c r="W73" s="12">
        <f t="shared" si="13"/>
        <v>0.10000000000000002</v>
      </c>
    </row>
    <row r="74" spans="1:23" hidden="1" outlineLevel="2">
      <c r="A74" s="8" t="s">
        <v>26</v>
      </c>
      <c r="B74" s="9">
        <v>0.14000000000000001</v>
      </c>
      <c r="C74" s="10">
        <v>0.14000000000000001</v>
      </c>
      <c r="D74" s="10">
        <v>0.14000000000000001</v>
      </c>
      <c r="E74" s="11">
        <v>0.14000000000000001</v>
      </c>
      <c r="F74" s="11">
        <v>0.14000000000000001</v>
      </c>
      <c r="G74" s="10">
        <v>0.14000000000000001</v>
      </c>
      <c r="H74" s="11">
        <v>0.14000000000000001</v>
      </c>
      <c r="I74" s="11">
        <v>0.14000000000000001</v>
      </c>
      <c r="J74" s="11">
        <v>0.14000000000000001</v>
      </c>
      <c r="K74" s="11"/>
      <c r="L74" s="11">
        <v>0.14000000000000001</v>
      </c>
      <c r="M74" s="11">
        <v>0.14000000000000001</v>
      </c>
      <c r="N74" s="11">
        <v>0.14000000000000001</v>
      </c>
      <c r="O74" s="11">
        <v>0.14000000000000001</v>
      </c>
      <c r="P74" s="11">
        <v>0.14000000000000001</v>
      </c>
      <c r="Q74" s="11">
        <v>0.14000000000000001</v>
      </c>
      <c r="R74" s="11">
        <v>0.14000000000000001</v>
      </c>
      <c r="S74" s="10">
        <v>0.14000000000000001</v>
      </c>
      <c r="T74" s="11"/>
      <c r="U74" s="11"/>
      <c r="V74" s="11"/>
      <c r="W74" s="12">
        <f t="shared" si="13"/>
        <v>0.14000000000000007</v>
      </c>
    </row>
    <row r="75" spans="1:23" hidden="1" outlineLevel="2">
      <c r="A75" s="8" t="s">
        <v>27</v>
      </c>
      <c r="B75" s="9">
        <v>0.05</v>
      </c>
      <c r="C75" s="10">
        <v>0.05</v>
      </c>
      <c r="D75" s="10">
        <v>0.05</v>
      </c>
      <c r="E75" s="11">
        <v>0.05</v>
      </c>
      <c r="F75" s="11">
        <v>0.05</v>
      </c>
      <c r="G75" s="10">
        <v>0.05</v>
      </c>
      <c r="H75" s="11">
        <v>0.05</v>
      </c>
      <c r="I75" s="11">
        <v>0.05</v>
      </c>
      <c r="J75" s="11">
        <v>0.05</v>
      </c>
      <c r="K75" s="11"/>
      <c r="L75" s="11">
        <v>0.05</v>
      </c>
      <c r="M75" s="11">
        <v>0.05</v>
      </c>
      <c r="N75" s="11">
        <v>0.05</v>
      </c>
      <c r="O75" s="11">
        <v>2.5000000000000001E-2</v>
      </c>
      <c r="P75" s="11">
        <v>0.05</v>
      </c>
      <c r="Q75" s="11">
        <v>0.05</v>
      </c>
      <c r="R75" s="11">
        <v>0.05</v>
      </c>
      <c r="S75" s="10">
        <v>0.05</v>
      </c>
      <c r="T75" s="11"/>
      <c r="U75" s="11"/>
      <c r="V75" s="11"/>
      <c r="W75" s="12">
        <f t="shared" si="13"/>
        <v>4.8437500000000008E-2</v>
      </c>
    </row>
    <row r="76" spans="1:23" hidden="1" outlineLevel="2">
      <c r="A76" s="8" t="s">
        <v>28</v>
      </c>
      <c r="B76" s="9">
        <v>0.09</v>
      </c>
      <c r="C76" s="10">
        <v>0.09</v>
      </c>
      <c r="D76" s="10">
        <v>0.09</v>
      </c>
      <c r="E76" s="11">
        <v>0.09</v>
      </c>
      <c r="F76" s="11">
        <v>0.09</v>
      </c>
      <c r="G76" s="10">
        <v>0.09</v>
      </c>
      <c r="H76" s="11">
        <v>0.09</v>
      </c>
      <c r="I76" s="11">
        <v>0.09</v>
      </c>
      <c r="J76" s="11">
        <v>0.09</v>
      </c>
      <c r="K76" s="11"/>
      <c r="L76" s="11">
        <v>0.09</v>
      </c>
      <c r="M76" s="11">
        <v>0.09</v>
      </c>
      <c r="N76" s="11">
        <v>0.09</v>
      </c>
      <c r="O76" s="11">
        <v>0.09</v>
      </c>
      <c r="P76" s="11">
        <v>0.09</v>
      </c>
      <c r="Q76" s="11">
        <v>0.09</v>
      </c>
      <c r="R76" s="11">
        <v>0.09</v>
      </c>
      <c r="S76" s="10">
        <v>0.09</v>
      </c>
      <c r="T76" s="11"/>
      <c r="U76" s="11"/>
      <c r="V76" s="11"/>
      <c r="W76" s="12">
        <f t="shared" si="13"/>
        <v>9.0000000000000011E-2</v>
      </c>
    </row>
    <row r="77" spans="1:23" hidden="1" outlineLevel="2">
      <c r="A77" s="8" t="s">
        <v>29</v>
      </c>
      <c r="B77" s="9">
        <v>0.05</v>
      </c>
      <c r="C77" s="10">
        <v>0.05</v>
      </c>
      <c r="D77" s="10">
        <v>0.05</v>
      </c>
      <c r="E77" s="11">
        <v>0.05</v>
      </c>
      <c r="F77" s="11">
        <v>0.05</v>
      </c>
      <c r="G77" s="10">
        <v>0.05</v>
      </c>
      <c r="H77" s="11">
        <v>0.05</v>
      </c>
      <c r="I77" s="11">
        <v>0.05</v>
      </c>
      <c r="J77" s="11">
        <v>0.05</v>
      </c>
      <c r="K77" s="11"/>
      <c r="L77" s="11">
        <v>0.05</v>
      </c>
      <c r="M77" s="11">
        <v>0.05</v>
      </c>
      <c r="N77" s="11">
        <v>0.05</v>
      </c>
      <c r="O77" s="11">
        <v>2.5000000000000001E-2</v>
      </c>
      <c r="P77" s="11">
        <v>0.05</v>
      </c>
      <c r="Q77" s="11">
        <v>0.05</v>
      </c>
      <c r="R77" s="11">
        <v>0.05</v>
      </c>
      <c r="S77" s="10">
        <v>0.05</v>
      </c>
      <c r="T77" s="11"/>
      <c r="U77" s="11"/>
      <c r="V77" s="11"/>
      <c r="W77" s="12">
        <f t="shared" si="13"/>
        <v>4.8437500000000008E-2</v>
      </c>
    </row>
    <row r="78" spans="1:23" hidden="1" outlineLevel="2">
      <c r="A78" s="8" t="s">
        <v>30</v>
      </c>
      <c r="B78" s="9">
        <v>0.09</v>
      </c>
      <c r="C78" s="10">
        <v>0.09</v>
      </c>
      <c r="D78" s="10">
        <v>0.09</v>
      </c>
      <c r="E78" s="11">
        <v>0.09</v>
      </c>
      <c r="F78" s="11">
        <v>0.09</v>
      </c>
      <c r="G78" s="10">
        <v>0.09</v>
      </c>
      <c r="H78" s="11">
        <v>0.09</v>
      </c>
      <c r="I78" s="11">
        <v>0.09</v>
      </c>
      <c r="J78" s="11">
        <v>0.09</v>
      </c>
      <c r="K78" s="11"/>
      <c r="L78" s="11">
        <v>0.09</v>
      </c>
      <c r="M78" s="11">
        <v>0.09</v>
      </c>
      <c r="N78" s="11">
        <v>0.09</v>
      </c>
      <c r="O78" s="11">
        <v>0.09</v>
      </c>
      <c r="P78" s="11">
        <v>0.09</v>
      </c>
      <c r="Q78" s="11">
        <v>0.09</v>
      </c>
      <c r="R78" s="11">
        <v>0.09</v>
      </c>
      <c r="S78" s="10">
        <v>0.09</v>
      </c>
      <c r="T78" s="11"/>
      <c r="U78" s="11"/>
      <c r="V78" s="11"/>
      <c r="W78" s="12">
        <f t="shared" si="13"/>
        <v>9.0000000000000011E-2</v>
      </c>
    </row>
    <row r="79" spans="1:23" s="15" customFormat="1" hidden="1" outlineLevel="1">
      <c r="A79" s="13" t="s">
        <v>31</v>
      </c>
      <c r="B79" s="14">
        <f t="shared" ref="B79:W79" si="14">SUM(B69:B78)</f>
        <v>1</v>
      </c>
      <c r="C79" s="14">
        <f t="shared" si="14"/>
        <v>1</v>
      </c>
      <c r="D79" s="14">
        <f t="shared" si="14"/>
        <v>1</v>
      </c>
      <c r="E79" s="14">
        <f t="shared" si="14"/>
        <v>0.97399999999999998</v>
      </c>
      <c r="F79" s="14">
        <f t="shared" si="14"/>
        <v>1</v>
      </c>
      <c r="G79" s="14">
        <f t="shared" si="14"/>
        <v>1</v>
      </c>
      <c r="H79" s="14">
        <f t="shared" si="14"/>
        <v>1</v>
      </c>
      <c r="I79" s="14">
        <f t="shared" si="14"/>
        <v>1</v>
      </c>
      <c r="J79" s="14">
        <f t="shared" si="14"/>
        <v>1</v>
      </c>
      <c r="K79" s="14">
        <f t="shared" si="14"/>
        <v>0</v>
      </c>
      <c r="L79" s="14">
        <f t="shared" si="14"/>
        <v>1</v>
      </c>
      <c r="M79" s="14">
        <f t="shared" si="14"/>
        <v>1</v>
      </c>
      <c r="N79" s="14">
        <f t="shared" si="14"/>
        <v>1</v>
      </c>
      <c r="O79" s="14">
        <f t="shared" si="14"/>
        <v>0.92399999999999993</v>
      </c>
      <c r="P79" s="14">
        <f t="shared" si="14"/>
        <v>1</v>
      </c>
      <c r="Q79" s="14">
        <f t="shared" si="14"/>
        <v>1</v>
      </c>
      <c r="R79" s="14">
        <f t="shared" si="14"/>
        <v>1</v>
      </c>
      <c r="S79" s="14">
        <f t="shared" si="14"/>
        <v>1</v>
      </c>
      <c r="T79" s="14">
        <f t="shared" si="14"/>
        <v>0</v>
      </c>
      <c r="U79" s="14">
        <f t="shared" si="14"/>
        <v>0</v>
      </c>
      <c r="V79" s="14">
        <f t="shared" si="14"/>
        <v>0</v>
      </c>
      <c r="W79" s="14">
        <f t="shared" si="14"/>
        <v>0.9936250000000002</v>
      </c>
    </row>
    <row r="80" spans="1:23" collapsed="1">
      <c r="A80" s="13" t="s">
        <v>32</v>
      </c>
      <c r="B80" s="14">
        <f t="shared" ref="B80:W80" si="15">0.4*B68+0.6*B79</f>
        <v>1</v>
      </c>
      <c r="C80" s="14">
        <f t="shared" si="15"/>
        <v>0.94000000000000006</v>
      </c>
      <c r="D80" s="14">
        <f t="shared" si="15"/>
        <v>0.93600000000000005</v>
      </c>
      <c r="E80" s="14">
        <f t="shared" si="15"/>
        <v>0.9204</v>
      </c>
      <c r="F80" s="14">
        <f t="shared" si="15"/>
        <v>0.94000000000000006</v>
      </c>
      <c r="G80" s="14">
        <f t="shared" si="15"/>
        <v>0.93600000000000005</v>
      </c>
      <c r="H80" s="14">
        <f t="shared" si="15"/>
        <v>0.94000000000000006</v>
      </c>
      <c r="I80" s="14">
        <f t="shared" si="15"/>
        <v>0.93600000000000005</v>
      </c>
      <c r="J80" s="14">
        <f t="shared" si="15"/>
        <v>0.94000000000000006</v>
      </c>
      <c r="K80" s="14">
        <f t="shared" si="15"/>
        <v>0</v>
      </c>
      <c r="L80" s="14">
        <f t="shared" si="15"/>
        <v>0.93600000000000005</v>
      </c>
      <c r="M80" s="14">
        <f t="shared" si="15"/>
        <v>0.94000000000000006</v>
      </c>
      <c r="N80" s="14">
        <f t="shared" si="15"/>
        <v>0.96</v>
      </c>
      <c r="O80" s="14">
        <f t="shared" si="15"/>
        <v>0.8103999999999999</v>
      </c>
      <c r="P80" s="14">
        <f t="shared" si="15"/>
        <v>0.91600000000000004</v>
      </c>
      <c r="Q80" s="14">
        <f t="shared" si="15"/>
        <v>0.94000000000000006</v>
      </c>
      <c r="R80" s="14">
        <f t="shared" si="15"/>
        <v>0.93600000000000005</v>
      </c>
      <c r="S80" s="14">
        <f t="shared" si="15"/>
        <v>0.98</v>
      </c>
      <c r="T80" s="14">
        <f t="shared" si="15"/>
        <v>0</v>
      </c>
      <c r="U80" s="14">
        <f t="shared" si="15"/>
        <v>0</v>
      </c>
      <c r="V80" s="14">
        <f t="shared" si="15"/>
        <v>0</v>
      </c>
      <c r="W80" s="14">
        <f t="shared" si="15"/>
        <v>0.93167500000000025</v>
      </c>
    </row>
    <row r="81" spans="1:23">
      <c r="A81" s="13" t="s">
        <v>64</v>
      </c>
      <c r="B81" s="16"/>
      <c r="C81" s="17" t="s">
        <v>66</v>
      </c>
      <c r="D81" s="17" t="s">
        <v>66</v>
      </c>
      <c r="E81" s="17" t="s">
        <v>66</v>
      </c>
      <c r="F81" s="18" t="s">
        <v>66</v>
      </c>
      <c r="G81" s="17" t="s">
        <v>66</v>
      </c>
      <c r="H81" s="17" t="s">
        <v>66</v>
      </c>
      <c r="I81" s="17" t="s">
        <v>66</v>
      </c>
      <c r="J81" s="17" t="s">
        <v>66</v>
      </c>
      <c r="K81" s="17"/>
      <c r="L81" s="17" t="s">
        <v>66</v>
      </c>
      <c r="M81" s="17" t="s">
        <v>66</v>
      </c>
      <c r="N81" s="17" t="s">
        <v>66</v>
      </c>
      <c r="O81" s="17" t="s">
        <v>66</v>
      </c>
      <c r="P81" s="17" t="s">
        <v>66</v>
      </c>
      <c r="Q81" s="17"/>
      <c r="R81" s="17" t="s">
        <v>66</v>
      </c>
      <c r="S81" s="18" t="s">
        <v>66</v>
      </c>
      <c r="T81" s="17"/>
      <c r="U81" s="17"/>
      <c r="V81" s="17"/>
      <c r="W81" s="14">
        <f>COUNTIF(C81:V81,"Y")/COUNTA(C81:V81)</f>
        <v>1</v>
      </c>
    </row>
    <row r="82" spans="1:23">
      <c r="F82" s="20"/>
      <c r="S82" s="20"/>
      <c r="W82" s="20"/>
    </row>
    <row r="83" spans="1:23">
      <c r="A83" s="5" t="s">
        <v>70</v>
      </c>
      <c r="B83" s="6"/>
      <c r="C83" s="6"/>
      <c r="D83" s="6"/>
      <c r="E83" s="6"/>
      <c r="F83" s="7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7"/>
      <c r="T83" s="6"/>
      <c r="U83" s="6"/>
      <c r="V83" s="6"/>
      <c r="W83" s="7"/>
    </row>
    <row r="84" spans="1:23" hidden="1" outlineLevel="2">
      <c r="A84" s="8" t="s">
        <v>16</v>
      </c>
      <c r="B84" s="9">
        <v>0.25</v>
      </c>
      <c r="C84" s="10">
        <v>0.25</v>
      </c>
      <c r="D84" s="10">
        <v>0.25</v>
      </c>
      <c r="E84" s="11">
        <v>0.25</v>
      </c>
      <c r="F84" s="11">
        <v>0.25</v>
      </c>
      <c r="G84" s="10"/>
      <c r="H84" s="11">
        <v>0.25</v>
      </c>
      <c r="I84" s="11">
        <v>0.25</v>
      </c>
      <c r="J84" s="11"/>
      <c r="K84" s="11"/>
      <c r="L84" s="11">
        <v>0.25</v>
      </c>
      <c r="M84" s="11">
        <v>0.25</v>
      </c>
      <c r="N84" s="11">
        <v>0.25</v>
      </c>
      <c r="O84" s="11">
        <v>0.15</v>
      </c>
      <c r="P84" s="11">
        <v>0.2</v>
      </c>
      <c r="Q84" s="11">
        <v>0.25</v>
      </c>
      <c r="R84" s="11">
        <v>0.25</v>
      </c>
      <c r="S84" s="10">
        <v>0.25</v>
      </c>
      <c r="T84" s="11"/>
      <c r="U84" s="11"/>
      <c r="V84" s="11"/>
      <c r="W84" s="12">
        <f>AVERAGE(C84:V84)</f>
        <v>0.2392857142857143</v>
      </c>
    </row>
    <row r="85" spans="1:23" hidden="1" outlineLevel="2">
      <c r="A85" s="8" t="s">
        <v>17</v>
      </c>
      <c r="B85" s="9">
        <v>0.1</v>
      </c>
      <c r="C85" s="10">
        <v>0.1</v>
      </c>
      <c r="D85" s="10">
        <v>0.1</v>
      </c>
      <c r="E85" s="11">
        <v>0.1</v>
      </c>
      <c r="F85" s="11">
        <v>0.1</v>
      </c>
      <c r="G85" s="10"/>
      <c r="H85" s="11">
        <v>0.1</v>
      </c>
      <c r="I85" s="11">
        <v>0.1</v>
      </c>
      <c r="J85" s="11"/>
      <c r="K85" s="11"/>
      <c r="L85" s="11">
        <v>0.1</v>
      </c>
      <c r="M85" s="11">
        <v>0.1</v>
      </c>
      <c r="N85" s="11">
        <v>0.1</v>
      </c>
      <c r="O85" s="11">
        <v>0.1</v>
      </c>
      <c r="P85" s="11">
        <v>0.1</v>
      </c>
      <c r="Q85" s="11">
        <v>0.1</v>
      </c>
      <c r="R85" s="11">
        <v>0.1</v>
      </c>
      <c r="S85" s="10">
        <v>0.2</v>
      </c>
      <c r="T85" s="11"/>
      <c r="U85" s="11"/>
      <c r="V85" s="11"/>
      <c r="W85" s="12">
        <f>AVERAGE(C85:V85)</f>
        <v>0.10714285714285714</v>
      </c>
    </row>
    <row r="86" spans="1:23" hidden="1" outlineLevel="2">
      <c r="A86" s="8" t="s">
        <v>18</v>
      </c>
      <c r="B86" s="9">
        <v>0.45</v>
      </c>
      <c r="C86" s="10">
        <v>0.40500000000000003</v>
      </c>
      <c r="D86" s="10">
        <v>0.36</v>
      </c>
      <c r="E86" s="11">
        <v>0.43</v>
      </c>
      <c r="F86" s="11">
        <v>0.36</v>
      </c>
      <c r="G86" s="10"/>
      <c r="H86" s="11">
        <v>0.4</v>
      </c>
      <c r="I86" s="11">
        <v>0.38</v>
      </c>
      <c r="J86" s="11"/>
      <c r="K86" s="11"/>
      <c r="L86" s="11">
        <v>0.40500000000000003</v>
      </c>
      <c r="M86" s="11">
        <v>0.36</v>
      </c>
      <c r="N86" s="11">
        <v>0.27</v>
      </c>
      <c r="O86" s="11">
        <v>0.3</v>
      </c>
      <c r="P86" s="11">
        <v>0.43</v>
      </c>
      <c r="Q86" s="11">
        <v>0.36</v>
      </c>
      <c r="R86" s="11">
        <v>0.40500000000000003</v>
      </c>
      <c r="S86" s="10">
        <v>0.42749999999999999</v>
      </c>
      <c r="T86" s="11"/>
      <c r="U86" s="11"/>
      <c r="V86" s="11"/>
      <c r="W86" s="12">
        <f>AVERAGE(C86:V86)</f>
        <v>0.37803571428571431</v>
      </c>
    </row>
    <row r="87" spans="1:23" hidden="1" outlineLevel="2">
      <c r="A87" s="8" t="s">
        <v>19</v>
      </c>
      <c r="B87" s="9">
        <v>0.2</v>
      </c>
      <c r="C87" s="10">
        <v>0.05</v>
      </c>
      <c r="D87" s="10">
        <v>0.04</v>
      </c>
      <c r="E87" s="11">
        <v>0.04</v>
      </c>
      <c r="F87" s="11">
        <v>0.05</v>
      </c>
      <c r="G87" s="10"/>
      <c r="H87" s="11">
        <v>0.05</v>
      </c>
      <c r="I87" s="11">
        <v>0.04</v>
      </c>
      <c r="J87" s="11"/>
      <c r="K87" s="11"/>
      <c r="L87" s="11">
        <v>0.04</v>
      </c>
      <c r="M87" s="11">
        <v>0.05</v>
      </c>
      <c r="N87" s="11">
        <v>0.1</v>
      </c>
      <c r="O87" s="11">
        <v>0.04</v>
      </c>
      <c r="P87" s="11">
        <v>0.04</v>
      </c>
      <c r="Q87" s="11">
        <v>0.05</v>
      </c>
      <c r="R87" s="11">
        <v>0.04</v>
      </c>
      <c r="S87" s="10">
        <v>0.05</v>
      </c>
      <c r="T87" s="11"/>
      <c r="U87" s="11"/>
      <c r="V87" s="11"/>
      <c r="W87" s="12">
        <f>AVERAGE(C87:V87)</f>
        <v>4.8571428571428578E-2</v>
      </c>
    </row>
    <row r="88" spans="1:23" s="15" customFormat="1" hidden="1" outlineLevel="1">
      <c r="A88" s="13" t="s">
        <v>20</v>
      </c>
      <c r="B88" s="14">
        <f t="shared" ref="B88:W88" si="16">SUM(B84:B87)</f>
        <v>1</v>
      </c>
      <c r="C88" s="14">
        <f t="shared" si="16"/>
        <v>0.80500000000000005</v>
      </c>
      <c r="D88" s="14">
        <f t="shared" si="16"/>
        <v>0.75</v>
      </c>
      <c r="E88" s="14">
        <f t="shared" si="16"/>
        <v>0.82000000000000006</v>
      </c>
      <c r="F88" s="14">
        <f t="shared" si="16"/>
        <v>0.76</v>
      </c>
      <c r="G88" s="14">
        <f t="shared" si="16"/>
        <v>0</v>
      </c>
      <c r="H88" s="14">
        <f t="shared" si="16"/>
        <v>0.8</v>
      </c>
      <c r="I88" s="14">
        <f t="shared" si="16"/>
        <v>0.77</v>
      </c>
      <c r="J88" s="14">
        <f t="shared" si="16"/>
        <v>0</v>
      </c>
      <c r="K88" s="14">
        <f t="shared" si="16"/>
        <v>0</v>
      </c>
      <c r="L88" s="14">
        <f t="shared" si="16"/>
        <v>0.79500000000000004</v>
      </c>
      <c r="M88" s="14">
        <f t="shared" si="16"/>
        <v>0.76</v>
      </c>
      <c r="N88" s="14">
        <f t="shared" si="16"/>
        <v>0.72</v>
      </c>
      <c r="O88" s="14">
        <f t="shared" si="16"/>
        <v>0.59000000000000008</v>
      </c>
      <c r="P88" s="14">
        <f t="shared" si="16"/>
        <v>0.77</v>
      </c>
      <c r="Q88" s="14">
        <f t="shared" si="16"/>
        <v>0.76</v>
      </c>
      <c r="R88" s="14">
        <f t="shared" si="16"/>
        <v>0.79500000000000004</v>
      </c>
      <c r="S88" s="14">
        <f t="shared" si="16"/>
        <v>0.92749999999999999</v>
      </c>
      <c r="T88" s="14">
        <f t="shared" si="16"/>
        <v>0</v>
      </c>
      <c r="U88" s="14">
        <f t="shared" si="16"/>
        <v>0</v>
      </c>
      <c r="V88" s="14">
        <f t="shared" si="16"/>
        <v>0</v>
      </c>
      <c r="W88" s="14">
        <f t="shared" si="16"/>
        <v>0.77303571428571438</v>
      </c>
    </row>
    <row r="89" spans="1:23" hidden="1" outlineLevel="2">
      <c r="A89" s="8" t="s">
        <v>21</v>
      </c>
      <c r="B89" s="9">
        <v>0.1</v>
      </c>
      <c r="C89" s="10">
        <v>0.1</v>
      </c>
      <c r="D89" s="10">
        <v>0.1</v>
      </c>
      <c r="E89" s="11">
        <v>0.1</v>
      </c>
      <c r="F89" s="11">
        <v>0.1</v>
      </c>
      <c r="G89" s="10"/>
      <c r="H89" s="11">
        <v>0.1</v>
      </c>
      <c r="I89" s="11">
        <v>0.1</v>
      </c>
      <c r="J89" s="11"/>
      <c r="K89" s="11"/>
      <c r="L89" s="11">
        <v>0.1</v>
      </c>
      <c r="M89" s="11">
        <v>0.1</v>
      </c>
      <c r="N89" s="11">
        <v>0.1</v>
      </c>
      <c r="O89" s="11">
        <v>0.1</v>
      </c>
      <c r="P89" s="11">
        <v>0.1</v>
      </c>
      <c r="Q89" s="11">
        <v>0.1</v>
      </c>
      <c r="R89" s="11">
        <v>0.1</v>
      </c>
      <c r="S89" s="10">
        <v>0.1</v>
      </c>
      <c r="T89" s="11"/>
      <c r="U89" s="11"/>
      <c r="V89" s="11"/>
      <c r="W89" s="12">
        <f t="shared" ref="W89:W98" si="17">AVERAGE(C89:V89)</f>
        <v>0.1</v>
      </c>
    </row>
    <row r="90" spans="1:23" hidden="1" outlineLevel="2">
      <c r="A90" s="8" t="s">
        <v>22</v>
      </c>
      <c r="B90" s="9">
        <v>0.04</v>
      </c>
      <c r="C90" s="10">
        <v>0.04</v>
      </c>
      <c r="D90" s="10">
        <v>0.04</v>
      </c>
      <c r="E90" s="11">
        <v>2.4E-2</v>
      </c>
      <c r="F90" s="11">
        <v>0.04</v>
      </c>
      <c r="G90" s="10"/>
      <c r="H90" s="11">
        <v>0.04</v>
      </c>
      <c r="I90" s="11">
        <v>0.04</v>
      </c>
      <c r="J90" s="11"/>
      <c r="K90" s="11"/>
      <c r="L90" s="11">
        <v>0.04</v>
      </c>
      <c r="M90" s="11">
        <v>2.4E-2</v>
      </c>
      <c r="N90" s="11">
        <v>0.04</v>
      </c>
      <c r="O90" s="11">
        <v>2.4E-2</v>
      </c>
      <c r="P90" s="11">
        <v>0.04</v>
      </c>
      <c r="Q90" s="11">
        <v>0.04</v>
      </c>
      <c r="R90" s="11">
        <v>0.04</v>
      </c>
      <c r="S90" s="10">
        <v>0.04</v>
      </c>
      <c r="T90" s="11"/>
      <c r="U90" s="11"/>
      <c r="V90" s="11"/>
      <c r="W90" s="12">
        <f t="shared" si="17"/>
        <v>3.6571428571428574E-2</v>
      </c>
    </row>
    <row r="91" spans="1:23" hidden="1" outlineLevel="2">
      <c r="A91" s="8" t="s">
        <v>23</v>
      </c>
      <c r="B91" s="9">
        <v>0.1</v>
      </c>
      <c r="C91" s="10">
        <v>0.1</v>
      </c>
      <c r="D91" s="10">
        <v>0.1</v>
      </c>
      <c r="E91" s="11">
        <v>0.09</v>
      </c>
      <c r="F91" s="11">
        <v>0.1</v>
      </c>
      <c r="G91" s="10"/>
      <c r="H91" s="11">
        <v>0.1</v>
      </c>
      <c r="I91" s="11">
        <v>0.1</v>
      </c>
      <c r="J91" s="11"/>
      <c r="K91" s="11"/>
      <c r="L91" s="11">
        <v>0.1</v>
      </c>
      <c r="M91" s="11">
        <v>0.1</v>
      </c>
      <c r="N91" s="11">
        <v>0.1</v>
      </c>
      <c r="O91" s="11">
        <v>0.09</v>
      </c>
      <c r="P91" s="11">
        <v>0.1</v>
      </c>
      <c r="Q91" s="11">
        <v>0.1</v>
      </c>
      <c r="R91" s="11">
        <v>0.1</v>
      </c>
      <c r="S91" s="10">
        <v>0.1</v>
      </c>
      <c r="T91" s="11"/>
      <c r="U91" s="11"/>
      <c r="V91" s="11"/>
      <c r="W91" s="12">
        <f t="shared" si="17"/>
        <v>9.8571428571428574E-2</v>
      </c>
    </row>
    <row r="92" spans="1:23" hidden="1" outlineLevel="2">
      <c r="A92" s="8" t="s">
        <v>24</v>
      </c>
      <c r="B92" s="9">
        <v>0.24</v>
      </c>
      <c r="C92" s="10">
        <v>0.24</v>
      </c>
      <c r="D92" s="10">
        <v>0.24</v>
      </c>
      <c r="E92" s="11">
        <v>0.24</v>
      </c>
      <c r="F92" s="11">
        <v>0.24</v>
      </c>
      <c r="G92" s="10"/>
      <c r="H92" s="11">
        <v>0.24</v>
      </c>
      <c r="I92" s="11">
        <v>0.24</v>
      </c>
      <c r="J92" s="11"/>
      <c r="K92" s="11"/>
      <c r="L92" s="11">
        <v>0.24</v>
      </c>
      <c r="M92" s="11">
        <v>0.24</v>
      </c>
      <c r="N92" s="11">
        <v>0.24</v>
      </c>
      <c r="O92" s="11">
        <v>0.24</v>
      </c>
      <c r="P92" s="11">
        <v>0.24</v>
      </c>
      <c r="Q92" s="11">
        <v>0.24</v>
      </c>
      <c r="R92" s="11">
        <v>0.24</v>
      </c>
      <c r="S92" s="10">
        <v>0.24</v>
      </c>
      <c r="T92" s="11"/>
      <c r="U92" s="11"/>
      <c r="V92" s="11"/>
      <c r="W92" s="12">
        <f t="shared" si="17"/>
        <v>0.24000000000000007</v>
      </c>
    </row>
    <row r="93" spans="1:23" hidden="1" outlineLevel="2">
      <c r="A93" s="8" t="s">
        <v>25</v>
      </c>
      <c r="B93" s="9">
        <v>0.1</v>
      </c>
      <c r="C93" s="10">
        <v>0.1</v>
      </c>
      <c r="D93" s="10">
        <v>0.1</v>
      </c>
      <c r="E93" s="11">
        <v>0.1</v>
      </c>
      <c r="F93" s="11">
        <v>0.1</v>
      </c>
      <c r="G93" s="10"/>
      <c r="H93" s="11">
        <v>0.1</v>
      </c>
      <c r="I93" s="11">
        <v>0.1</v>
      </c>
      <c r="J93" s="11"/>
      <c r="K93" s="11"/>
      <c r="L93" s="11">
        <v>0.1</v>
      </c>
      <c r="M93" s="11">
        <v>0.1</v>
      </c>
      <c r="N93" s="11">
        <v>0.1</v>
      </c>
      <c r="O93" s="11">
        <v>0.1</v>
      </c>
      <c r="P93" s="11">
        <v>0.1</v>
      </c>
      <c r="Q93" s="11">
        <v>0.1</v>
      </c>
      <c r="R93" s="11">
        <v>0.1</v>
      </c>
      <c r="S93" s="10">
        <v>0.1</v>
      </c>
      <c r="T93" s="11"/>
      <c r="U93" s="11"/>
      <c r="V93" s="11"/>
      <c r="W93" s="12">
        <f t="shared" si="17"/>
        <v>0.1</v>
      </c>
    </row>
    <row r="94" spans="1:23" hidden="1" outlineLevel="2">
      <c r="A94" s="8" t="s">
        <v>26</v>
      </c>
      <c r="B94" s="9">
        <v>0.14000000000000001</v>
      </c>
      <c r="C94" s="10">
        <v>0.14000000000000001</v>
      </c>
      <c r="D94" s="10">
        <v>0.14000000000000001</v>
      </c>
      <c r="E94" s="11">
        <v>0.14000000000000001</v>
      </c>
      <c r="F94" s="11">
        <v>0.14000000000000001</v>
      </c>
      <c r="G94" s="10"/>
      <c r="H94" s="11">
        <v>0.14000000000000001</v>
      </c>
      <c r="I94" s="11">
        <v>0.14000000000000001</v>
      </c>
      <c r="J94" s="11"/>
      <c r="K94" s="11"/>
      <c r="L94" s="11">
        <v>0.14000000000000001</v>
      </c>
      <c r="M94" s="11">
        <v>0.14000000000000001</v>
      </c>
      <c r="N94" s="11">
        <v>0.14000000000000001</v>
      </c>
      <c r="O94" s="11">
        <v>0.14000000000000001</v>
      </c>
      <c r="P94" s="11">
        <v>0.14000000000000001</v>
      </c>
      <c r="Q94" s="11">
        <v>0.14000000000000001</v>
      </c>
      <c r="R94" s="11">
        <v>0.14000000000000001</v>
      </c>
      <c r="S94" s="10">
        <v>0.14000000000000001</v>
      </c>
      <c r="T94" s="11"/>
      <c r="U94" s="11"/>
      <c r="V94" s="11"/>
      <c r="W94" s="12">
        <f t="shared" si="17"/>
        <v>0.14000000000000007</v>
      </c>
    </row>
    <row r="95" spans="1:23" hidden="1" outlineLevel="2">
      <c r="A95" s="8" t="s">
        <v>27</v>
      </c>
      <c r="B95" s="9">
        <v>0.05</v>
      </c>
      <c r="C95" s="10">
        <v>0.05</v>
      </c>
      <c r="D95" s="10">
        <v>0.05</v>
      </c>
      <c r="E95" s="11">
        <v>0.05</v>
      </c>
      <c r="F95" s="11">
        <v>0.05</v>
      </c>
      <c r="G95" s="10"/>
      <c r="H95" s="11">
        <v>0.05</v>
      </c>
      <c r="I95" s="11">
        <v>0.05</v>
      </c>
      <c r="J95" s="11"/>
      <c r="K95" s="11"/>
      <c r="L95" s="11">
        <v>0.05</v>
      </c>
      <c r="M95" s="11">
        <v>0.05</v>
      </c>
      <c r="N95" s="11">
        <v>0.05</v>
      </c>
      <c r="O95" s="11">
        <v>2.5000000000000001E-2</v>
      </c>
      <c r="P95" s="11">
        <v>0.05</v>
      </c>
      <c r="Q95" s="11">
        <v>0.05</v>
      </c>
      <c r="R95" s="11">
        <v>0.05</v>
      </c>
      <c r="S95" s="10">
        <v>0.05</v>
      </c>
      <c r="T95" s="11"/>
      <c r="U95" s="11"/>
      <c r="V95" s="11"/>
      <c r="W95" s="12">
        <f t="shared" si="17"/>
        <v>4.8214285714285723E-2</v>
      </c>
    </row>
    <row r="96" spans="1:23" hidden="1" outlineLevel="2">
      <c r="A96" s="8" t="s">
        <v>28</v>
      </c>
      <c r="B96" s="9">
        <v>0.09</v>
      </c>
      <c r="C96" s="10">
        <v>0.09</v>
      </c>
      <c r="D96" s="10">
        <v>0.09</v>
      </c>
      <c r="E96" s="11">
        <v>0.09</v>
      </c>
      <c r="F96" s="11">
        <v>0.09</v>
      </c>
      <c r="G96" s="10"/>
      <c r="H96" s="11">
        <v>0.09</v>
      </c>
      <c r="I96" s="11">
        <v>0.09</v>
      </c>
      <c r="J96" s="11"/>
      <c r="K96" s="11"/>
      <c r="L96" s="11">
        <v>0.09</v>
      </c>
      <c r="M96" s="11">
        <v>0.09</v>
      </c>
      <c r="N96" s="11">
        <v>0.09</v>
      </c>
      <c r="O96" s="11">
        <v>0.09</v>
      </c>
      <c r="P96" s="11">
        <v>0.09</v>
      </c>
      <c r="Q96" s="11">
        <v>0.09</v>
      </c>
      <c r="R96" s="11">
        <v>0.09</v>
      </c>
      <c r="S96" s="10">
        <v>0.09</v>
      </c>
      <c r="T96" s="11"/>
      <c r="U96" s="11"/>
      <c r="V96" s="11"/>
      <c r="W96" s="12">
        <f t="shared" si="17"/>
        <v>0.09</v>
      </c>
    </row>
    <row r="97" spans="1:23" hidden="1" outlineLevel="2">
      <c r="A97" s="8" t="s">
        <v>29</v>
      </c>
      <c r="B97" s="9">
        <v>0.05</v>
      </c>
      <c r="C97" s="10">
        <v>0.05</v>
      </c>
      <c r="D97" s="10">
        <v>0.05</v>
      </c>
      <c r="E97" s="11">
        <v>0.05</v>
      </c>
      <c r="F97" s="11">
        <v>0.05</v>
      </c>
      <c r="G97" s="10"/>
      <c r="H97" s="11">
        <v>0.05</v>
      </c>
      <c r="I97" s="11">
        <v>0.05</v>
      </c>
      <c r="J97" s="11"/>
      <c r="K97" s="11"/>
      <c r="L97" s="11">
        <v>0.05</v>
      </c>
      <c r="M97" s="11">
        <v>0.05</v>
      </c>
      <c r="N97" s="11">
        <v>0.05</v>
      </c>
      <c r="O97" s="11">
        <v>2.5000000000000001E-2</v>
      </c>
      <c r="P97" s="11">
        <v>0.05</v>
      </c>
      <c r="Q97" s="11">
        <v>0.05</v>
      </c>
      <c r="R97" s="11">
        <v>0.05</v>
      </c>
      <c r="S97" s="10">
        <v>0.05</v>
      </c>
      <c r="T97" s="11"/>
      <c r="U97" s="11"/>
      <c r="V97" s="11"/>
      <c r="W97" s="12">
        <f t="shared" si="17"/>
        <v>4.8214285714285723E-2</v>
      </c>
    </row>
    <row r="98" spans="1:23" hidden="1" outlineLevel="2">
      <c r="A98" s="8" t="s">
        <v>30</v>
      </c>
      <c r="B98" s="9">
        <v>0.09</v>
      </c>
      <c r="C98" s="10">
        <v>0.09</v>
      </c>
      <c r="D98" s="10">
        <v>0.09</v>
      </c>
      <c r="E98" s="11">
        <v>0.09</v>
      </c>
      <c r="F98" s="11">
        <v>0.09</v>
      </c>
      <c r="G98" s="10"/>
      <c r="H98" s="11">
        <v>0.09</v>
      </c>
      <c r="I98" s="11">
        <v>0.09</v>
      </c>
      <c r="J98" s="11"/>
      <c r="K98" s="11"/>
      <c r="L98" s="11">
        <v>0.09</v>
      </c>
      <c r="M98" s="11">
        <v>0.09</v>
      </c>
      <c r="N98" s="11">
        <v>0.09</v>
      </c>
      <c r="O98" s="11">
        <v>0.09</v>
      </c>
      <c r="P98" s="11">
        <v>0.09</v>
      </c>
      <c r="Q98" s="11">
        <v>0.09</v>
      </c>
      <c r="R98" s="11">
        <v>0.09</v>
      </c>
      <c r="S98" s="10">
        <v>0.09</v>
      </c>
      <c r="T98" s="11"/>
      <c r="U98" s="11"/>
      <c r="V98" s="11"/>
      <c r="W98" s="12">
        <f t="shared" si="17"/>
        <v>0.09</v>
      </c>
    </row>
    <row r="99" spans="1:23" s="15" customFormat="1" hidden="1" outlineLevel="1">
      <c r="A99" s="13" t="s">
        <v>31</v>
      </c>
      <c r="B99" s="14">
        <f t="shared" ref="B99:W99" si="18">SUM(B89:B98)</f>
        <v>1</v>
      </c>
      <c r="C99" s="14">
        <f t="shared" si="18"/>
        <v>1</v>
      </c>
      <c r="D99" s="14">
        <f t="shared" si="18"/>
        <v>1</v>
      </c>
      <c r="E99" s="14">
        <f t="shared" si="18"/>
        <v>0.97399999999999998</v>
      </c>
      <c r="F99" s="14">
        <f t="shared" si="18"/>
        <v>1</v>
      </c>
      <c r="G99" s="14">
        <f t="shared" si="18"/>
        <v>0</v>
      </c>
      <c r="H99" s="14">
        <f t="shared" si="18"/>
        <v>1</v>
      </c>
      <c r="I99" s="14">
        <f t="shared" si="18"/>
        <v>1</v>
      </c>
      <c r="J99" s="14">
        <f t="shared" si="18"/>
        <v>0</v>
      </c>
      <c r="K99" s="14">
        <f t="shared" si="18"/>
        <v>0</v>
      </c>
      <c r="L99" s="14">
        <f t="shared" si="18"/>
        <v>1</v>
      </c>
      <c r="M99" s="14">
        <f t="shared" si="18"/>
        <v>0.98399999999999999</v>
      </c>
      <c r="N99" s="14">
        <f t="shared" si="18"/>
        <v>1</v>
      </c>
      <c r="O99" s="14">
        <f t="shared" si="18"/>
        <v>0.92399999999999993</v>
      </c>
      <c r="P99" s="14">
        <f t="shared" si="18"/>
        <v>1</v>
      </c>
      <c r="Q99" s="14">
        <f t="shared" si="18"/>
        <v>1</v>
      </c>
      <c r="R99" s="14">
        <f t="shared" si="18"/>
        <v>1</v>
      </c>
      <c r="S99" s="14">
        <f t="shared" si="18"/>
        <v>1</v>
      </c>
      <c r="T99" s="14">
        <f t="shared" si="18"/>
        <v>0</v>
      </c>
      <c r="U99" s="14">
        <f t="shared" si="18"/>
        <v>0</v>
      </c>
      <c r="V99" s="14">
        <f t="shared" si="18"/>
        <v>0</v>
      </c>
      <c r="W99" s="14">
        <f t="shared" si="18"/>
        <v>0.99157142857142877</v>
      </c>
    </row>
    <row r="100" spans="1:23" collapsed="1">
      <c r="A100" s="13" t="s">
        <v>32</v>
      </c>
      <c r="B100" s="14">
        <f t="shared" ref="B100:W100" si="19">0.4*B88+0.6*B99</f>
        <v>1</v>
      </c>
      <c r="C100" s="14">
        <f t="shared" si="19"/>
        <v>0.92200000000000004</v>
      </c>
      <c r="D100" s="14">
        <f t="shared" si="19"/>
        <v>0.9</v>
      </c>
      <c r="E100" s="14">
        <f t="shared" si="19"/>
        <v>0.91239999999999999</v>
      </c>
      <c r="F100" s="14">
        <f t="shared" si="19"/>
        <v>0.90400000000000003</v>
      </c>
      <c r="G100" s="14">
        <f t="shared" si="19"/>
        <v>0</v>
      </c>
      <c r="H100" s="14">
        <f t="shared" si="19"/>
        <v>0.92</v>
      </c>
      <c r="I100" s="14">
        <f t="shared" si="19"/>
        <v>0.90800000000000003</v>
      </c>
      <c r="J100" s="14">
        <f t="shared" si="19"/>
        <v>0</v>
      </c>
      <c r="K100" s="14">
        <f t="shared" si="19"/>
        <v>0</v>
      </c>
      <c r="L100" s="14">
        <f t="shared" si="19"/>
        <v>0.91800000000000004</v>
      </c>
      <c r="M100" s="14">
        <f t="shared" si="19"/>
        <v>0.89439999999999997</v>
      </c>
      <c r="N100" s="14">
        <f t="shared" si="19"/>
        <v>0.8879999999999999</v>
      </c>
      <c r="O100" s="14">
        <f t="shared" si="19"/>
        <v>0.79039999999999999</v>
      </c>
      <c r="P100" s="14">
        <f t="shared" si="19"/>
        <v>0.90800000000000003</v>
      </c>
      <c r="Q100" s="14">
        <f t="shared" si="19"/>
        <v>0.90400000000000003</v>
      </c>
      <c r="R100" s="14">
        <f t="shared" si="19"/>
        <v>0.91800000000000004</v>
      </c>
      <c r="S100" s="14">
        <f t="shared" si="19"/>
        <v>0.97099999999999997</v>
      </c>
      <c r="T100" s="14">
        <f t="shared" si="19"/>
        <v>0</v>
      </c>
      <c r="U100" s="14">
        <f t="shared" si="19"/>
        <v>0</v>
      </c>
      <c r="V100" s="14">
        <f t="shared" si="19"/>
        <v>0</v>
      </c>
      <c r="W100" s="14">
        <f t="shared" si="19"/>
        <v>0.90415714285714299</v>
      </c>
    </row>
    <row r="101" spans="1:23">
      <c r="A101" s="13" t="s">
        <v>64</v>
      </c>
      <c r="B101" s="16"/>
      <c r="C101" s="17" t="s">
        <v>66</v>
      </c>
      <c r="D101" s="17" t="s">
        <v>66</v>
      </c>
      <c r="E101" s="17" t="s">
        <v>66</v>
      </c>
      <c r="F101" s="18" t="s">
        <v>66</v>
      </c>
      <c r="G101" s="17"/>
      <c r="H101" s="18" t="s">
        <v>66</v>
      </c>
      <c r="I101" s="17" t="s">
        <v>66</v>
      </c>
      <c r="J101" s="17"/>
      <c r="K101" s="17"/>
      <c r="L101" s="17" t="s">
        <v>66</v>
      </c>
      <c r="M101" s="17" t="s">
        <v>66</v>
      </c>
      <c r="N101" s="17" t="s">
        <v>66</v>
      </c>
      <c r="O101" s="17" t="s">
        <v>66</v>
      </c>
      <c r="P101" s="17"/>
      <c r="Q101" s="17"/>
      <c r="R101" s="17" t="s">
        <v>66</v>
      </c>
      <c r="S101" s="18" t="s">
        <v>66</v>
      </c>
      <c r="T101" s="17"/>
      <c r="U101" s="17"/>
      <c r="V101" s="17"/>
      <c r="W101" s="14">
        <f>COUNTIF(C101:V101,"Y")/COUNTA(C101:V101)</f>
        <v>1</v>
      </c>
    </row>
    <row r="102" spans="1:23">
      <c r="F102" s="20"/>
      <c r="S102" s="20"/>
      <c r="W102" s="20"/>
    </row>
    <row r="103" spans="1:23">
      <c r="A103" s="5" t="s">
        <v>71</v>
      </c>
      <c r="B103" s="6"/>
      <c r="C103" s="6"/>
      <c r="D103" s="6"/>
      <c r="E103" s="6"/>
      <c r="F103" s="7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7"/>
      <c r="T103" s="6"/>
      <c r="U103" s="6"/>
      <c r="V103" s="6"/>
      <c r="W103" s="7"/>
    </row>
    <row r="104" spans="1:23" hidden="1" outlineLevel="2">
      <c r="A104" s="8" t="s">
        <v>16</v>
      </c>
      <c r="B104" s="9">
        <v>0.25</v>
      </c>
      <c r="C104" s="10">
        <v>0.25</v>
      </c>
      <c r="D104" s="10">
        <v>0.25</v>
      </c>
      <c r="E104" s="11">
        <v>0.25</v>
      </c>
      <c r="F104" s="11">
        <v>0.25</v>
      </c>
      <c r="G104" s="10">
        <v>0.25</v>
      </c>
      <c r="H104" s="11">
        <v>0.25</v>
      </c>
      <c r="I104" s="11">
        <v>0.25</v>
      </c>
      <c r="J104" s="11">
        <v>0.25</v>
      </c>
      <c r="K104" s="11"/>
      <c r="L104" s="11">
        <v>0.25</v>
      </c>
      <c r="M104" s="11">
        <v>0.25</v>
      </c>
      <c r="N104" s="11"/>
      <c r="O104" s="11">
        <v>0.25</v>
      </c>
      <c r="P104" s="11">
        <v>0.25</v>
      </c>
      <c r="Q104" s="11"/>
      <c r="R104" s="11">
        <v>0.25</v>
      </c>
      <c r="S104" s="10">
        <v>0.25</v>
      </c>
      <c r="T104" s="11"/>
      <c r="U104" s="11"/>
      <c r="V104" s="11"/>
      <c r="W104" s="12">
        <f>AVERAGE(C104:V104)</f>
        <v>0.25</v>
      </c>
    </row>
    <row r="105" spans="1:23" hidden="1" outlineLevel="2">
      <c r="A105" s="8" t="s">
        <v>17</v>
      </c>
      <c r="B105" s="9">
        <v>0.1</v>
      </c>
      <c r="C105" s="10">
        <v>0.1</v>
      </c>
      <c r="D105" s="10">
        <v>0.1</v>
      </c>
      <c r="E105" s="11">
        <v>0.1</v>
      </c>
      <c r="F105" s="11">
        <v>0.1</v>
      </c>
      <c r="G105" s="10">
        <v>0.1</v>
      </c>
      <c r="H105" s="11">
        <v>0.1</v>
      </c>
      <c r="I105" s="11">
        <v>0.1</v>
      </c>
      <c r="J105" s="11">
        <v>0.1</v>
      </c>
      <c r="K105" s="11"/>
      <c r="L105" s="11">
        <v>0.1</v>
      </c>
      <c r="M105" s="11">
        <v>0.1</v>
      </c>
      <c r="N105" s="11"/>
      <c r="O105" s="11">
        <v>0.1</v>
      </c>
      <c r="P105" s="11">
        <v>0.1</v>
      </c>
      <c r="Q105" s="11"/>
      <c r="R105" s="11">
        <v>0.1</v>
      </c>
      <c r="S105" s="10">
        <v>0.1</v>
      </c>
      <c r="T105" s="11"/>
      <c r="U105" s="11"/>
      <c r="V105" s="11"/>
      <c r="W105" s="12">
        <f>AVERAGE(C105:V105)</f>
        <v>0.1</v>
      </c>
    </row>
    <row r="106" spans="1:23" hidden="1" outlineLevel="2">
      <c r="A106" s="8" t="s">
        <v>18</v>
      </c>
      <c r="B106" s="9">
        <v>0.45</v>
      </c>
      <c r="C106" s="10">
        <v>0.45</v>
      </c>
      <c r="D106" s="10">
        <v>0.45</v>
      </c>
      <c r="E106" s="11">
        <v>0.45</v>
      </c>
      <c r="F106" s="11">
        <v>0.45</v>
      </c>
      <c r="G106" s="10">
        <v>0.45</v>
      </c>
      <c r="H106" s="11">
        <v>0.45</v>
      </c>
      <c r="I106" s="11">
        <v>0.45</v>
      </c>
      <c r="J106" s="11">
        <v>0.45</v>
      </c>
      <c r="K106" s="11"/>
      <c r="L106" s="11">
        <v>0.45</v>
      </c>
      <c r="M106" s="11">
        <v>0.45</v>
      </c>
      <c r="N106" s="11"/>
      <c r="O106" s="11">
        <v>0.45</v>
      </c>
      <c r="P106" s="11">
        <v>0.45</v>
      </c>
      <c r="Q106" s="11"/>
      <c r="R106" s="11">
        <v>0.45</v>
      </c>
      <c r="S106" s="10">
        <v>0.45</v>
      </c>
      <c r="T106" s="11"/>
      <c r="U106" s="11"/>
      <c r="V106" s="11"/>
      <c r="W106" s="12">
        <f>AVERAGE(C106:V106)</f>
        <v>0.45000000000000012</v>
      </c>
    </row>
    <row r="107" spans="1:23" hidden="1" outlineLevel="2">
      <c r="A107" s="8" t="s">
        <v>19</v>
      </c>
      <c r="B107" s="9">
        <v>0.2</v>
      </c>
      <c r="C107" s="10">
        <v>0.2</v>
      </c>
      <c r="D107" s="10">
        <v>0.2</v>
      </c>
      <c r="E107" s="11">
        <v>0.2</v>
      </c>
      <c r="F107" s="11">
        <v>0.2</v>
      </c>
      <c r="G107" s="10">
        <v>0.2</v>
      </c>
      <c r="H107" s="11">
        <v>0.2</v>
      </c>
      <c r="I107" s="11">
        <v>0.2</v>
      </c>
      <c r="J107" s="11">
        <v>0.2</v>
      </c>
      <c r="K107" s="11"/>
      <c r="L107" s="11">
        <v>0.2</v>
      </c>
      <c r="M107" s="11">
        <v>0.2</v>
      </c>
      <c r="N107" s="11"/>
      <c r="O107" s="11">
        <v>0.2</v>
      </c>
      <c r="P107" s="11">
        <v>0.2</v>
      </c>
      <c r="Q107" s="11"/>
      <c r="R107" s="11">
        <v>0.2</v>
      </c>
      <c r="S107" s="10">
        <v>0.2</v>
      </c>
      <c r="T107" s="11"/>
      <c r="U107" s="11"/>
      <c r="V107" s="11"/>
      <c r="W107" s="12">
        <f>AVERAGE(C107:V107)</f>
        <v>0.2</v>
      </c>
    </row>
    <row r="108" spans="1:23" s="15" customFormat="1" hidden="1" outlineLevel="1">
      <c r="A108" s="13" t="s">
        <v>20</v>
      </c>
      <c r="B108" s="14">
        <f t="shared" ref="B108:S108" si="20">SUM(B104:B107)</f>
        <v>1</v>
      </c>
      <c r="C108" s="14">
        <f t="shared" si="20"/>
        <v>1</v>
      </c>
      <c r="D108" s="14">
        <f t="shared" si="20"/>
        <v>1</v>
      </c>
      <c r="E108" s="14">
        <f t="shared" si="20"/>
        <v>1</v>
      </c>
      <c r="F108" s="14">
        <f t="shared" si="20"/>
        <v>1</v>
      </c>
      <c r="G108" s="14">
        <f t="shared" si="20"/>
        <v>1</v>
      </c>
      <c r="H108" s="14">
        <f t="shared" si="20"/>
        <v>1</v>
      </c>
      <c r="I108" s="14">
        <f t="shared" si="20"/>
        <v>1</v>
      </c>
      <c r="J108" s="14">
        <f t="shared" si="20"/>
        <v>1</v>
      </c>
      <c r="K108" s="14">
        <f t="shared" si="20"/>
        <v>0</v>
      </c>
      <c r="L108" s="14">
        <f t="shared" si="20"/>
        <v>1</v>
      </c>
      <c r="M108" s="14">
        <f t="shared" si="20"/>
        <v>1</v>
      </c>
      <c r="N108" s="14">
        <f t="shared" si="20"/>
        <v>0</v>
      </c>
      <c r="O108" s="14">
        <f t="shared" si="20"/>
        <v>1</v>
      </c>
      <c r="P108" s="14">
        <f t="shared" si="20"/>
        <v>1</v>
      </c>
      <c r="Q108" s="14">
        <f t="shared" si="20"/>
        <v>0</v>
      </c>
      <c r="R108" s="14">
        <f t="shared" si="20"/>
        <v>1</v>
      </c>
      <c r="S108" s="14">
        <f t="shared" si="20"/>
        <v>1</v>
      </c>
      <c r="T108" s="14"/>
      <c r="U108" s="14">
        <f>SUM(U104:U107)</f>
        <v>0</v>
      </c>
      <c r="V108" s="14">
        <f>SUM(V104:V107)</f>
        <v>0</v>
      </c>
      <c r="W108" s="14">
        <f>SUM(W104:W107)</f>
        <v>1</v>
      </c>
    </row>
    <row r="109" spans="1:23" hidden="1" outlineLevel="2">
      <c r="A109" s="8" t="s">
        <v>21</v>
      </c>
      <c r="B109" s="9">
        <v>0.1</v>
      </c>
      <c r="C109" s="10">
        <v>0.1</v>
      </c>
      <c r="D109" s="10">
        <v>0.1</v>
      </c>
      <c r="E109" s="11">
        <v>0.1</v>
      </c>
      <c r="F109" s="11">
        <v>0.1</v>
      </c>
      <c r="G109" s="10">
        <v>0.1</v>
      </c>
      <c r="H109" s="11">
        <v>0.1</v>
      </c>
      <c r="I109" s="11">
        <v>0.1</v>
      </c>
      <c r="J109" s="11">
        <v>0.1</v>
      </c>
      <c r="K109" s="11"/>
      <c r="L109" s="11">
        <v>0.1</v>
      </c>
      <c r="M109" s="11">
        <v>0.1</v>
      </c>
      <c r="N109" s="11"/>
      <c r="O109" s="11">
        <v>0.1</v>
      </c>
      <c r="P109" s="11">
        <v>0.1</v>
      </c>
      <c r="Q109" s="11"/>
      <c r="R109" s="11">
        <v>0.1</v>
      </c>
      <c r="S109" s="10">
        <v>0.1</v>
      </c>
      <c r="T109" s="11"/>
      <c r="U109" s="11"/>
      <c r="V109" s="11"/>
      <c r="W109" s="12">
        <f t="shared" ref="W109:W118" si="21">AVERAGE(C109:V109)</f>
        <v>0.1</v>
      </c>
    </row>
    <row r="110" spans="1:23" hidden="1" outlineLevel="2">
      <c r="A110" s="8" t="s">
        <v>22</v>
      </c>
      <c r="B110" s="9">
        <v>0.04</v>
      </c>
      <c r="C110" s="10">
        <v>0.04</v>
      </c>
      <c r="D110" s="10">
        <v>0.04</v>
      </c>
      <c r="E110" s="11">
        <v>0.04</v>
      </c>
      <c r="F110" s="11">
        <v>0.04</v>
      </c>
      <c r="G110" s="10">
        <v>0.04</v>
      </c>
      <c r="H110" s="11">
        <v>0.04</v>
      </c>
      <c r="I110" s="11">
        <v>0.04</v>
      </c>
      <c r="J110" s="11">
        <v>0.04</v>
      </c>
      <c r="K110" s="11"/>
      <c r="L110" s="11">
        <v>0.04</v>
      </c>
      <c r="M110" s="11">
        <v>0.04</v>
      </c>
      <c r="N110" s="11"/>
      <c r="O110" s="11">
        <v>0.04</v>
      </c>
      <c r="P110" s="11">
        <v>0.04</v>
      </c>
      <c r="Q110" s="11"/>
      <c r="R110" s="11">
        <v>0.04</v>
      </c>
      <c r="S110" s="10">
        <v>0.04</v>
      </c>
      <c r="T110" s="11"/>
      <c r="U110" s="11"/>
      <c r="V110" s="11"/>
      <c r="W110" s="12">
        <f t="shared" si="21"/>
        <v>3.9999999999999994E-2</v>
      </c>
    </row>
    <row r="111" spans="1:23" hidden="1" outlineLevel="2">
      <c r="A111" s="8" t="s">
        <v>23</v>
      </c>
      <c r="B111" s="9">
        <v>0.1</v>
      </c>
      <c r="C111" s="10">
        <v>0.1</v>
      </c>
      <c r="D111" s="10">
        <v>0.1</v>
      </c>
      <c r="E111" s="11">
        <v>0.1</v>
      </c>
      <c r="F111" s="11">
        <v>0.1</v>
      </c>
      <c r="G111" s="10">
        <v>0.1</v>
      </c>
      <c r="H111" s="11">
        <v>0.1</v>
      </c>
      <c r="I111" s="11">
        <v>0.1</v>
      </c>
      <c r="J111" s="11">
        <v>0.1</v>
      </c>
      <c r="K111" s="11"/>
      <c r="L111" s="11">
        <v>0.1</v>
      </c>
      <c r="M111" s="11">
        <v>0.1</v>
      </c>
      <c r="N111" s="11"/>
      <c r="O111" s="11">
        <v>0.1</v>
      </c>
      <c r="P111" s="11">
        <v>0.1</v>
      </c>
      <c r="Q111" s="11"/>
      <c r="R111" s="11">
        <v>0.1</v>
      </c>
      <c r="S111" s="10">
        <v>0.1</v>
      </c>
      <c r="T111" s="11"/>
      <c r="U111" s="11"/>
      <c r="V111" s="11"/>
      <c r="W111" s="12">
        <f t="shared" si="21"/>
        <v>0.1</v>
      </c>
    </row>
    <row r="112" spans="1:23" hidden="1" outlineLevel="2">
      <c r="A112" s="8" t="s">
        <v>24</v>
      </c>
      <c r="B112" s="9">
        <v>0.24</v>
      </c>
      <c r="C112" s="10">
        <v>0.24</v>
      </c>
      <c r="D112" s="10">
        <v>0.24</v>
      </c>
      <c r="E112" s="11">
        <v>0.216</v>
      </c>
      <c r="F112" s="11">
        <v>0.22</v>
      </c>
      <c r="G112" s="10">
        <v>0.12</v>
      </c>
      <c r="H112" s="11">
        <v>0.22</v>
      </c>
      <c r="I112" s="11">
        <v>0.19</v>
      </c>
      <c r="J112" s="11">
        <v>0.22</v>
      </c>
      <c r="K112" s="11"/>
      <c r="L112" s="11">
        <v>0.18</v>
      </c>
      <c r="M112" s="11">
        <v>0.20499999999999999</v>
      </c>
      <c r="N112" s="11"/>
      <c r="O112" s="11">
        <v>0.24</v>
      </c>
      <c r="P112" s="11">
        <v>0.24</v>
      </c>
      <c r="Q112" s="11"/>
      <c r="R112" s="11">
        <v>0.18</v>
      </c>
      <c r="S112" s="10">
        <v>0.12479999999999999</v>
      </c>
      <c r="T112" s="11"/>
      <c r="U112" s="11"/>
      <c r="V112" s="11"/>
      <c r="W112" s="12">
        <f t="shared" si="21"/>
        <v>0.20255714285714285</v>
      </c>
    </row>
    <row r="113" spans="1:23" hidden="1" outlineLevel="2">
      <c r="A113" s="8" t="s">
        <v>25</v>
      </c>
      <c r="B113" s="9">
        <v>0.1</v>
      </c>
      <c r="C113" s="10">
        <v>0.05</v>
      </c>
      <c r="D113" s="10">
        <v>0.05</v>
      </c>
      <c r="E113" s="11">
        <v>0.09</v>
      </c>
      <c r="F113" s="11">
        <v>0.05</v>
      </c>
      <c r="G113" s="10">
        <v>0.05</v>
      </c>
      <c r="H113" s="11">
        <v>7.0000000000000007E-2</v>
      </c>
      <c r="I113" s="11">
        <v>0.08</v>
      </c>
      <c r="J113" s="11">
        <v>0.05</v>
      </c>
      <c r="K113" s="11"/>
      <c r="L113" s="11">
        <v>0.08</v>
      </c>
      <c r="M113" s="11">
        <v>0.06</v>
      </c>
      <c r="N113" s="11"/>
      <c r="O113" s="11">
        <v>0.08</v>
      </c>
      <c r="P113" s="11">
        <v>7.0000000000000007E-2</v>
      </c>
      <c r="Q113" s="11"/>
      <c r="R113" s="11">
        <v>0.08</v>
      </c>
      <c r="S113" s="32">
        <v>0.06</v>
      </c>
      <c r="T113" s="11"/>
      <c r="U113" s="11"/>
      <c r="V113" s="11"/>
      <c r="W113" s="12">
        <f t="shared" si="21"/>
        <v>6.5714285714285697E-2</v>
      </c>
    </row>
    <row r="114" spans="1:23" hidden="1" outlineLevel="2">
      <c r="A114" s="8" t="s">
        <v>26</v>
      </c>
      <c r="B114" s="9">
        <v>0.14000000000000001</v>
      </c>
      <c r="C114" s="10">
        <v>0.14000000000000001</v>
      </c>
      <c r="D114" s="10">
        <v>0.14000000000000001</v>
      </c>
      <c r="E114" s="11">
        <v>0.14000000000000001</v>
      </c>
      <c r="F114" s="11">
        <v>0.14000000000000001</v>
      </c>
      <c r="G114" s="10">
        <v>0.14000000000000001</v>
      </c>
      <c r="H114" s="11">
        <v>0.14000000000000001</v>
      </c>
      <c r="I114" s="11">
        <v>0.14000000000000001</v>
      </c>
      <c r="J114" s="11">
        <v>0.14000000000000001</v>
      </c>
      <c r="K114" s="11"/>
      <c r="L114" s="11">
        <v>0.14000000000000001</v>
      </c>
      <c r="M114" s="11">
        <v>0.14000000000000001</v>
      </c>
      <c r="N114" s="11"/>
      <c r="O114" s="11">
        <v>0.14000000000000001</v>
      </c>
      <c r="P114" s="11">
        <v>0.14000000000000001</v>
      </c>
      <c r="Q114" s="11"/>
      <c r="R114" s="11">
        <v>0.14000000000000001</v>
      </c>
      <c r="S114" s="10">
        <v>0.14000000000000001</v>
      </c>
      <c r="T114" s="11"/>
      <c r="U114" s="11"/>
      <c r="V114" s="11"/>
      <c r="W114" s="12">
        <f t="shared" si="21"/>
        <v>0.14000000000000007</v>
      </c>
    </row>
    <row r="115" spans="1:23" hidden="1" outlineLevel="2">
      <c r="A115" s="8" t="s">
        <v>27</v>
      </c>
      <c r="B115" s="9">
        <v>0.05</v>
      </c>
      <c r="C115" s="10">
        <v>3.7499999999999999E-2</v>
      </c>
      <c r="D115" s="10">
        <v>0.05</v>
      </c>
      <c r="E115" s="11">
        <v>4.7500000000000001E-2</v>
      </c>
      <c r="F115" s="11">
        <v>0.05</v>
      </c>
      <c r="G115" s="10">
        <v>4.4999999999999998E-2</v>
      </c>
      <c r="H115" s="11">
        <v>4.4999999999999998E-2</v>
      </c>
      <c r="I115" s="11">
        <v>0.04</v>
      </c>
      <c r="J115" s="11">
        <v>0.04</v>
      </c>
      <c r="K115" s="11"/>
      <c r="L115" s="11">
        <v>0.03</v>
      </c>
      <c r="M115" s="11">
        <v>0.05</v>
      </c>
      <c r="N115" s="11"/>
      <c r="O115" s="11">
        <v>4.4999999999999998E-2</v>
      </c>
      <c r="P115" s="11">
        <v>4.4999999999999998E-2</v>
      </c>
      <c r="Q115" s="11"/>
      <c r="R115" s="11">
        <v>0.03</v>
      </c>
      <c r="S115" s="10">
        <v>2.5000000000000001E-2</v>
      </c>
      <c r="T115" s="11"/>
      <c r="U115" s="11"/>
      <c r="V115" s="11"/>
      <c r="W115" s="12">
        <f t="shared" si="21"/>
        <v>4.1428571428571426E-2</v>
      </c>
    </row>
    <row r="116" spans="1:23" hidden="1" outlineLevel="2">
      <c r="A116" s="8" t="s">
        <v>28</v>
      </c>
      <c r="B116" s="9">
        <v>0.09</v>
      </c>
      <c r="C116" s="10">
        <v>0.09</v>
      </c>
      <c r="D116" s="10">
        <v>0.09</v>
      </c>
      <c r="E116" s="11">
        <v>0.09</v>
      </c>
      <c r="F116" s="11">
        <v>0.09</v>
      </c>
      <c r="G116" s="10">
        <v>0.09</v>
      </c>
      <c r="H116" s="11">
        <v>0.09</v>
      </c>
      <c r="I116" s="11">
        <v>0.09</v>
      </c>
      <c r="J116" s="11">
        <v>0.09</v>
      </c>
      <c r="K116" s="11"/>
      <c r="L116" s="11">
        <v>0.09</v>
      </c>
      <c r="M116" s="11">
        <v>0.09</v>
      </c>
      <c r="N116" s="11"/>
      <c r="O116" s="11">
        <v>0.09</v>
      </c>
      <c r="P116" s="11">
        <v>0.09</v>
      </c>
      <c r="Q116" s="11"/>
      <c r="R116" s="11">
        <v>0.09</v>
      </c>
      <c r="S116" s="32">
        <v>0.09</v>
      </c>
      <c r="T116" s="11"/>
      <c r="U116" s="11"/>
      <c r="V116" s="11"/>
      <c r="W116" s="12">
        <f t="shared" si="21"/>
        <v>0.09</v>
      </c>
    </row>
    <row r="117" spans="1:23" hidden="1" outlineLevel="2">
      <c r="A117" s="8" t="s">
        <v>29</v>
      </c>
      <c r="B117" s="9">
        <v>0.05</v>
      </c>
      <c r="C117" s="10">
        <v>3.7499999999999999E-2</v>
      </c>
      <c r="D117" s="10">
        <v>3.7499999999999999E-2</v>
      </c>
      <c r="E117" s="11">
        <v>4.7500000000000001E-2</v>
      </c>
      <c r="F117" s="11">
        <v>0.04</v>
      </c>
      <c r="G117" s="10">
        <v>2.5000000000000001E-2</v>
      </c>
      <c r="H117" s="11">
        <v>0.04</v>
      </c>
      <c r="I117" s="11">
        <v>0.04</v>
      </c>
      <c r="J117" s="11">
        <v>0.03</v>
      </c>
      <c r="K117" s="11"/>
      <c r="L117" s="11">
        <v>3.7499999999999999E-2</v>
      </c>
      <c r="M117" s="11">
        <v>3.5000000000000003E-2</v>
      </c>
      <c r="N117" s="11"/>
      <c r="O117" s="11">
        <v>0.04</v>
      </c>
      <c r="P117" s="11">
        <v>0.04</v>
      </c>
      <c r="Q117" s="11"/>
      <c r="R117" s="11">
        <v>0.04</v>
      </c>
      <c r="S117" s="10">
        <v>0.03</v>
      </c>
      <c r="T117" s="11"/>
      <c r="U117" s="11"/>
      <c r="V117" s="11"/>
      <c r="W117" s="12">
        <f t="shared" si="21"/>
        <v>3.7142857142857137E-2</v>
      </c>
    </row>
    <row r="118" spans="1:23" hidden="1" outlineLevel="2">
      <c r="A118" s="8" t="s">
        <v>30</v>
      </c>
      <c r="B118" s="9">
        <v>0.09</v>
      </c>
      <c r="C118" s="10">
        <v>0.09</v>
      </c>
      <c r="D118" s="10">
        <v>0.09</v>
      </c>
      <c r="E118" s="11">
        <v>0.09</v>
      </c>
      <c r="F118" s="11">
        <v>0.09</v>
      </c>
      <c r="G118" s="10">
        <v>0.09</v>
      </c>
      <c r="H118" s="11">
        <v>0.09</v>
      </c>
      <c r="I118" s="11">
        <v>0.09</v>
      </c>
      <c r="J118" s="11">
        <v>0.09</v>
      </c>
      <c r="K118" s="11"/>
      <c r="L118" s="11">
        <v>6.7500000000000004E-2</v>
      </c>
      <c r="M118" s="11">
        <v>0.09</v>
      </c>
      <c r="N118" s="11"/>
      <c r="O118" s="11">
        <v>0.09</v>
      </c>
      <c r="P118" s="11">
        <v>0.09</v>
      </c>
      <c r="Q118" s="11"/>
      <c r="R118" s="11">
        <v>8.1000000000000003E-2</v>
      </c>
      <c r="S118" s="10">
        <v>0.09</v>
      </c>
      <c r="T118" s="11"/>
      <c r="U118" s="11"/>
      <c r="V118" s="11"/>
      <c r="W118" s="12">
        <f t="shared" si="21"/>
        <v>8.7749999999999995E-2</v>
      </c>
    </row>
    <row r="119" spans="1:23" s="15" customFormat="1" hidden="1" outlineLevel="1">
      <c r="A119" s="13" t="s">
        <v>31</v>
      </c>
      <c r="B119" s="14">
        <f t="shared" ref="B119:S119" si="22">SUM(B109:B118)</f>
        <v>1</v>
      </c>
      <c r="C119" s="14">
        <f t="shared" si="22"/>
        <v>0.92499999999999993</v>
      </c>
      <c r="D119" s="14">
        <f t="shared" si="22"/>
        <v>0.9375</v>
      </c>
      <c r="E119" s="14">
        <f t="shared" si="22"/>
        <v>0.96099999999999997</v>
      </c>
      <c r="F119" s="14">
        <f t="shared" si="22"/>
        <v>0.92</v>
      </c>
      <c r="G119" s="14">
        <f t="shared" si="22"/>
        <v>0.8</v>
      </c>
      <c r="H119" s="14">
        <f t="shared" si="22"/>
        <v>0.93500000000000005</v>
      </c>
      <c r="I119" s="14">
        <f t="shared" si="22"/>
        <v>0.91</v>
      </c>
      <c r="J119" s="14">
        <f t="shared" si="22"/>
        <v>0.9</v>
      </c>
      <c r="K119" s="14">
        <f t="shared" si="22"/>
        <v>0</v>
      </c>
      <c r="L119" s="14">
        <f t="shared" si="22"/>
        <v>0.86499999999999999</v>
      </c>
      <c r="M119" s="14">
        <f t="shared" si="22"/>
        <v>0.91</v>
      </c>
      <c r="N119" s="14">
        <f t="shared" si="22"/>
        <v>0</v>
      </c>
      <c r="O119" s="14">
        <f t="shared" si="22"/>
        <v>0.96499999999999997</v>
      </c>
      <c r="P119" s="14">
        <f t="shared" si="22"/>
        <v>0.95500000000000007</v>
      </c>
      <c r="Q119" s="14">
        <f t="shared" si="22"/>
        <v>0</v>
      </c>
      <c r="R119" s="14">
        <f t="shared" si="22"/>
        <v>0.88100000000000001</v>
      </c>
      <c r="S119" s="14">
        <f t="shared" si="22"/>
        <v>0.79979999999999996</v>
      </c>
      <c r="T119" s="14"/>
      <c r="U119" s="14">
        <f>SUM(U109:U118)</f>
        <v>0</v>
      </c>
      <c r="V119" s="14">
        <f>SUM(V109:V118)</f>
        <v>0</v>
      </c>
      <c r="W119" s="14">
        <f>SUM(W109:W118)</f>
        <v>0.90459285714285709</v>
      </c>
    </row>
    <row r="120" spans="1:23" collapsed="1">
      <c r="A120" s="13" t="s">
        <v>32</v>
      </c>
      <c r="B120" s="14">
        <f t="shared" ref="B120:S120" si="23">0.4*B108+0.6*B119</f>
        <v>1</v>
      </c>
      <c r="C120" s="14">
        <f t="shared" si="23"/>
        <v>0.95499999999999996</v>
      </c>
      <c r="D120" s="14">
        <f t="shared" si="23"/>
        <v>0.96250000000000002</v>
      </c>
      <c r="E120" s="14">
        <f t="shared" si="23"/>
        <v>0.97660000000000002</v>
      </c>
      <c r="F120" s="14">
        <f t="shared" si="23"/>
        <v>0.95200000000000007</v>
      </c>
      <c r="G120" s="14">
        <f t="shared" si="23"/>
        <v>0.88</v>
      </c>
      <c r="H120" s="14">
        <f t="shared" si="23"/>
        <v>0.96100000000000008</v>
      </c>
      <c r="I120" s="14">
        <f t="shared" si="23"/>
        <v>0.94600000000000006</v>
      </c>
      <c r="J120" s="14">
        <f t="shared" si="23"/>
        <v>0.94000000000000006</v>
      </c>
      <c r="K120" s="14">
        <f t="shared" si="23"/>
        <v>0</v>
      </c>
      <c r="L120" s="14">
        <f t="shared" si="23"/>
        <v>0.91900000000000004</v>
      </c>
      <c r="M120" s="14">
        <f t="shared" si="23"/>
        <v>0.94600000000000006</v>
      </c>
      <c r="N120" s="14">
        <f t="shared" si="23"/>
        <v>0</v>
      </c>
      <c r="O120" s="14">
        <f t="shared" si="23"/>
        <v>0.97899999999999998</v>
      </c>
      <c r="P120" s="14">
        <f t="shared" si="23"/>
        <v>0.97300000000000009</v>
      </c>
      <c r="Q120" s="14">
        <f t="shared" si="23"/>
        <v>0</v>
      </c>
      <c r="R120" s="14">
        <f t="shared" si="23"/>
        <v>0.92859999999999998</v>
      </c>
      <c r="S120" s="14">
        <f t="shared" si="23"/>
        <v>0.87988</v>
      </c>
      <c r="T120" s="14"/>
      <c r="U120" s="14">
        <f>0.4*U108+0.6*U119</f>
        <v>0</v>
      </c>
      <c r="V120" s="14">
        <f>0.4*V108+0.6*V119</f>
        <v>0</v>
      </c>
      <c r="W120" s="14">
        <f>0.4*W108+0.6*W119</f>
        <v>0.94275571428571425</v>
      </c>
    </row>
    <row r="121" spans="1:23">
      <c r="A121" s="13" t="s">
        <v>64</v>
      </c>
      <c r="B121" s="16"/>
      <c r="C121" s="17" t="s">
        <v>65</v>
      </c>
      <c r="D121" s="17" t="s">
        <v>65</v>
      </c>
      <c r="E121" s="17" t="s">
        <v>65</v>
      </c>
      <c r="F121" s="18" t="s">
        <v>65</v>
      </c>
      <c r="G121" s="17" t="s">
        <v>65</v>
      </c>
      <c r="H121" s="17" t="s">
        <v>65</v>
      </c>
      <c r="I121" s="17" t="s">
        <v>65</v>
      </c>
      <c r="J121" s="17" t="s">
        <v>65</v>
      </c>
      <c r="K121" s="17"/>
      <c r="L121" s="17" t="s">
        <v>65</v>
      </c>
      <c r="M121" s="17" t="s">
        <v>65</v>
      </c>
      <c r="N121" s="17"/>
      <c r="O121" s="17" t="s">
        <v>65</v>
      </c>
      <c r="P121" s="17"/>
      <c r="Q121" s="17"/>
      <c r="R121" s="17" t="s">
        <v>65</v>
      </c>
      <c r="S121" s="18" t="s">
        <v>65</v>
      </c>
      <c r="T121" s="17"/>
      <c r="U121" s="17"/>
      <c r="V121" s="17"/>
      <c r="W121" s="14">
        <f>COUNTIF(C121:V121,"Y")/COUNTA(C121:V121)</f>
        <v>0</v>
      </c>
    </row>
    <row r="122" spans="1:23">
      <c r="F122" s="20"/>
      <c r="S122" s="20"/>
      <c r="W122" s="20"/>
    </row>
    <row r="123" spans="1:23">
      <c r="A123" s="5" t="s">
        <v>72</v>
      </c>
      <c r="B123" s="6"/>
      <c r="C123" s="6"/>
      <c r="D123" s="6"/>
      <c r="E123" s="6"/>
      <c r="F123" s="7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7"/>
      <c r="T123" s="6"/>
      <c r="U123" s="6"/>
      <c r="V123" s="6"/>
      <c r="W123" s="7"/>
    </row>
    <row r="124" spans="1:23" hidden="1" outlineLevel="2">
      <c r="A124" s="8" t="s">
        <v>16</v>
      </c>
      <c r="B124" s="9">
        <v>0.25</v>
      </c>
      <c r="C124" s="10">
        <v>0.25</v>
      </c>
      <c r="D124" s="10">
        <v>0.25</v>
      </c>
      <c r="E124" s="11">
        <v>0.25</v>
      </c>
      <c r="F124" s="11">
        <v>0.25</v>
      </c>
      <c r="G124" s="10">
        <v>0.25</v>
      </c>
      <c r="H124" s="11">
        <v>0.25</v>
      </c>
      <c r="I124" s="11">
        <v>0.25</v>
      </c>
      <c r="J124" s="11">
        <v>0.25</v>
      </c>
      <c r="K124" s="11"/>
      <c r="L124" s="11">
        <v>0.25</v>
      </c>
      <c r="M124" s="11">
        <v>0.25</v>
      </c>
      <c r="N124" s="11">
        <v>0.25</v>
      </c>
      <c r="O124" s="10">
        <v>0.25</v>
      </c>
      <c r="P124" s="10">
        <v>0.25</v>
      </c>
      <c r="Q124" s="11"/>
      <c r="R124" s="11">
        <v>0.25</v>
      </c>
      <c r="S124" s="10">
        <v>0.25</v>
      </c>
      <c r="T124" s="11"/>
      <c r="U124" s="11"/>
      <c r="V124" s="11"/>
      <c r="W124" s="12">
        <f>AVERAGE(C124:V124)</f>
        <v>0.25</v>
      </c>
    </row>
    <row r="125" spans="1:23" hidden="1" outlineLevel="2">
      <c r="A125" s="8" t="s">
        <v>17</v>
      </c>
      <c r="B125" s="9">
        <v>0.1</v>
      </c>
      <c r="C125" s="10">
        <v>0.1</v>
      </c>
      <c r="D125" s="10">
        <v>0.1</v>
      </c>
      <c r="E125" s="11">
        <v>0.1</v>
      </c>
      <c r="F125" s="11">
        <v>0.1</v>
      </c>
      <c r="G125" s="10">
        <v>0.1</v>
      </c>
      <c r="H125" s="11">
        <v>0.1</v>
      </c>
      <c r="I125" s="11">
        <v>0.1</v>
      </c>
      <c r="J125" s="11">
        <v>0.1</v>
      </c>
      <c r="K125" s="11"/>
      <c r="L125" s="11">
        <v>0.1</v>
      </c>
      <c r="M125" s="11">
        <v>0.1</v>
      </c>
      <c r="N125" s="11">
        <v>0.1</v>
      </c>
      <c r="O125" s="10">
        <v>0.1</v>
      </c>
      <c r="P125" s="10">
        <v>0.1</v>
      </c>
      <c r="Q125" s="11"/>
      <c r="R125" s="11">
        <v>0.1</v>
      </c>
      <c r="S125" s="10">
        <v>0.1</v>
      </c>
      <c r="T125" s="11"/>
      <c r="U125" s="11"/>
      <c r="V125" s="11"/>
      <c r="W125" s="12">
        <f>AVERAGE(C125:V125)</f>
        <v>0.10000000000000002</v>
      </c>
    </row>
    <row r="126" spans="1:23" hidden="1" outlineLevel="2">
      <c r="A126" s="8" t="s">
        <v>18</v>
      </c>
      <c r="B126" s="9">
        <v>0.45</v>
      </c>
      <c r="C126" s="10">
        <v>0.42749999999999999</v>
      </c>
      <c r="D126" s="10">
        <v>0.45</v>
      </c>
      <c r="E126" s="11">
        <v>0.42749999999999999</v>
      </c>
      <c r="F126" s="11">
        <v>0.42</v>
      </c>
      <c r="G126" s="10">
        <v>0.42749999999999999</v>
      </c>
      <c r="H126" s="11">
        <v>0.42499999999999999</v>
      </c>
      <c r="I126" s="11">
        <v>0.42749999999999999</v>
      </c>
      <c r="J126" s="11">
        <v>0.42</v>
      </c>
      <c r="K126" s="11"/>
      <c r="L126" s="11">
        <v>0.43</v>
      </c>
      <c r="M126" s="11">
        <v>0.42749999999999999</v>
      </c>
      <c r="N126" s="11">
        <v>0.45</v>
      </c>
      <c r="O126" s="10">
        <v>0.4</v>
      </c>
      <c r="P126" s="10">
        <v>0.43</v>
      </c>
      <c r="Q126" s="11"/>
      <c r="R126" s="11">
        <v>0.42749999999999999</v>
      </c>
      <c r="S126" s="10">
        <v>0.42749999999999999</v>
      </c>
      <c r="T126" s="11"/>
      <c r="U126" s="11"/>
      <c r="V126" s="11"/>
      <c r="W126" s="12">
        <f>AVERAGE(C126:V126)</f>
        <v>0.42783333333333334</v>
      </c>
    </row>
    <row r="127" spans="1:23" hidden="1" outlineLevel="2">
      <c r="A127" s="8" t="s">
        <v>19</v>
      </c>
      <c r="B127" s="9">
        <v>0.2</v>
      </c>
      <c r="C127" s="10">
        <v>0.2</v>
      </c>
      <c r="D127" s="10">
        <v>0.2</v>
      </c>
      <c r="E127" s="11">
        <v>0.2</v>
      </c>
      <c r="F127" s="11">
        <v>0.2</v>
      </c>
      <c r="G127" s="10">
        <v>0.2</v>
      </c>
      <c r="H127" s="11">
        <v>0.2</v>
      </c>
      <c r="I127" s="11">
        <v>0.2</v>
      </c>
      <c r="J127" s="11">
        <v>0.2</v>
      </c>
      <c r="K127" s="11"/>
      <c r="L127" s="11">
        <v>0.2</v>
      </c>
      <c r="M127" s="11">
        <v>0.2</v>
      </c>
      <c r="N127" s="11">
        <v>0.2</v>
      </c>
      <c r="O127" s="10">
        <v>0.2</v>
      </c>
      <c r="P127" s="10">
        <v>0.2</v>
      </c>
      <c r="Q127" s="11"/>
      <c r="R127" s="11">
        <v>0.2</v>
      </c>
      <c r="S127" s="10">
        <v>0.2</v>
      </c>
      <c r="T127" s="11"/>
      <c r="U127" s="11"/>
      <c r="V127" s="11"/>
      <c r="W127" s="12">
        <f>AVERAGE(C127:V127)</f>
        <v>0.20000000000000004</v>
      </c>
    </row>
    <row r="128" spans="1:23" s="15" customFormat="1" hidden="1" outlineLevel="1">
      <c r="A128" s="13" t="s">
        <v>20</v>
      </c>
      <c r="B128" s="14">
        <f t="shared" ref="B128:W128" si="24">SUM(B124:B127)</f>
        <v>1</v>
      </c>
      <c r="C128" s="14">
        <f t="shared" si="24"/>
        <v>0.97750000000000004</v>
      </c>
      <c r="D128" s="14">
        <f t="shared" si="24"/>
        <v>1</v>
      </c>
      <c r="E128" s="14">
        <f t="shared" si="24"/>
        <v>0.97750000000000004</v>
      </c>
      <c r="F128" s="14">
        <f t="shared" si="24"/>
        <v>0.97</v>
      </c>
      <c r="G128" s="14">
        <f t="shared" si="24"/>
        <v>0.97750000000000004</v>
      </c>
      <c r="H128" s="14">
        <f t="shared" si="24"/>
        <v>0.97499999999999987</v>
      </c>
      <c r="I128" s="14">
        <f t="shared" si="24"/>
        <v>0.97750000000000004</v>
      </c>
      <c r="J128" s="14">
        <f t="shared" si="24"/>
        <v>0.97</v>
      </c>
      <c r="K128" s="14">
        <f t="shared" si="24"/>
        <v>0</v>
      </c>
      <c r="L128" s="14">
        <f t="shared" si="24"/>
        <v>0.98</v>
      </c>
      <c r="M128" s="14">
        <f t="shared" si="24"/>
        <v>0.97750000000000004</v>
      </c>
      <c r="N128" s="14">
        <f t="shared" si="24"/>
        <v>1</v>
      </c>
      <c r="O128" s="14">
        <f t="shared" si="24"/>
        <v>0.95</v>
      </c>
      <c r="P128" s="14">
        <f t="shared" si="24"/>
        <v>0.98</v>
      </c>
      <c r="Q128" s="14">
        <f t="shared" si="24"/>
        <v>0</v>
      </c>
      <c r="R128" s="14">
        <f t="shared" si="24"/>
        <v>0.97750000000000004</v>
      </c>
      <c r="S128" s="14">
        <f t="shared" si="24"/>
        <v>0.97750000000000004</v>
      </c>
      <c r="T128" s="14">
        <f t="shared" si="24"/>
        <v>0</v>
      </c>
      <c r="U128" s="14">
        <f t="shared" si="24"/>
        <v>0</v>
      </c>
      <c r="V128" s="14">
        <f t="shared" si="24"/>
        <v>0</v>
      </c>
      <c r="W128" s="14">
        <f t="shared" si="24"/>
        <v>0.97783333333333344</v>
      </c>
    </row>
    <row r="129" spans="1:23" hidden="1" outlineLevel="2">
      <c r="A129" s="8" t="s">
        <v>21</v>
      </c>
      <c r="B129" s="9">
        <v>0.1</v>
      </c>
      <c r="C129" s="10">
        <v>0.08</v>
      </c>
      <c r="D129" s="10">
        <v>8.5000000000000006E-2</v>
      </c>
      <c r="E129" s="11">
        <v>8.5000000000000006E-2</v>
      </c>
      <c r="F129" s="11">
        <v>0.1</v>
      </c>
      <c r="G129" s="10">
        <v>0.09</v>
      </c>
      <c r="H129" s="11">
        <v>0.09</v>
      </c>
      <c r="I129" s="11">
        <v>0.09</v>
      </c>
      <c r="J129" s="11">
        <v>0.1</v>
      </c>
      <c r="K129" s="11"/>
      <c r="L129" s="11">
        <v>7.0000000000000007E-2</v>
      </c>
      <c r="M129" s="11">
        <v>0.09</v>
      </c>
      <c r="N129" s="11">
        <v>0.1</v>
      </c>
      <c r="O129" s="10">
        <v>0.08</v>
      </c>
      <c r="P129" s="11">
        <v>0.1</v>
      </c>
      <c r="Q129" s="11"/>
      <c r="R129" s="11">
        <v>0.09</v>
      </c>
      <c r="S129" s="10">
        <v>0.1</v>
      </c>
      <c r="T129" s="11"/>
      <c r="U129" s="11"/>
      <c r="V129" s="11"/>
      <c r="W129" s="12">
        <f t="shared" ref="W129:W138" si="25">AVERAGE(C129:V129)</f>
        <v>9.0000000000000011E-2</v>
      </c>
    </row>
    <row r="130" spans="1:23" hidden="1" outlineLevel="2">
      <c r="A130" s="8" t="s">
        <v>22</v>
      </c>
      <c r="B130" s="9">
        <v>0.04</v>
      </c>
      <c r="C130" s="10">
        <v>0.04</v>
      </c>
      <c r="D130" s="10">
        <v>0.04</v>
      </c>
      <c r="E130" s="11">
        <v>0.04</v>
      </c>
      <c r="F130" s="11">
        <v>0.04</v>
      </c>
      <c r="G130" s="10">
        <v>0.04</v>
      </c>
      <c r="H130" s="11">
        <v>0.04</v>
      </c>
      <c r="I130" s="11">
        <v>0.04</v>
      </c>
      <c r="J130" s="11">
        <v>0.04</v>
      </c>
      <c r="K130" s="11"/>
      <c r="L130" s="11">
        <v>0.04</v>
      </c>
      <c r="M130" s="11">
        <v>0.04</v>
      </c>
      <c r="N130" s="11">
        <v>0.04</v>
      </c>
      <c r="O130" s="10">
        <v>0.04</v>
      </c>
      <c r="P130" s="11">
        <v>0.04</v>
      </c>
      <c r="Q130" s="11"/>
      <c r="R130" s="11">
        <v>0.04</v>
      </c>
      <c r="S130" s="10">
        <v>0.04</v>
      </c>
      <c r="T130" s="11"/>
      <c r="U130" s="11"/>
      <c r="V130" s="11"/>
      <c r="W130" s="12">
        <f t="shared" si="25"/>
        <v>0.04</v>
      </c>
    </row>
    <row r="131" spans="1:23" hidden="1" outlineLevel="2">
      <c r="A131" s="8" t="s">
        <v>23</v>
      </c>
      <c r="B131" s="9">
        <v>0.1</v>
      </c>
      <c r="C131" s="10">
        <v>0.1</v>
      </c>
      <c r="D131" s="10">
        <v>0.1</v>
      </c>
      <c r="E131" s="11">
        <v>8.5000000000000006E-2</v>
      </c>
      <c r="F131" s="11">
        <v>0.1</v>
      </c>
      <c r="G131" s="10">
        <v>7.4999999999999997E-2</v>
      </c>
      <c r="H131" s="11">
        <v>0.1</v>
      </c>
      <c r="I131" s="11">
        <v>0.1</v>
      </c>
      <c r="J131" s="11">
        <v>7.4999999999999997E-2</v>
      </c>
      <c r="K131" s="11"/>
      <c r="L131" s="11">
        <v>0.1</v>
      </c>
      <c r="M131" s="11">
        <v>0.1</v>
      </c>
      <c r="N131" s="11">
        <v>0.1</v>
      </c>
      <c r="O131" s="10">
        <v>0.1</v>
      </c>
      <c r="P131" s="11">
        <v>0.1</v>
      </c>
      <c r="Q131" s="11"/>
      <c r="R131" s="11">
        <v>7.4999999999999997E-2</v>
      </c>
      <c r="S131" s="10">
        <v>0.1</v>
      </c>
      <c r="T131" s="11"/>
      <c r="U131" s="11"/>
      <c r="V131" s="11"/>
      <c r="W131" s="12">
        <f t="shared" si="25"/>
        <v>9.4000000000000014E-2</v>
      </c>
    </row>
    <row r="132" spans="1:23" hidden="1" outlineLevel="2">
      <c r="A132" s="8" t="s">
        <v>24</v>
      </c>
      <c r="B132" s="9">
        <v>0.24</v>
      </c>
      <c r="C132" s="10">
        <v>0.24</v>
      </c>
      <c r="D132" s="10">
        <v>0.216</v>
      </c>
      <c r="E132" s="11">
        <v>0.22800000000000001</v>
      </c>
      <c r="F132" s="11">
        <v>0.24</v>
      </c>
      <c r="G132" s="10">
        <v>0.24</v>
      </c>
      <c r="H132" s="11">
        <v>0.22800000000000001</v>
      </c>
      <c r="I132" s="11">
        <v>0.24</v>
      </c>
      <c r="J132" s="11">
        <v>0.24</v>
      </c>
      <c r="K132" s="11"/>
      <c r="L132" s="11">
        <v>0.24</v>
      </c>
      <c r="M132" s="11">
        <v>0.216</v>
      </c>
      <c r="N132" s="11">
        <v>0.24</v>
      </c>
      <c r="O132" s="10">
        <v>0.24</v>
      </c>
      <c r="P132" s="11">
        <v>0.24</v>
      </c>
      <c r="Q132" s="11"/>
      <c r="R132" s="11">
        <v>0.192</v>
      </c>
      <c r="S132" s="10">
        <v>0.216</v>
      </c>
      <c r="T132" s="11"/>
      <c r="U132" s="11"/>
      <c r="V132" s="11"/>
      <c r="W132" s="12">
        <f t="shared" si="25"/>
        <v>0.23040000000000008</v>
      </c>
    </row>
    <row r="133" spans="1:23" hidden="1" outlineLevel="2">
      <c r="A133" s="8" t="s">
        <v>25</v>
      </c>
      <c r="B133" s="9">
        <v>0.1</v>
      </c>
      <c r="C133" s="10">
        <v>7.4999999999999997E-2</v>
      </c>
      <c r="D133" s="10">
        <v>0.08</v>
      </c>
      <c r="E133" s="11">
        <v>7.4999999999999997E-2</v>
      </c>
      <c r="F133" s="11">
        <v>0.05</v>
      </c>
      <c r="G133" s="10">
        <v>7.4999999999999997E-2</v>
      </c>
      <c r="H133" s="11">
        <v>7.4999999999999997E-2</v>
      </c>
      <c r="I133" s="11">
        <v>7.4999999999999997E-2</v>
      </c>
      <c r="J133" s="11">
        <v>7.4999999999999997E-2</v>
      </c>
      <c r="K133" s="11"/>
      <c r="L133" s="11">
        <v>0.08</v>
      </c>
      <c r="M133" s="11">
        <v>0.08</v>
      </c>
      <c r="N133" s="11">
        <v>8.5000000000000006E-2</v>
      </c>
      <c r="O133" s="10">
        <v>7.4999999999999997E-2</v>
      </c>
      <c r="P133" s="11">
        <v>7.4999999999999997E-2</v>
      </c>
      <c r="Q133" s="11"/>
      <c r="R133" s="11">
        <v>0.08</v>
      </c>
      <c r="S133" s="10">
        <v>0.09</v>
      </c>
      <c r="T133" s="11"/>
      <c r="U133" s="11"/>
      <c r="V133" s="11"/>
      <c r="W133" s="12">
        <f t="shared" si="25"/>
        <v>7.6333333333333322E-2</v>
      </c>
    </row>
    <row r="134" spans="1:23" hidden="1" outlineLevel="2">
      <c r="A134" s="8" t="s">
        <v>26</v>
      </c>
      <c r="B134" s="9">
        <v>0.14000000000000001</v>
      </c>
      <c r="C134" s="10">
        <v>0.105</v>
      </c>
      <c r="D134" s="10">
        <v>0.11899999999999999</v>
      </c>
      <c r="E134" s="11">
        <v>0.105</v>
      </c>
      <c r="F134" s="11">
        <v>7.0000000000000007E-2</v>
      </c>
      <c r="G134" s="10">
        <v>0.105</v>
      </c>
      <c r="H134" s="11">
        <v>0.105</v>
      </c>
      <c r="I134" s="11">
        <v>0.105</v>
      </c>
      <c r="J134" s="11">
        <v>0.105</v>
      </c>
      <c r="K134" s="11"/>
      <c r="L134" s="11">
        <v>0.11</v>
      </c>
      <c r="M134" s="11">
        <v>0.112</v>
      </c>
      <c r="N134" s="11">
        <v>0.11899999999999999</v>
      </c>
      <c r="O134" s="10">
        <v>0.105</v>
      </c>
      <c r="P134" s="11">
        <v>0.105</v>
      </c>
      <c r="Q134" s="11"/>
      <c r="R134" s="11">
        <v>0.14000000000000001</v>
      </c>
      <c r="S134" s="10">
        <v>0.14000000000000001</v>
      </c>
      <c r="T134" s="11"/>
      <c r="U134" s="11"/>
      <c r="V134" s="11"/>
      <c r="W134" s="12">
        <f t="shared" si="25"/>
        <v>0.11</v>
      </c>
    </row>
    <row r="135" spans="1:23" hidden="1" outlineLevel="2">
      <c r="A135" s="8" t="s">
        <v>27</v>
      </c>
      <c r="B135" s="9">
        <v>0.05</v>
      </c>
      <c r="C135" s="10">
        <v>0.05</v>
      </c>
      <c r="D135" s="10">
        <v>0.05</v>
      </c>
      <c r="E135" s="11">
        <v>0.05</v>
      </c>
      <c r="F135" s="11">
        <v>0.05</v>
      </c>
      <c r="G135" s="10">
        <v>0.05</v>
      </c>
      <c r="H135" s="11">
        <v>0.05</v>
      </c>
      <c r="I135" s="11">
        <v>0.05</v>
      </c>
      <c r="J135" s="11">
        <v>0.05</v>
      </c>
      <c r="K135" s="11"/>
      <c r="L135" s="11">
        <v>0.05</v>
      </c>
      <c r="M135" s="11">
        <v>0.05</v>
      </c>
      <c r="N135" s="11">
        <v>0.05</v>
      </c>
      <c r="O135" s="10">
        <v>0.05</v>
      </c>
      <c r="P135" s="11">
        <v>0.05</v>
      </c>
      <c r="Q135" s="11"/>
      <c r="R135" s="11">
        <v>0.05</v>
      </c>
      <c r="S135" s="10">
        <v>0.05</v>
      </c>
      <c r="T135" s="11"/>
      <c r="U135" s="11"/>
      <c r="V135" s="11"/>
      <c r="W135" s="12">
        <f t="shared" si="25"/>
        <v>5.000000000000001E-2</v>
      </c>
    </row>
    <row r="136" spans="1:23" hidden="1" outlineLevel="2">
      <c r="A136" s="8" t="s">
        <v>28</v>
      </c>
      <c r="B136" s="9">
        <v>0.09</v>
      </c>
      <c r="C136" s="10">
        <v>0.09</v>
      </c>
      <c r="D136" s="10">
        <v>0.09</v>
      </c>
      <c r="E136" s="11">
        <v>0.09</v>
      </c>
      <c r="F136" s="11">
        <v>0.09</v>
      </c>
      <c r="G136" s="10">
        <v>0.09</v>
      </c>
      <c r="H136" s="11">
        <v>0.09</v>
      </c>
      <c r="I136" s="11">
        <v>0.09</v>
      </c>
      <c r="J136" s="11">
        <v>0.09</v>
      </c>
      <c r="K136" s="11"/>
      <c r="L136" s="11">
        <v>0.09</v>
      </c>
      <c r="M136" s="11">
        <v>0.09</v>
      </c>
      <c r="N136" s="11">
        <v>0.09</v>
      </c>
      <c r="O136" s="10">
        <v>0.09</v>
      </c>
      <c r="P136" s="11">
        <v>0.09</v>
      </c>
      <c r="Q136" s="11"/>
      <c r="R136" s="11">
        <v>0.09</v>
      </c>
      <c r="S136" s="10">
        <v>0.09</v>
      </c>
      <c r="T136" s="11"/>
      <c r="U136" s="11"/>
      <c r="V136" s="11"/>
      <c r="W136" s="12">
        <f t="shared" si="25"/>
        <v>9.0000000000000011E-2</v>
      </c>
    </row>
    <row r="137" spans="1:23" hidden="1" outlineLevel="2">
      <c r="A137" s="8" t="s">
        <v>29</v>
      </c>
      <c r="B137" s="9">
        <v>0.05</v>
      </c>
      <c r="C137" s="10">
        <v>0.05</v>
      </c>
      <c r="D137" s="10">
        <v>0.05</v>
      </c>
      <c r="E137" s="11">
        <v>0.05</v>
      </c>
      <c r="F137" s="11">
        <v>0.05</v>
      </c>
      <c r="G137" s="10">
        <v>0.05</v>
      </c>
      <c r="H137" s="11">
        <v>0.05</v>
      </c>
      <c r="I137" s="11">
        <v>0.05</v>
      </c>
      <c r="J137" s="11">
        <v>0.05</v>
      </c>
      <c r="K137" s="11"/>
      <c r="L137" s="11">
        <v>0.05</v>
      </c>
      <c r="M137" s="11">
        <v>0.05</v>
      </c>
      <c r="N137" s="11">
        <v>0.05</v>
      </c>
      <c r="O137" s="10">
        <v>0.05</v>
      </c>
      <c r="P137" s="11">
        <v>0.05</v>
      </c>
      <c r="Q137" s="11"/>
      <c r="R137" s="11">
        <v>0.05</v>
      </c>
      <c r="S137" s="10">
        <v>0.05</v>
      </c>
      <c r="T137" s="11"/>
      <c r="U137" s="11"/>
      <c r="V137" s="11"/>
      <c r="W137" s="12">
        <f t="shared" si="25"/>
        <v>5.000000000000001E-2</v>
      </c>
    </row>
    <row r="138" spans="1:23" hidden="1" outlineLevel="2">
      <c r="A138" s="8" t="s">
        <v>30</v>
      </c>
      <c r="B138" s="9">
        <v>0.09</v>
      </c>
      <c r="C138" s="10">
        <v>0.09</v>
      </c>
      <c r="D138" s="10">
        <v>0.09</v>
      </c>
      <c r="E138" s="11">
        <v>0.09</v>
      </c>
      <c r="F138" s="11">
        <v>0.09</v>
      </c>
      <c r="G138" s="10">
        <v>0.09</v>
      </c>
      <c r="H138" s="11">
        <v>0.09</v>
      </c>
      <c r="I138" s="11">
        <v>0.09</v>
      </c>
      <c r="J138" s="11">
        <v>0.09</v>
      </c>
      <c r="K138" s="11"/>
      <c r="L138" s="11">
        <v>0.05</v>
      </c>
      <c r="M138" s="11">
        <v>0.09</v>
      </c>
      <c r="N138" s="11">
        <v>0.09</v>
      </c>
      <c r="O138" s="10">
        <v>0.09</v>
      </c>
      <c r="P138" s="11">
        <v>0.09</v>
      </c>
      <c r="Q138" s="11"/>
      <c r="R138" s="11">
        <v>0.09</v>
      </c>
      <c r="S138" s="10">
        <v>0.09</v>
      </c>
      <c r="T138" s="11"/>
      <c r="U138" s="11"/>
      <c r="V138" s="11"/>
      <c r="W138" s="12">
        <f t="shared" si="25"/>
        <v>8.7333333333333332E-2</v>
      </c>
    </row>
    <row r="139" spans="1:23" s="15" customFormat="1" hidden="1" outlineLevel="1">
      <c r="A139" s="13" t="s">
        <v>31</v>
      </c>
      <c r="B139" s="14">
        <f t="shared" ref="B139:W139" si="26">SUM(B129:B138)</f>
        <v>1</v>
      </c>
      <c r="C139" s="14">
        <f t="shared" si="26"/>
        <v>0.91999999999999993</v>
      </c>
      <c r="D139" s="14">
        <f t="shared" si="26"/>
        <v>0.92</v>
      </c>
      <c r="E139" s="14">
        <f t="shared" si="26"/>
        <v>0.89800000000000002</v>
      </c>
      <c r="F139" s="14">
        <f t="shared" si="26"/>
        <v>0.88000000000000012</v>
      </c>
      <c r="G139" s="14">
        <f t="shared" si="26"/>
        <v>0.90500000000000003</v>
      </c>
      <c r="H139" s="14">
        <f t="shared" si="26"/>
        <v>0.91800000000000004</v>
      </c>
      <c r="I139" s="14">
        <f t="shared" si="26"/>
        <v>0.92999999999999994</v>
      </c>
      <c r="J139" s="14">
        <f t="shared" si="26"/>
        <v>0.91500000000000004</v>
      </c>
      <c r="K139" s="14">
        <f t="shared" si="26"/>
        <v>0</v>
      </c>
      <c r="L139" s="14">
        <f t="shared" si="26"/>
        <v>0.88000000000000012</v>
      </c>
      <c r="M139" s="14">
        <f t="shared" si="26"/>
        <v>0.91800000000000004</v>
      </c>
      <c r="N139" s="14">
        <f t="shared" si="26"/>
        <v>0.96399999999999997</v>
      </c>
      <c r="O139" s="14">
        <f t="shared" si="26"/>
        <v>0.91999999999999993</v>
      </c>
      <c r="P139" s="14">
        <f t="shared" si="26"/>
        <v>0.94</v>
      </c>
      <c r="Q139" s="14">
        <f t="shared" si="26"/>
        <v>0</v>
      </c>
      <c r="R139" s="14">
        <f t="shared" si="26"/>
        <v>0.89700000000000002</v>
      </c>
      <c r="S139" s="14">
        <f t="shared" si="26"/>
        <v>0.96600000000000008</v>
      </c>
      <c r="T139" s="14">
        <f t="shared" si="26"/>
        <v>0</v>
      </c>
      <c r="U139" s="14">
        <f t="shared" si="26"/>
        <v>0</v>
      </c>
      <c r="V139" s="14">
        <f t="shared" si="26"/>
        <v>0</v>
      </c>
      <c r="W139" s="14">
        <f t="shared" si="26"/>
        <v>0.91806666666666692</v>
      </c>
    </row>
    <row r="140" spans="1:23" collapsed="1">
      <c r="A140" s="13" t="s">
        <v>32</v>
      </c>
      <c r="B140" s="14">
        <f t="shared" ref="B140:W140" si="27">0.4*B128+0.6*B139</f>
        <v>1</v>
      </c>
      <c r="C140" s="14">
        <f t="shared" si="27"/>
        <v>0.94299999999999995</v>
      </c>
      <c r="D140" s="14">
        <f t="shared" si="27"/>
        <v>0.95200000000000007</v>
      </c>
      <c r="E140" s="14">
        <f t="shared" si="27"/>
        <v>0.92979999999999996</v>
      </c>
      <c r="F140" s="14">
        <f t="shared" si="27"/>
        <v>0.91600000000000004</v>
      </c>
      <c r="G140" s="14">
        <f t="shared" si="27"/>
        <v>0.93400000000000005</v>
      </c>
      <c r="H140" s="14">
        <f t="shared" si="27"/>
        <v>0.94079999999999986</v>
      </c>
      <c r="I140" s="14">
        <f t="shared" si="27"/>
        <v>0.94899999999999995</v>
      </c>
      <c r="J140" s="14">
        <f t="shared" si="27"/>
        <v>0.93700000000000006</v>
      </c>
      <c r="K140" s="14">
        <f t="shared" si="27"/>
        <v>0</v>
      </c>
      <c r="L140" s="14">
        <f t="shared" si="27"/>
        <v>0.92</v>
      </c>
      <c r="M140" s="14">
        <f t="shared" si="27"/>
        <v>0.94179999999999997</v>
      </c>
      <c r="N140" s="14">
        <f t="shared" si="27"/>
        <v>0.97839999999999994</v>
      </c>
      <c r="O140" s="14">
        <f t="shared" si="27"/>
        <v>0.93199999999999994</v>
      </c>
      <c r="P140" s="14">
        <f t="shared" si="27"/>
        <v>0.95599999999999996</v>
      </c>
      <c r="Q140" s="14">
        <f t="shared" si="27"/>
        <v>0</v>
      </c>
      <c r="R140" s="14">
        <f t="shared" si="27"/>
        <v>0.92920000000000003</v>
      </c>
      <c r="S140" s="14">
        <f t="shared" si="27"/>
        <v>0.97060000000000002</v>
      </c>
      <c r="T140" s="14">
        <f t="shared" si="27"/>
        <v>0</v>
      </c>
      <c r="U140" s="14">
        <f t="shared" si="27"/>
        <v>0</v>
      </c>
      <c r="V140" s="14">
        <f t="shared" si="27"/>
        <v>0</v>
      </c>
      <c r="W140" s="14">
        <f t="shared" si="27"/>
        <v>0.94197333333333355</v>
      </c>
    </row>
    <row r="141" spans="1:23">
      <c r="A141" s="13" t="s">
        <v>64</v>
      </c>
      <c r="B141" s="16"/>
      <c r="C141" s="17" t="s">
        <v>65</v>
      </c>
      <c r="D141" s="17" t="s">
        <v>65</v>
      </c>
      <c r="E141" s="17" t="s">
        <v>65</v>
      </c>
      <c r="F141" s="18" t="s">
        <v>65</v>
      </c>
      <c r="G141" s="17" t="s">
        <v>66</v>
      </c>
      <c r="H141" s="17" t="s">
        <v>65</v>
      </c>
      <c r="I141" s="17" t="s">
        <v>65</v>
      </c>
      <c r="J141" s="17" t="s">
        <v>66</v>
      </c>
      <c r="K141" s="17"/>
      <c r="L141" s="17" t="s">
        <v>65</v>
      </c>
      <c r="M141" s="17" t="s">
        <v>65</v>
      </c>
      <c r="N141" s="17" t="s">
        <v>65</v>
      </c>
      <c r="O141" s="17" t="s">
        <v>66</v>
      </c>
      <c r="P141" s="17"/>
      <c r="Q141" s="17"/>
      <c r="R141" s="17" t="s">
        <v>66</v>
      </c>
      <c r="S141" s="18" t="s">
        <v>65</v>
      </c>
      <c r="T141" s="17"/>
      <c r="U141" s="17"/>
      <c r="V141" s="17"/>
      <c r="W141" s="14">
        <f>COUNTIF(C141:V141,"Y")/COUNTA(C141:V141)</f>
        <v>0.2857142857142857</v>
      </c>
    </row>
    <row r="142" spans="1:23">
      <c r="F142" s="20"/>
      <c r="S142" s="20"/>
      <c r="W142" s="20"/>
    </row>
    <row r="143" spans="1:23">
      <c r="A143" s="5" t="s">
        <v>73</v>
      </c>
      <c r="B143" s="6"/>
      <c r="C143" s="6"/>
      <c r="D143" s="6"/>
      <c r="E143" s="6"/>
      <c r="F143" s="7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7"/>
      <c r="T143" s="6"/>
      <c r="U143" s="6"/>
      <c r="V143" s="6"/>
      <c r="W143" s="7"/>
    </row>
    <row r="144" spans="1:23" hidden="1" outlineLevel="2">
      <c r="A144" s="8" t="s">
        <v>16</v>
      </c>
      <c r="B144" s="9">
        <v>0.25</v>
      </c>
      <c r="C144" s="10">
        <v>0.22500000000000001</v>
      </c>
      <c r="D144" s="10">
        <v>0.25</v>
      </c>
      <c r="E144" s="11">
        <v>0.2</v>
      </c>
      <c r="F144" s="11">
        <v>0.23</v>
      </c>
      <c r="G144" s="10">
        <v>0.23749999999999999</v>
      </c>
      <c r="H144" s="11">
        <v>0.23</v>
      </c>
      <c r="I144" s="11">
        <v>0.23749999999999999</v>
      </c>
      <c r="J144" s="11">
        <v>0.23</v>
      </c>
      <c r="K144" s="11"/>
      <c r="L144" s="11">
        <v>0.23</v>
      </c>
      <c r="M144" s="11">
        <v>0.22500000000000001</v>
      </c>
      <c r="N144" s="11"/>
      <c r="O144" s="10">
        <v>0.2</v>
      </c>
      <c r="P144" s="10">
        <v>0.2</v>
      </c>
      <c r="Q144" s="11"/>
      <c r="R144" s="11">
        <v>0.23749999999999999</v>
      </c>
      <c r="S144" s="10">
        <v>0.25</v>
      </c>
      <c r="T144" s="11"/>
      <c r="U144" s="11"/>
      <c r="V144" s="11"/>
      <c r="W144" s="12">
        <f>AVERAGE(C144:V144)</f>
        <v>0.22732142857142862</v>
      </c>
    </row>
    <row r="145" spans="1:23" hidden="1" outlineLevel="2">
      <c r="A145" s="8" t="s">
        <v>17</v>
      </c>
      <c r="B145" s="9">
        <v>0.1</v>
      </c>
      <c r="C145" s="10">
        <v>0.1</v>
      </c>
      <c r="D145" s="10">
        <v>0.1</v>
      </c>
      <c r="E145" s="11">
        <v>0.1</v>
      </c>
      <c r="F145" s="11">
        <v>0.1</v>
      </c>
      <c r="G145" s="10">
        <v>0.1</v>
      </c>
      <c r="H145" s="11">
        <v>0.1</v>
      </c>
      <c r="I145" s="11">
        <v>0.1</v>
      </c>
      <c r="J145" s="11">
        <v>0.1</v>
      </c>
      <c r="K145" s="11"/>
      <c r="L145" s="11">
        <v>0.1</v>
      </c>
      <c r="M145" s="11">
        <v>0.1</v>
      </c>
      <c r="N145" s="11"/>
      <c r="O145" s="10">
        <v>0.1</v>
      </c>
      <c r="P145" s="10">
        <v>0.1</v>
      </c>
      <c r="Q145" s="11"/>
      <c r="R145" s="11">
        <v>0.1</v>
      </c>
      <c r="S145" s="10">
        <v>0.1</v>
      </c>
      <c r="T145" s="11"/>
      <c r="U145" s="11"/>
      <c r="V145" s="11"/>
      <c r="W145" s="12">
        <f>AVERAGE(C145:V145)</f>
        <v>0.1</v>
      </c>
    </row>
    <row r="146" spans="1:23" hidden="1" outlineLevel="2">
      <c r="A146" s="8" t="s">
        <v>18</v>
      </c>
      <c r="B146" s="9">
        <v>0.45</v>
      </c>
      <c r="C146" s="10">
        <v>0.45</v>
      </c>
      <c r="D146" s="10">
        <v>0.45</v>
      </c>
      <c r="E146" s="11">
        <v>0.4365</v>
      </c>
      <c r="F146" s="11">
        <v>0.45</v>
      </c>
      <c r="G146" s="10">
        <v>0.42749999999999999</v>
      </c>
      <c r="H146" s="11">
        <v>0.45</v>
      </c>
      <c r="I146" s="11">
        <v>0.45</v>
      </c>
      <c r="J146" s="11">
        <v>0.45</v>
      </c>
      <c r="K146" s="11"/>
      <c r="L146" s="11">
        <v>0.43</v>
      </c>
      <c r="M146" s="11">
        <v>0.4365</v>
      </c>
      <c r="N146" s="11"/>
      <c r="O146" s="10">
        <v>0.45</v>
      </c>
      <c r="P146" s="10">
        <v>0.45</v>
      </c>
      <c r="Q146" s="11"/>
      <c r="R146" s="11">
        <v>0.44</v>
      </c>
      <c r="S146" s="10">
        <v>0.441</v>
      </c>
      <c r="T146" s="11"/>
      <c r="U146" s="11"/>
      <c r="V146" s="11"/>
      <c r="W146" s="12">
        <f>AVERAGE(C146:V146)</f>
        <v>0.44367857142857148</v>
      </c>
    </row>
    <row r="147" spans="1:23" hidden="1" outlineLevel="2">
      <c r="A147" s="8" t="s">
        <v>19</v>
      </c>
      <c r="B147" s="9">
        <v>0.2</v>
      </c>
      <c r="C147" s="10">
        <v>0.2</v>
      </c>
      <c r="D147" s="10">
        <v>0.2</v>
      </c>
      <c r="E147" s="11">
        <v>0.2</v>
      </c>
      <c r="F147" s="11">
        <v>0.2</v>
      </c>
      <c r="G147" s="10">
        <v>0.2</v>
      </c>
      <c r="H147" s="11">
        <v>0.2</v>
      </c>
      <c r="I147" s="11">
        <v>0.2</v>
      </c>
      <c r="J147" s="11">
        <v>0.2</v>
      </c>
      <c r="K147" s="11"/>
      <c r="L147" s="11">
        <v>0.2</v>
      </c>
      <c r="M147" s="11">
        <v>0.2</v>
      </c>
      <c r="N147" s="11"/>
      <c r="O147" s="10">
        <v>0.2</v>
      </c>
      <c r="P147" s="10">
        <v>0.2</v>
      </c>
      <c r="Q147" s="11"/>
      <c r="R147" s="11">
        <v>0.2</v>
      </c>
      <c r="S147" s="10">
        <v>0.2</v>
      </c>
      <c r="T147" s="11"/>
      <c r="U147" s="11"/>
      <c r="V147" s="11"/>
      <c r="W147" s="12">
        <f>AVERAGE(C147:V147)</f>
        <v>0.2</v>
      </c>
    </row>
    <row r="148" spans="1:23" s="15" customFormat="1" hidden="1" outlineLevel="1">
      <c r="A148" s="13" t="s">
        <v>20</v>
      </c>
      <c r="B148" s="14">
        <f t="shared" ref="B148:W148" si="28">SUM(B144:B147)</f>
        <v>1</v>
      </c>
      <c r="C148" s="14">
        <f t="shared" si="28"/>
        <v>0.97500000000000009</v>
      </c>
      <c r="D148" s="14">
        <f t="shared" si="28"/>
        <v>1</v>
      </c>
      <c r="E148" s="14">
        <f t="shared" si="28"/>
        <v>0.93650000000000011</v>
      </c>
      <c r="F148" s="14">
        <f t="shared" si="28"/>
        <v>0.98</v>
      </c>
      <c r="G148" s="14">
        <f t="shared" si="28"/>
        <v>0.96500000000000008</v>
      </c>
      <c r="H148" s="14">
        <f t="shared" si="28"/>
        <v>0.98</v>
      </c>
      <c r="I148" s="14">
        <f t="shared" si="28"/>
        <v>0.98750000000000004</v>
      </c>
      <c r="J148" s="14">
        <f t="shared" si="28"/>
        <v>0.98</v>
      </c>
      <c r="K148" s="14">
        <f t="shared" si="28"/>
        <v>0</v>
      </c>
      <c r="L148" s="14">
        <f t="shared" si="28"/>
        <v>0.96</v>
      </c>
      <c r="M148" s="14">
        <f t="shared" si="28"/>
        <v>0.96150000000000002</v>
      </c>
      <c r="N148" s="14">
        <f t="shared" si="28"/>
        <v>0</v>
      </c>
      <c r="O148" s="14">
        <f t="shared" si="28"/>
        <v>0.95</v>
      </c>
      <c r="P148" s="14">
        <f t="shared" si="28"/>
        <v>0.95</v>
      </c>
      <c r="Q148" s="14">
        <f t="shared" si="28"/>
        <v>0</v>
      </c>
      <c r="R148" s="14">
        <f t="shared" si="28"/>
        <v>0.97750000000000004</v>
      </c>
      <c r="S148" s="14">
        <f t="shared" si="28"/>
        <v>0.99099999999999988</v>
      </c>
      <c r="T148" s="14">
        <f t="shared" si="28"/>
        <v>0</v>
      </c>
      <c r="U148" s="14">
        <f t="shared" si="28"/>
        <v>0</v>
      </c>
      <c r="V148" s="14">
        <f t="shared" si="28"/>
        <v>0</v>
      </c>
      <c r="W148" s="14">
        <f t="shared" si="28"/>
        <v>0.97100000000000009</v>
      </c>
    </row>
    <row r="149" spans="1:23" hidden="1" outlineLevel="2">
      <c r="A149" s="8" t="s">
        <v>21</v>
      </c>
      <c r="B149" s="9">
        <v>0.1</v>
      </c>
      <c r="C149" s="10">
        <v>9.5000000000000001E-2</v>
      </c>
      <c r="D149" s="10">
        <v>0.09</v>
      </c>
      <c r="E149" s="11">
        <v>8.5000000000000006E-2</v>
      </c>
      <c r="F149" s="11">
        <v>0.1</v>
      </c>
      <c r="G149" s="10">
        <v>0.09</v>
      </c>
      <c r="H149" s="11">
        <v>0.09</v>
      </c>
      <c r="I149" s="11">
        <v>0.09</v>
      </c>
      <c r="J149" s="11">
        <v>0.1</v>
      </c>
      <c r="K149" s="11"/>
      <c r="L149" s="11">
        <v>7.0000000000000007E-2</v>
      </c>
      <c r="M149" s="11">
        <v>0.09</v>
      </c>
      <c r="N149" s="11"/>
      <c r="O149" s="10">
        <v>0.09</v>
      </c>
      <c r="P149" s="11">
        <v>0.1</v>
      </c>
      <c r="Q149" s="11"/>
      <c r="R149" s="11">
        <v>0.09</v>
      </c>
      <c r="S149" s="10">
        <v>0.1</v>
      </c>
      <c r="T149" s="11"/>
      <c r="U149" s="11"/>
      <c r="V149" s="11"/>
      <c r="W149" s="12">
        <f t="shared" ref="W149:W158" si="29">AVERAGE(C149:V149)</f>
        <v>9.1428571428571428E-2</v>
      </c>
    </row>
    <row r="150" spans="1:23" hidden="1" outlineLevel="2">
      <c r="A150" s="8" t="s">
        <v>22</v>
      </c>
      <c r="B150" s="9">
        <v>0.04</v>
      </c>
      <c r="C150" s="10">
        <v>0.04</v>
      </c>
      <c r="D150" s="10">
        <v>0.04</v>
      </c>
      <c r="E150" s="11">
        <v>0.04</v>
      </c>
      <c r="F150" s="11">
        <v>0.04</v>
      </c>
      <c r="G150" s="10">
        <v>0.04</v>
      </c>
      <c r="H150" s="11">
        <v>0.04</v>
      </c>
      <c r="I150" s="11">
        <v>0.04</v>
      </c>
      <c r="J150" s="11">
        <v>0.04</v>
      </c>
      <c r="K150" s="11"/>
      <c r="L150" s="11">
        <v>0.04</v>
      </c>
      <c r="M150" s="11">
        <v>0.04</v>
      </c>
      <c r="N150" s="11"/>
      <c r="O150" s="10">
        <v>0.04</v>
      </c>
      <c r="P150" s="11">
        <v>0.04</v>
      </c>
      <c r="Q150" s="11"/>
      <c r="R150" s="11">
        <v>0.04</v>
      </c>
      <c r="S150" s="10">
        <v>0.04</v>
      </c>
      <c r="T150" s="11"/>
      <c r="U150" s="11"/>
      <c r="V150" s="11"/>
      <c r="W150" s="12">
        <f t="shared" si="29"/>
        <v>3.9999999999999994E-2</v>
      </c>
    </row>
    <row r="151" spans="1:23" hidden="1" outlineLevel="2">
      <c r="A151" s="8" t="s">
        <v>23</v>
      </c>
      <c r="B151" s="9">
        <v>0.1</v>
      </c>
      <c r="C151" s="10">
        <v>0.1</v>
      </c>
      <c r="D151" s="10">
        <v>0.1</v>
      </c>
      <c r="E151" s="11">
        <v>0.1</v>
      </c>
      <c r="F151" s="11">
        <v>0.1</v>
      </c>
      <c r="G151" s="10">
        <v>0.1</v>
      </c>
      <c r="H151" s="11">
        <v>0.1</v>
      </c>
      <c r="I151" s="11">
        <v>0.1</v>
      </c>
      <c r="J151" s="11">
        <v>0.1</v>
      </c>
      <c r="K151" s="11"/>
      <c r="L151" s="11">
        <v>0.1</v>
      </c>
      <c r="M151" s="11">
        <v>0.1</v>
      </c>
      <c r="N151" s="11"/>
      <c r="O151" s="10">
        <v>0.1</v>
      </c>
      <c r="P151" s="11">
        <v>0.1</v>
      </c>
      <c r="Q151" s="11"/>
      <c r="R151" s="11">
        <v>0.1</v>
      </c>
      <c r="S151" s="10">
        <v>0.1</v>
      </c>
      <c r="T151" s="11"/>
      <c r="U151" s="11"/>
      <c r="V151" s="11"/>
      <c r="W151" s="12">
        <f t="shared" si="29"/>
        <v>0.1</v>
      </c>
    </row>
    <row r="152" spans="1:23" hidden="1" outlineLevel="2">
      <c r="A152" s="8" t="s">
        <v>24</v>
      </c>
      <c r="B152" s="9">
        <v>0.24</v>
      </c>
      <c r="C152" s="10">
        <v>0.24</v>
      </c>
      <c r="D152" s="10">
        <v>0.24</v>
      </c>
      <c r="E152" s="11">
        <v>0.24</v>
      </c>
      <c r="F152" s="11">
        <v>0.24</v>
      </c>
      <c r="G152" s="10">
        <v>0.24</v>
      </c>
      <c r="H152" s="11">
        <v>0.24</v>
      </c>
      <c r="I152" s="11">
        <v>0.24</v>
      </c>
      <c r="J152" s="11">
        <v>0.24</v>
      </c>
      <c r="K152" s="11"/>
      <c r="L152" s="11">
        <v>0.24</v>
      </c>
      <c r="M152" s="11">
        <v>0.24</v>
      </c>
      <c r="N152" s="11"/>
      <c r="O152" s="10">
        <v>0.24</v>
      </c>
      <c r="P152" s="11">
        <v>0.24</v>
      </c>
      <c r="Q152" s="11"/>
      <c r="R152" s="11">
        <v>0.24</v>
      </c>
      <c r="S152" s="10">
        <v>0.24</v>
      </c>
      <c r="T152" s="11"/>
      <c r="U152" s="11"/>
      <c r="V152" s="11"/>
      <c r="W152" s="12">
        <f t="shared" si="29"/>
        <v>0.24000000000000007</v>
      </c>
    </row>
    <row r="153" spans="1:23" hidden="1" outlineLevel="2">
      <c r="A153" s="8" t="s">
        <v>25</v>
      </c>
      <c r="B153" s="9">
        <v>0.1</v>
      </c>
      <c r="C153" s="10">
        <v>0.1</v>
      </c>
      <c r="D153" s="10">
        <v>0.1</v>
      </c>
      <c r="E153" s="11">
        <v>0.1</v>
      </c>
      <c r="F153" s="11">
        <v>0.1</v>
      </c>
      <c r="G153" s="10">
        <v>0.1</v>
      </c>
      <c r="H153" s="11">
        <v>0.1</v>
      </c>
      <c r="I153" s="11">
        <v>0.1</v>
      </c>
      <c r="J153" s="11">
        <v>0.1</v>
      </c>
      <c r="K153" s="11"/>
      <c r="L153" s="11">
        <v>0.1</v>
      </c>
      <c r="M153" s="11">
        <v>0.1</v>
      </c>
      <c r="N153" s="11"/>
      <c r="O153" s="10">
        <v>0.1</v>
      </c>
      <c r="P153" s="11">
        <v>0.1</v>
      </c>
      <c r="Q153" s="11"/>
      <c r="R153" s="11">
        <v>0.1</v>
      </c>
      <c r="S153" s="10">
        <v>0.1</v>
      </c>
      <c r="T153" s="11"/>
      <c r="U153" s="11"/>
      <c r="V153" s="11"/>
      <c r="W153" s="12">
        <f t="shared" si="29"/>
        <v>0.1</v>
      </c>
    </row>
    <row r="154" spans="1:23" hidden="1" outlineLevel="2">
      <c r="A154" s="8" t="s">
        <v>26</v>
      </c>
      <c r="B154" s="9">
        <v>0.14000000000000001</v>
      </c>
      <c r="C154" s="10">
        <v>0.14000000000000001</v>
      </c>
      <c r="D154" s="10">
        <v>0.126</v>
      </c>
      <c r="E154" s="11">
        <v>0.14000000000000001</v>
      </c>
      <c r="F154" s="11">
        <v>0.14000000000000001</v>
      </c>
      <c r="G154" s="10">
        <v>0.14000000000000001</v>
      </c>
      <c r="H154" s="11">
        <v>0.14000000000000001</v>
      </c>
      <c r="I154" s="11">
        <v>0.14000000000000001</v>
      </c>
      <c r="J154" s="11">
        <v>0.14000000000000001</v>
      </c>
      <c r="K154" s="11"/>
      <c r="L154" s="11">
        <v>0.14000000000000001</v>
      </c>
      <c r="M154" s="11">
        <v>0.14000000000000001</v>
      </c>
      <c r="N154" s="11"/>
      <c r="O154" s="10">
        <v>0.14000000000000001</v>
      </c>
      <c r="P154" s="11">
        <v>0.14000000000000001</v>
      </c>
      <c r="Q154" s="11"/>
      <c r="R154" s="11">
        <v>0.14000000000000001</v>
      </c>
      <c r="S154" s="10">
        <v>0.14000000000000001</v>
      </c>
      <c r="T154" s="11"/>
      <c r="U154" s="11"/>
      <c r="V154" s="11"/>
      <c r="W154" s="12">
        <f t="shared" si="29"/>
        <v>0.13900000000000004</v>
      </c>
    </row>
    <row r="155" spans="1:23" hidden="1" outlineLevel="2">
      <c r="A155" s="8" t="s">
        <v>27</v>
      </c>
      <c r="B155" s="9">
        <v>0.05</v>
      </c>
      <c r="C155" s="10">
        <v>0.05</v>
      </c>
      <c r="D155" s="10">
        <v>0.05</v>
      </c>
      <c r="E155" s="11">
        <v>0.05</v>
      </c>
      <c r="F155" s="11">
        <v>0.05</v>
      </c>
      <c r="G155" s="10">
        <v>0.05</v>
      </c>
      <c r="H155" s="11">
        <v>0.05</v>
      </c>
      <c r="I155" s="11">
        <v>0.05</v>
      </c>
      <c r="J155" s="11">
        <v>0.05</v>
      </c>
      <c r="K155" s="11"/>
      <c r="L155" s="11">
        <v>0.05</v>
      </c>
      <c r="M155" s="11">
        <v>0.05</v>
      </c>
      <c r="N155" s="11"/>
      <c r="O155" s="10">
        <v>0.05</v>
      </c>
      <c r="P155" s="11">
        <v>0.05</v>
      </c>
      <c r="Q155" s="11"/>
      <c r="R155" s="11">
        <v>0.05</v>
      </c>
      <c r="S155" s="10">
        <v>0.05</v>
      </c>
      <c r="T155" s="11"/>
      <c r="U155" s="11"/>
      <c r="V155" s="11"/>
      <c r="W155" s="12">
        <f t="shared" si="29"/>
        <v>0.05</v>
      </c>
    </row>
    <row r="156" spans="1:23" hidden="1" outlineLevel="2">
      <c r="A156" s="8" t="s">
        <v>28</v>
      </c>
      <c r="B156" s="9">
        <v>0.09</v>
      </c>
      <c r="C156" s="10">
        <v>0.09</v>
      </c>
      <c r="D156" s="10">
        <v>0.09</v>
      </c>
      <c r="E156" s="11">
        <v>0.09</v>
      </c>
      <c r="F156" s="11">
        <v>0.09</v>
      </c>
      <c r="G156" s="10">
        <v>0.09</v>
      </c>
      <c r="H156" s="11">
        <v>0.09</v>
      </c>
      <c r="I156" s="11">
        <v>0.09</v>
      </c>
      <c r="J156" s="11">
        <v>0.09</v>
      </c>
      <c r="K156" s="11"/>
      <c r="L156" s="11">
        <v>0.09</v>
      </c>
      <c r="M156" s="11">
        <v>0.09</v>
      </c>
      <c r="N156" s="11"/>
      <c r="O156" s="10">
        <v>0.09</v>
      </c>
      <c r="P156" s="11">
        <v>0.09</v>
      </c>
      <c r="Q156" s="11"/>
      <c r="R156" s="11">
        <v>0.09</v>
      </c>
      <c r="S156" s="10">
        <v>0.09</v>
      </c>
      <c r="T156" s="11"/>
      <c r="U156" s="11"/>
      <c r="V156" s="11"/>
      <c r="W156" s="12">
        <f t="shared" si="29"/>
        <v>0.09</v>
      </c>
    </row>
    <row r="157" spans="1:23" hidden="1" outlineLevel="2">
      <c r="A157" s="8" t="s">
        <v>29</v>
      </c>
      <c r="B157" s="9">
        <v>0.05</v>
      </c>
      <c r="C157" s="10">
        <v>4.4999999999999998E-2</v>
      </c>
      <c r="D157" s="10">
        <v>4.4999999999999998E-2</v>
      </c>
      <c r="E157" s="11">
        <v>4.4999999999999998E-2</v>
      </c>
      <c r="F157" s="11">
        <v>4.4999999999999998E-2</v>
      </c>
      <c r="G157" s="10">
        <v>3.5000000000000003E-2</v>
      </c>
      <c r="H157" s="11">
        <v>4.4999999999999998E-2</v>
      </c>
      <c r="I157" s="11">
        <v>4.4999999999999998E-2</v>
      </c>
      <c r="J157" s="11">
        <v>3.5000000000000003E-2</v>
      </c>
      <c r="K157" s="11"/>
      <c r="L157" s="11">
        <v>0.04</v>
      </c>
      <c r="M157" s="11">
        <v>4.4999999999999998E-2</v>
      </c>
      <c r="N157" s="11"/>
      <c r="O157" s="10">
        <v>4.4999999999999998E-2</v>
      </c>
      <c r="P157" s="11">
        <v>0.04</v>
      </c>
      <c r="Q157" s="11"/>
      <c r="R157" s="11">
        <v>3.5000000000000003E-2</v>
      </c>
      <c r="S157" s="10">
        <v>4.7500000000000001E-2</v>
      </c>
      <c r="T157" s="11"/>
      <c r="U157" s="11"/>
      <c r="V157" s="11"/>
      <c r="W157" s="12">
        <f t="shared" si="29"/>
        <v>4.2321428571428565E-2</v>
      </c>
    </row>
    <row r="158" spans="1:23" hidden="1" outlineLevel="2">
      <c r="A158" s="8" t="s">
        <v>30</v>
      </c>
      <c r="B158" s="9">
        <v>0.09</v>
      </c>
      <c r="C158" s="10">
        <v>0.09</v>
      </c>
      <c r="D158" s="10">
        <v>0.09</v>
      </c>
      <c r="E158" s="11">
        <v>0.09</v>
      </c>
      <c r="F158" s="11">
        <v>0.09</v>
      </c>
      <c r="G158" s="10">
        <v>0.09</v>
      </c>
      <c r="H158" s="11">
        <v>0.09</v>
      </c>
      <c r="I158" s="11">
        <v>0.09</v>
      </c>
      <c r="J158" s="11">
        <v>0.09</v>
      </c>
      <c r="K158" s="11"/>
      <c r="L158" s="11">
        <v>0.09</v>
      </c>
      <c r="M158" s="11">
        <v>0.09</v>
      </c>
      <c r="N158" s="11"/>
      <c r="O158" s="10">
        <v>0.09</v>
      </c>
      <c r="P158" s="11">
        <v>0.09</v>
      </c>
      <c r="Q158" s="11"/>
      <c r="R158" s="11">
        <v>0.09</v>
      </c>
      <c r="S158" s="10">
        <v>0.09</v>
      </c>
      <c r="T158" s="11"/>
      <c r="U158" s="11"/>
      <c r="V158" s="11"/>
      <c r="W158" s="12">
        <f t="shared" si="29"/>
        <v>0.09</v>
      </c>
    </row>
    <row r="159" spans="1:23" s="15" customFormat="1" hidden="1" outlineLevel="1">
      <c r="A159" s="13" t="s">
        <v>31</v>
      </c>
      <c r="B159" s="14">
        <f t="shared" ref="B159:W159" si="30">SUM(B149:B158)</f>
        <v>1</v>
      </c>
      <c r="C159" s="14">
        <f t="shared" si="30"/>
        <v>0.99</v>
      </c>
      <c r="D159" s="14">
        <f t="shared" si="30"/>
        <v>0.97099999999999997</v>
      </c>
      <c r="E159" s="14">
        <f t="shared" si="30"/>
        <v>0.98</v>
      </c>
      <c r="F159" s="14">
        <f t="shared" si="30"/>
        <v>0.995</v>
      </c>
      <c r="G159" s="14">
        <f t="shared" si="30"/>
        <v>0.97499999999999998</v>
      </c>
      <c r="H159" s="14">
        <f t="shared" si="30"/>
        <v>0.98499999999999999</v>
      </c>
      <c r="I159" s="14">
        <f t="shared" si="30"/>
        <v>0.98499999999999999</v>
      </c>
      <c r="J159" s="14">
        <f t="shared" si="30"/>
        <v>0.98499999999999999</v>
      </c>
      <c r="K159" s="14">
        <f t="shared" si="30"/>
        <v>0</v>
      </c>
      <c r="L159" s="14">
        <f t="shared" si="30"/>
        <v>0.96000000000000008</v>
      </c>
      <c r="M159" s="14">
        <f t="shared" si="30"/>
        <v>0.98499999999999999</v>
      </c>
      <c r="N159" s="14">
        <f t="shared" si="30"/>
        <v>0</v>
      </c>
      <c r="O159" s="14">
        <f t="shared" si="30"/>
        <v>0.98499999999999999</v>
      </c>
      <c r="P159" s="14">
        <f t="shared" si="30"/>
        <v>0.99</v>
      </c>
      <c r="Q159" s="14">
        <f t="shared" si="30"/>
        <v>0</v>
      </c>
      <c r="R159" s="14">
        <f t="shared" si="30"/>
        <v>0.97499999999999998</v>
      </c>
      <c r="S159" s="14">
        <f t="shared" si="30"/>
        <v>0.99749999999999994</v>
      </c>
      <c r="T159" s="14">
        <f t="shared" si="30"/>
        <v>0</v>
      </c>
      <c r="U159" s="14">
        <f t="shared" si="30"/>
        <v>0</v>
      </c>
      <c r="V159" s="14">
        <f t="shared" si="30"/>
        <v>0</v>
      </c>
      <c r="W159" s="14">
        <f t="shared" si="30"/>
        <v>0.98275000000000012</v>
      </c>
    </row>
    <row r="160" spans="1:23" collapsed="1">
      <c r="A160" s="13" t="s">
        <v>32</v>
      </c>
      <c r="B160" s="14">
        <f t="shared" ref="B160:W160" si="31">0.4*B148+0.6*B159</f>
        <v>1</v>
      </c>
      <c r="C160" s="14">
        <f t="shared" si="31"/>
        <v>0.98399999999999999</v>
      </c>
      <c r="D160" s="14">
        <f t="shared" si="31"/>
        <v>0.98260000000000003</v>
      </c>
      <c r="E160" s="14">
        <f t="shared" si="31"/>
        <v>0.96260000000000001</v>
      </c>
      <c r="F160" s="14">
        <f t="shared" si="31"/>
        <v>0.98899999999999999</v>
      </c>
      <c r="G160" s="14">
        <f t="shared" si="31"/>
        <v>0.97100000000000009</v>
      </c>
      <c r="H160" s="14">
        <f t="shared" si="31"/>
        <v>0.98299999999999998</v>
      </c>
      <c r="I160" s="14">
        <f t="shared" si="31"/>
        <v>0.98599999999999999</v>
      </c>
      <c r="J160" s="14">
        <f t="shared" si="31"/>
        <v>0.98299999999999998</v>
      </c>
      <c r="K160" s="14">
        <f t="shared" si="31"/>
        <v>0</v>
      </c>
      <c r="L160" s="14">
        <f t="shared" si="31"/>
        <v>0.96000000000000008</v>
      </c>
      <c r="M160" s="14">
        <f t="shared" si="31"/>
        <v>0.97560000000000002</v>
      </c>
      <c r="N160" s="14">
        <f t="shared" si="31"/>
        <v>0</v>
      </c>
      <c r="O160" s="14">
        <f t="shared" si="31"/>
        <v>0.97099999999999997</v>
      </c>
      <c r="P160" s="14">
        <f t="shared" si="31"/>
        <v>0.97399999999999998</v>
      </c>
      <c r="Q160" s="14">
        <f t="shared" si="31"/>
        <v>0</v>
      </c>
      <c r="R160" s="14">
        <f t="shared" si="31"/>
        <v>0.97599999999999998</v>
      </c>
      <c r="S160" s="14">
        <f t="shared" si="31"/>
        <v>0.9948999999999999</v>
      </c>
      <c r="T160" s="14">
        <f t="shared" si="31"/>
        <v>0</v>
      </c>
      <c r="U160" s="14">
        <f t="shared" si="31"/>
        <v>0</v>
      </c>
      <c r="V160" s="14">
        <f t="shared" si="31"/>
        <v>0</v>
      </c>
      <c r="W160" s="14">
        <f t="shared" si="31"/>
        <v>0.97805000000000009</v>
      </c>
    </row>
    <row r="161" spans="1:23">
      <c r="A161" s="13" t="s">
        <v>64</v>
      </c>
      <c r="B161" s="16"/>
      <c r="C161" s="17" t="s">
        <v>66</v>
      </c>
      <c r="D161" s="17" t="s">
        <v>65</v>
      </c>
      <c r="E161" s="17" t="s">
        <v>65</v>
      </c>
      <c r="F161" s="18" t="s">
        <v>65</v>
      </c>
      <c r="G161" s="17" t="s">
        <v>66</v>
      </c>
      <c r="H161" s="17" t="s">
        <v>65</v>
      </c>
      <c r="I161" s="17" t="s">
        <v>66</v>
      </c>
      <c r="J161" s="17" t="s">
        <v>66</v>
      </c>
      <c r="K161" s="17"/>
      <c r="L161" s="17" t="s">
        <v>66</v>
      </c>
      <c r="M161" s="17" t="s">
        <v>65</v>
      </c>
      <c r="N161" s="17"/>
      <c r="O161" s="17" t="s">
        <v>66</v>
      </c>
      <c r="P161" s="17"/>
      <c r="Q161" s="17"/>
      <c r="R161" s="17" t="s">
        <v>66</v>
      </c>
      <c r="S161" s="18" t="s">
        <v>65</v>
      </c>
      <c r="T161" s="17"/>
      <c r="U161" s="17"/>
      <c r="V161" s="17"/>
      <c r="W161" s="14">
        <f>COUNTIF(C161:V161,"Y")/COUNTA(C161:V161)</f>
        <v>0.53846153846153844</v>
      </c>
    </row>
    <row r="162" spans="1:23">
      <c r="F162" s="20"/>
    </row>
    <row r="163" spans="1:23">
      <c r="A163" s="21" t="s">
        <v>74</v>
      </c>
      <c r="B163" s="6"/>
      <c r="C163" s="6"/>
      <c r="D163" s="6"/>
      <c r="E163" s="6"/>
      <c r="F163" s="7"/>
      <c r="G163" s="6"/>
      <c r="H163" s="6"/>
      <c r="I163" s="6"/>
      <c r="J163" s="6"/>
      <c r="K163" s="6"/>
      <c r="L163" s="6"/>
      <c r="M163" s="22"/>
      <c r="N163" s="6"/>
      <c r="O163" s="6"/>
      <c r="P163" s="6"/>
      <c r="Q163" s="6"/>
      <c r="R163" s="6"/>
      <c r="S163" s="6"/>
      <c r="T163" s="6"/>
      <c r="U163" s="6"/>
      <c r="V163" s="6"/>
      <c r="W163" s="7"/>
    </row>
    <row r="164" spans="1:23" hidden="1" outlineLevel="2">
      <c r="A164" s="8" t="s">
        <v>16</v>
      </c>
      <c r="B164" s="9">
        <v>0.25</v>
      </c>
      <c r="C164" s="10">
        <v>0.25</v>
      </c>
      <c r="D164" s="10">
        <f t="shared" ref="D164:E167" si="32">$B164*D24/$B24*D44/$B44</f>
        <v>0.25</v>
      </c>
      <c r="E164" s="10">
        <f t="shared" si="32"/>
        <v>0.25</v>
      </c>
      <c r="F164" s="11">
        <v>0.25</v>
      </c>
      <c r="G164" s="24">
        <v>0.25</v>
      </c>
      <c r="H164" s="11">
        <v>0.25</v>
      </c>
      <c r="I164" s="10"/>
      <c r="J164" s="11">
        <v>0.25</v>
      </c>
      <c r="K164" s="11"/>
      <c r="L164" s="10"/>
      <c r="M164" s="33">
        <f>$B164*M24/$B24*M44/$B44</f>
        <v>0.25</v>
      </c>
      <c r="N164" s="11"/>
      <c r="O164" s="10">
        <v>0.25</v>
      </c>
      <c r="P164" s="11">
        <v>0.25</v>
      </c>
      <c r="Q164" s="11"/>
      <c r="R164" s="10">
        <f>$B164*R24/$B24*R44/$B44</f>
        <v>0.25</v>
      </c>
      <c r="S164" s="11"/>
      <c r="T164" s="11"/>
      <c r="U164" s="11"/>
      <c r="V164" s="11"/>
      <c r="W164" s="12">
        <f>AVERAGE(C164:V164)</f>
        <v>0.25</v>
      </c>
    </row>
    <row r="165" spans="1:23" hidden="1" outlineLevel="2">
      <c r="A165" s="8" t="s">
        <v>17</v>
      </c>
      <c r="B165" s="9">
        <v>0.1</v>
      </c>
      <c r="C165" s="10">
        <v>0.05</v>
      </c>
      <c r="D165" s="10">
        <f t="shared" si="32"/>
        <v>5.000000000000001E-2</v>
      </c>
      <c r="E165" s="10">
        <f t="shared" si="32"/>
        <v>6.7000000000000018E-2</v>
      </c>
      <c r="F165" s="11">
        <v>0.05</v>
      </c>
      <c r="G165" s="24">
        <v>0.05</v>
      </c>
      <c r="H165" s="11">
        <v>0.05</v>
      </c>
      <c r="I165" s="10"/>
      <c r="J165" s="11">
        <v>0.05</v>
      </c>
      <c r="K165" s="11"/>
      <c r="L165" s="10"/>
      <c r="M165" s="23">
        <f>$B165*M25/$B25*M45/$B45</f>
        <v>5.000000000000001E-2</v>
      </c>
      <c r="N165" s="10"/>
      <c r="O165" s="10">
        <v>0.05</v>
      </c>
      <c r="P165" s="11">
        <v>0.05</v>
      </c>
      <c r="Q165" s="11"/>
      <c r="R165" s="10">
        <f>$B165*R25/$B25*R45/$B45</f>
        <v>5.000000000000001E-2</v>
      </c>
      <c r="S165" s="11"/>
      <c r="T165" s="11"/>
      <c r="U165" s="11"/>
      <c r="V165" s="11"/>
      <c r="W165" s="12">
        <f>AVERAGE(C165:V165)</f>
        <v>5.1545454545454554E-2</v>
      </c>
    </row>
    <row r="166" spans="1:23" hidden="1" outlineLevel="2">
      <c r="A166" s="8" t="s">
        <v>18</v>
      </c>
      <c r="B166" s="9">
        <v>0.45</v>
      </c>
      <c r="C166" s="10">
        <v>0.29249999999999998</v>
      </c>
      <c r="D166" s="10">
        <f t="shared" si="32"/>
        <v>0.22500000000000001</v>
      </c>
      <c r="E166" s="10">
        <f t="shared" si="32"/>
        <v>0.315</v>
      </c>
      <c r="F166" s="11">
        <v>0.22500000000000001</v>
      </c>
      <c r="G166" s="24">
        <v>0.22500000000000001</v>
      </c>
      <c r="H166" s="11">
        <v>0.25</v>
      </c>
      <c r="I166" s="10"/>
      <c r="J166" s="11">
        <v>0.22500000000000001</v>
      </c>
      <c r="K166" s="11"/>
      <c r="L166" s="10"/>
      <c r="M166" s="23">
        <f>$B166*M26/$B26*M46/$B46</f>
        <v>0.22500000000000001</v>
      </c>
      <c r="N166" s="10"/>
      <c r="O166" s="10">
        <v>0.22500000000000001</v>
      </c>
      <c r="P166" s="11">
        <v>0.22500000000000001</v>
      </c>
      <c r="Q166" s="11"/>
      <c r="R166" s="10">
        <f>$B166*R26/$B26*R46/$B46</f>
        <v>0.27</v>
      </c>
      <c r="S166" s="11"/>
      <c r="T166" s="11"/>
      <c r="U166" s="11"/>
      <c r="V166" s="11"/>
      <c r="W166" s="12">
        <f>AVERAGE(C166:V166)</f>
        <v>0.24568181818181822</v>
      </c>
    </row>
    <row r="167" spans="1:23" hidden="1" outlineLevel="2">
      <c r="A167" s="8" t="s">
        <v>19</v>
      </c>
      <c r="B167" s="9">
        <v>0.2</v>
      </c>
      <c r="C167" s="10">
        <v>0.2</v>
      </c>
      <c r="D167" s="10">
        <f t="shared" si="32"/>
        <v>0.20000000000000004</v>
      </c>
      <c r="E167" s="10">
        <f t="shared" si="32"/>
        <v>0.20000000000000004</v>
      </c>
      <c r="F167" s="11">
        <v>0.2</v>
      </c>
      <c r="G167" s="24">
        <v>0.2</v>
      </c>
      <c r="H167" s="11">
        <v>0.2</v>
      </c>
      <c r="I167" s="10"/>
      <c r="J167" s="11">
        <v>0.2</v>
      </c>
      <c r="K167" s="11"/>
      <c r="L167" s="10"/>
      <c r="M167" s="23">
        <f>$B167*M27/$B27*M47/$B47</f>
        <v>0.20000000000000004</v>
      </c>
      <c r="N167" s="10"/>
      <c r="O167" s="10">
        <v>0.2</v>
      </c>
      <c r="P167" s="11">
        <v>0.2</v>
      </c>
      <c r="Q167" s="11"/>
      <c r="R167" s="10">
        <f>$B167*R27/$B27*R47/$B47</f>
        <v>0.14000000000000004</v>
      </c>
      <c r="S167" s="11"/>
      <c r="T167" s="11"/>
      <c r="U167" s="11"/>
      <c r="V167" s="11"/>
      <c r="W167" s="12">
        <f>AVERAGE(C167:V167)</f>
        <v>0.19454545454545452</v>
      </c>
    </row>
    <row r="168" spans="1:23" s="15" customFormat="1" hidden="1" outlineLevel="1">
      <c r="A168" s="13" t="s">
        <v>20</v>
      </c>
      <c r="B168" s="14">
        <f t="shared" ref="B168:W168" si="33">SUM(B164:B167)</f>
        <v>1</v>
      </c>
      <c r="C168" s="14">
        <f t="shared" si="33"/>
        <v>0.79249999999999998</v>
      </c>
      <c r="D168" s="14">
        <f t="shared" si="33"/>
        <v>0.72500000000000009</v>
      </c>
      <c r="E168" s="14">
        <f t="shared" si="33"/>
        <v>0.83200000000000007</v>
      </c>
      <c r="F168" s="14">
        <f t="shared" si="33"/>
        <v>0.72500000000000009</v>
      </c>
      <c r="G168" s="14">
        <f t="shared" si="33"/>
        <v>0.72500000000000009</v>
      </c>
      <c r="H168" s="14">
        <f t="shared" si="33"/>
        <v>0.75</v>
      </c>
      <c r="I168" s="14">
        <f t="shared" si="33"/>
        <v>0</v>
      </c>
      <c r="J168" s="14">
        <f t="shared" si="33"/>
        <v>0.72500000000000009</v>
      </c>
      <c r="K168" s="14">
        <f t="shared" si="33"/>
        <v>0</v>
      </c>
      <c r="L168" s="14">
        <f t="shared" si="33"/>
        <v>0</v>
      </c>
      <c r="M168" s="25">
        <f t="shared" si="33"/>
        <v>0.72500000000000009</v>
      </c>
      <c r="N168" s="14">
        <f t="shared" si="33"/>
        <v>0</v>
      </c>
      <c r="O168" s="14">
        <f t="shared" si="33"/>
        <v>0.72500000000000009</v>
      </c>
      <c r="P168" s="14">
        <f t="shared" si="33"/>
        <v>0.72500000000000009</v>
      </c>
      <c r="Q168" s="14">
        <f t="shared" si="33"/>
        <v>0</v>
      </c>
      <c r="R168" s="14">
        <f t="shared" si="33"/>
        <v>0.71000000000000008</v>
      </c>
      <c r="S168" s="14">
        <f t="shared" si="33"/>
        <v>0</v>
      </c>
      <c r="T168" s="14">
        <f t="shared" si="33"/>
        <v>0</v>
      </c>
      <c r="U168" s="14">
        <f t="shared" si="33"/>
        <v>0</v>
      </c>
      <c r="V168" s="14">
        <f t="shared" si="33"/>
        <v>0</v>
      </c>
      <c r="W168" s="14">
        <f t="shared" si="33"/>
        <v>0.74177272727272725</v>
      </c>
    </row>
    <row r="169" spans="1:23" hidden="1" outlineLevel="2">
      <c r="A169" s="8" t="s">
        <v>21</v>
      </c>
      <c r="B169" s="9">
        <v>0.1</v>
      </c>
      <c r="C169" s="10">
        <v>0.06</v>
      </c>
      <c r="D169" s="10">
        <f t="shared" ref="D169:E178" si="34">$B169*D29/$B29*D49/$B49</f>
        <v>7.0000000000000021E-2</v>
      </c>
      <c r="E169" s="10">
        <f t="shared" si="34"/>
        <v>6.0000000000000005E-2</v>
      </c>
      <c r="F169" s="11">
        <v>0.05</v>
      </c>
      <c r="G169" s="10">
        <v>7.0000000000000007E-2</v>
      </c>
      <c r="H169" s="11">
        <v>7.0000000000000007E-2</v>
      </c>
      <c r="I169" s="11"/>
      <c r="J169" s="11">
        <v>0.05</v>
      </c>
      <c r="K169" s="11"/>
      <c r="L169" s="11"/>
      <c r="M169" s="23">
        <f t="shared" ref="M169:M178" si="35">$B169*M29/$B29*M49/$B49</f>
        <v>5.000000000000001E-2</v>
      </c>
      <c r="N169" s="11"/>
      <c r="O169" s="10">
        <v>0.06</v>
      </c>
      <c r="P169" s="11">
        <v>0.06</v>
      </c>
      <c r="Q169" s="11"/>
      <c r="R169" s="10">
        <f t="shared" ref="R169:R178" si="36">$B169*R29/$B29*R49/$B49</f>
        <v>5.000000000000001E-2</v>
      </c>
      <c r="S169" s="11"/>
      <c r="T169" s="11"/>
      <c r="U169" s="11"/>
      <c r="V169" s="11"/>
      <c r="W169" s="12">
        <f t="shared" ref="W169:W178" si="37">AVERAGE(C169:V169)</f>
        <v>5.9090909090909104E-2</v>
      </c>
    </row>
    <row r="170" spans="1:23" hidden="1" outlineLevel="2">
      <c r="A170" s="8" t="s">
        <v>22</v>
      </c>
      <c r="B170" s="9">
        <v>0.04</v>
      </c>
      <c r="C170" s="10">
        <v>0.02</v>
      </c>
      <c r="D170" s="10">
        <f t="shared" si="34"/>
        <v>0.02</v>
      </c>
      <c r="E170" s="10">
        <f t="shared" si="34"/>
        <v>2.6800000000000001E-2</v>
      </c>
      <c r="F170" s="11">
        <v>0.02</v>
      </c>
      <c r="G170" s="10">
        <v>0.02</v>
      </c>
      <c r="H170" s="11">
        <v>0.02</v>
      </c>
      <c r="I170" s="11"/>
      <c r="J170" s="11">
        <v>0.02</v>
      </c>
      <c r="K170" s="11"/>
      <c r="L170" s="11"/>
      <c r="M170" s="23">
        <f t="shared" si="35"/>
        <v>0.02</v>
      </c>
      <c r="N170" s="11"/>
      <c r="O170" s="10">
        <v>0.02</v>
      </c>
      <c r="P170" s="11">
        <v>2.4E-2</v>
      </c>
      <c r="Q170" s="11"/>
      <c r="R170" s="10">
        <f t="shared" si="36"/>
        <v>0.02</v>
      </c>
      <c r="S170" s="11"/>
      <c r="T170" s="11"/>
      <c r="U170" s="11"/>
      <c r="V170" s="11"/>
      <c r="W170" s="12">
        <f t="shared" si="37"/>
        <v>2.0981818181818178E-2</v>
      </c>
    </row>
    <row r="171" spans="1:23" hidden="1" outlineLevel="2">
      <c r="A171" s="8" t="s">
        <v>23</v>
      </c>
      <c r="B171" s="9">
        <v>0.1</v>
      </c>
      <c r="C171" s="10">
        <v>0.05</v>
      </c>
      <c r="D171" s="10">
        <f t="shared" si="34"/>
        <v>5.000000000000001E-2</v>
      </c>
      <c r="E171" s="10">
        <f t="shared" si="34"/>
        <v>5.000000000000001E-2</v>
      </c>
      <c r="F171" s="11">
        <v>0.05</v>
      </c>
      <c r="G171" s="10">
        <v>0.05</v>
      </c>
      <c r="H171" s="11">
        <v>0.05</v>
      </c>
      <c r="I171" s="11"/>
      <c r="J171" s="11">
        <v>0.05</v>
      </c>
      <c r="K171" s="11"/>
      <c r="L171" s="11"/>
      <c r="M171" s="23">
        <f t="shared" si="35"/>
        <v>5.000000000000001E-2</v>
      </c>
      <c r="N171" s="11"/>
      <c r="O171" s="10">
        <v>0.05</v>
      </c>
      <c r="P171" s="11">
        <v>0.05</v>
      </c>
      <c r="Q171" s="11"/>
      <c r="R171" s="10">
        <f t="shared" si="36"/>
        <v>5.000000000000001E-2</v>
      </c>
      <c r="S171" s="11"/>
      <c r="T171" s="11"/>
      <c r="U171" s="11"/>
      <c r="V171" s="11"/>
      <c r="W171" s="12">
        <f t="shared" si="37"/>
        <v>4.9999999999999996E-2</v>
      </c>
    </row>
    <row r="172" spans="1:23" hidden="1" outlineLevel="2">
      <c r="A172" s="8" t="s">
        <v>24</v>
      </c>
      <c r="B172" s="9">
        <v>0.24</v>
      </c>
      <c r="C172" s="10">
        <v>0.12</v>
      </c>
      <c r="D172" s="10">
        <f t="shared" si="34"/>
        <v>0.12</v>
      </c>
      <c r="E172" s="10">
        <f t="shared" si="34"/>
        <v>0.1326</v>
      </c>
      <c r="F172" s="11">
        <v>0.12</v>
      </c>
      <c r="G172" s="34">
        <v>0.12</v>
      </c>
      <c r="H172" s="11">
        <v>0.12</v>
      </c>
      <c r="I172" s="11"/>
      <c r="J172" s="11">
        <v>0.12</v>
      </c>
      <c r="K172" s="11"/>
      <c r="L172" s="11"/>
      <c r="M172" s="23">
        <f t="shared" si="35"/>
        <v>0.12</v>
      </c>
      <c r="N172" s="11"/>
      <c r="O172" s="10">
        <v>0.12</v>
      </c>
      <c r="P172" s="11">
        <v>0.12</v>
      </c>
      <c r="Q172" s="11"/>
      <c r="R172" s="10">
        <f t="shared" si="36"/>
        <v>0.12</v>
      </c>
      <c r="S172" s="11"/>
      <c r="T172" s="11"/>
      <c r="U172" s="11"/>
      <c r="V172" s="11"/>
      <c r="W172" s="12">
        <f t="shared" si="37"/>
        <v>0.12114545454545457</v>
      </c>
    </row>
    <row r="173" spans="1:23" hidden="1" outlineLevel="2">
      <c r="A173" s="8" t="s">
        <v>25</v>
      </c>
      <c r="B173" s="9">
        <v>0.1</v>
      </c>
      <c r="C173" s="10">
        <v>0.05</v>
      </c>
      <c r="D173" s="10">
        <f t="shared" si="34"/>
        <v>5.000000000000001E-2</v>
      </c>
      <c r="E173" s="10">
        <f t="shared" si="34"/>
        <v>5.000000000000001E-2</v>
      </c>
      <c r="F173" s="11">
        <v>0.05</v>
      </c>
      <c r="G173" s="10">
        <v>0.05</v>
      </c>
      <c r="H173" s="11">
        <v>0.05</v>
      </c>
      <c r="I173" s="11"/>
      <c r="J173" s="11">
        <v>0.05</v>
      </c>
      <c r="K173" s="11"/>
      <c r="L173" s="11"/>
      <c r="M173" s="23">
        <f t="shared" si="35"/>
        <v>5.000000000000001E-2</v>
      </c>
      <c r="N173" s="11"/>
      <c r="O173" s="10">
        <v>0.05</v>
      </c>
      <c r="P173" s="11">
        <v>0.05</v>
      </c>
      <c r="Q173" s="11"/>
      <c r="R173" s="10">
        <f t="shared" si="36"/>
        <v>5.000000000000001E-2</v>
      </c>
      <c r="S173" s="11"/>
      <c r="T173" s="11"/>
      <c r="U173" s="11"/>
      <c r="V173" s="11"/>
      <c r="W173" s="12">
        <f t="shared" si="37"/>
        <v>4.9999999999999996E-2</v>
      </c>
    </row>
    <row r="174" spans="1:23" hidden="1" outlineLevel="2">
      <c r="A174" s="8" t="s">
        <v>26</v>
      </c>
      <c r="B174" s="9">
        <v>0.14000000000000001</v>
      </c>
      <c r="C174" s="10">
        <v>7.0000000000000007E-2</v>
      </c>
      <c r="D174" s="10">
        <f t="shared" si="34"/>
        <v>8.9599999999999999E-2</v>
      </c>
      <c r="E174" s="10">
        <f t="shared" si="34"/>
        <v>7.0000000000000007E-2</v>
      </c>
      <c r="F174" s="11">
        <v>7.0000000000000007E-2</v>
      </c>
      <c r="G174" s="10">
        <v>7.0000000000000007E-2</v>
      </c>
      <c r="H174" s="11">
        <v>7.0000000000000007E-2</v>
      </c>
      <c r="I174" s="11"/>
      <c r="J174" s="11">
        <v>7.0000000000000007E-2</v>
      </c>
      <c r="K174" s="11"/>
      <c r="L174" s="11"/>
      <c r="M174" s="23">
        <f t="shared" si="35"/>
        <v>7.0000000000000007E-2</v>
      </c>
      <c r="N174" s="11"/>
      <c r="O174" s="10">
        <v>7.0000000000000007E-2</v>
      </c>
      <c r="P174" s="11">
        <v>7.0000000000000007E-2</v>
      </c>
      <c r="Q174" s="11"/>
      <c r="R174" s="10">
        <f t="shared" si="36"/>
        <v>7.0000000000000007E-2</v>
      </c>
      <c r="S174" s="11"/>
      <c r="T174" s="11"/>
      <c r="U174" s="11"/>
      <c r="V174" s="11"/>
      <c r="W174" s="12">
        <f t="shared" si="37"/>
        <v>7.1781818181818211E-2</v>
      </c>
    </row>
    <row r="175" spans="1:23" hidden="1" outlineLevel="2">
      <c r="A175" s="8" t="s">
        <v>27</v>
      </c>
      <c r="B175" s="9">
        <v>0.05</v>
      </c>
      <c r="C175" s="10">
        <v>0.05</v>
      </c>
      <c r="D175" s="10">
        <f t="shared" si="34"/>
        <v>5.000000000000001E-2</v>
      </c>
      <c r="E175" s="10">
        <f t="shared" si="34"/>
        <v>5.000000000000001E-2</v>
      </c>
      <c r="F175" s="11">
        <v>0.05</v>
      </c>
      <c r="G175" s="10">
        <v>0.05</v>
      </c>
      <c r="H175" s="11">
        <v>0.05</v>
      </c>
      <c r="I175" s="11"/>
      <c r="J175" s="11">
        <v>0.05</v>
      </c>
      <c r="K175" s="11"/>
      <c r="L175" s="11"/>
      <c r="M175" s="23">
        <f t="shared" si="35"/>
        <v>5.000000000000001E-2</v>
      </c>
      <c r="N175" s="11"/>
      <c r="O175" s="10">
        <v>0.05</v>
      </c>
      <c r="P175" s="11">
        <v>0.05</v>
      </c>
      <c r="Q175" s="11"/>
      <c r="R175" s="10">
        <f t="shared" si="36"/>
        <v>5.000000000000001E-2</v>
      </c>
      <c r="S175" s="11"/>
      <c r="T175" s="11"/>
      <c r="U175" s="11"/>
      <c r="V175" s="11"/>
      <c r="W175" s="12">
        <f t="shared" si="37"/>
        <v>4.9999999999999996E-2</v>
      </c>
    </row>
    <row r="176" spans="1:23" hidden="1" outlineLevel="2">
      <c r="A176" s="8" t="s">
        <v>28</v>
      </c>
      <c r="B176" s="9">
        <v>0.09</v>
      </c>
      <c r="C176" s="10">
        <v>4.4999999999999998E-2</v>
      </c>
      <c r="D176" s="10">
        <f t="shared" si="34"/>
        <v>4.4999999999999998E-2</v>
      </c>
      <c r="E176" s="10">
        <f t="shared" si="34"/>
        <v>4.4999999999999998E-2</v>
      </c>
      <c r="F176" s="11">
        <v>4.4999999999999998E-2</v>
      </c>
      <c r="G176" s="10">
        <v>4.4999999999999998E-2</v>
      </c>
      <c r="H176" s="11">
        <v>4.4999999999999998E-2</v>
      </c>
      <c r="I176" s="11"/>
      <c r="J176" s="11">
        <v>4.4999999999999998E-2</v>
      </c>
      <c r="K176" s="11"/>
      <c r="L176" s="11"/>
      <c r="M176" s="23">
        <f t="shared" si="35"/>
        <v>4.4999999999999998E-2</v>
      </c>
      <c r="N176" s="11"/>
      <c r="O176" s="10">
        <v>4.4999999999999998E-2</v>
      </c>
      <c r="P176" s="11">
        <v>4.4999999999999998E-2</v>
      </c>
      <c r="Q176" s="11"/>
      <c r="R176" s="10">
        <f t="shared" si="36"/>
        <v>4.4999999999999998E-2</v>
      </c>
      <c r="S176" s="11"/>
      <c r="T176" s="11"/>
      <c r="U176" s="11"/>
      <c r="V176" s="11"/>
      <c r="W176" s="12">
        <f t="shared" si="37"/>
        <v>4.4999999999999991E-2</v>
      </c>
    </row>
    <row r="177" spans="1:23" hidden="1" outlineLevel="2">
      <c r="A177" s="8" t="s">
        <v>29</v>
      </c>
      <c r="B177" s="9">
        <v>0.05</v>
      </c>
      <c r="C177" s="10">
        <v>0.05</v>
      </c>
      <c r="D177" s="10">
        <f t="shared" si="34"/>
        <v>5.000000000000001E-2</v>
      </c>
      <c r="E177" s="10">
        <f t="shared" si="34"/>
        <v>5.000000000000001E-2</v>
      </c>
      <c r="F177" s="11">
        <v>0.05</v>
      </c>
      <c r="G177" s="10">
        <v>0.05</v>
      </c>
      <c r="H177" s="11">
        <v>0.05</v>
      </c>
      <c r="I177" s="11"/>
      <c r="J177" s="11">
        <v>0.05</v>
      </c>
      <c r="K177" s="11"/>
      <c r="L177" s="11"/>
      <c r="M177" s="23">
        <f t="shared" si="35"/>
        <v>5.000000000000001E-2</v>
      </c>
      <c r="N177" s="11"/>
      <c r="O177" s="10">
        <v>0.05</v>
      </c>
      <c r="P177" s="11">
        <v>0.05</v>
      </c>
      <c r="Q177" s="11"/>
      <c r="R177" s="10">
        <f t="shared" si="36"/>
        <v>5.000000000000001E-2</v>
      </c>
      <c r="S177" s="11"/>
      <c r="T177" s="11"/>
      <c r="U177" s="11"/>
      <c r="V177" s="11"/>
      <c r="W177" s="12">
        <f t="shared" si="37"/>
        <v>4.9999999999999996E-2</v>
      </c>
    </row>
    <row r="178" spans="1:23" hidden="1" outlineLevel="2">
      <c r="A178" s="8" t="s">
        <v>30</v>
      </c>
      <c r="B178" s="9">
        <v>0.09</v>
      </c>
      <c r="C178" s="10">
        <v>4.4999999999999998E-2</v>
      </c>
      <c r="D178" s="10">
        <f t="shared" si="34"/>
        <v>4.4999999999999998E-2</v>
      </c>
      <c r="E178" s="10">
        <f t="shared" si="34"/>
        <v>0</v>
      </c>
      <c r="F178" s="11">
        <v>4.4999999999999998E-2</v>
      </c>
      <c r="G178" s="10">
        <v>4.4999999999999998E-2</v>
      </c>
      <c r="H178" s="11">
        <v>4.4999999999999998E-2</v>
      </c>
      <c r="I178" s="11"/>
      <c r="J178" s="11">
        <v>4.4999999999999998E-2</v>
      </c>
      <c r="K178" s="11"/>
      <c r="L178" s="11"/>
      <c r="M178" s="23">
        <f t="shared" si="35"/>
        <v>4.4999999999999998E-2</v>
      </c>
      <c r="N178" s="11"/>
      <c r="O178" s="10">
        <v>4.4999999999999998E-2</v>
      </c>
      <c r="P178" s="11">
        <v>4.4999999999999998E-2</v>
      </c>
      <c r="Q178" s="11"/>
      <c r="R178" s="10">
        <f t="shared" si="36"/>
        <v>4.4999999999999998E-2</v>
      </c>
      <c r="S178" s="11"/>
      <c r="T178" s="11"/>
      <c r="U178" s="11"/>
      <c r="V178" s="11"/>
      <c r="W178" s="12">
        <f t="shared" si="37"/>
        <v>4.0909090909090902E-2</v>
      </c>
    </row>
    <row r="179" spans="1:23" s="15" customFormat="1" hidden="1" outlineLevel="1">
      <c r="A179" s="13" t="s">
        <v>31</v>
      </c>
      <c r="B179" s="14">
        <f t="shared" ref="B179:W179" si="38">SUM(B169:B178)</f>
        <v>1</v>
      </c>
      <c r="C179" s="14">
        <f t="shared" si="38"/>
        <v>0.56000000000000005</v>
      </c>
      <c r="D179" s="14">
        <f t="shared" si="38"/>
        <v>0.58960000000000001</v>
      </c>
      <c r="E179" s="14">
        <f t="shared" si="38"/>
        <v>0.53439999999999999</v>
      </c>
      <c r="F179" s="14">
        <f t="shared" si="38"/>
        <v>0.55000000000000004</v>
      </c>
      <c r="G179" s="14">
        <f t="shared" si="38"/>
        <v>0.57000000000000006</v>
      </c>
      <c r="H179" s="14">
        <f t="shared" si="38"/>
        <v>0.57000000000000006</v>
      </c>
      <c r="I179" s="14">
        <f t="shared" si="38"/>
        <v>0</v>
      </c>
      <c r="J179" s="14">
        <f t="shared" si="38"/>
        <v>0.55000000000000004</v>
      </c>
      <c r="K179" s="14">
        <f t="shared" si="38"/>
        <v>0</v>
      </c>
      <c r="L179" s="14">
        <f t="shared" si="38"/>
        <v>0</v>
      </c>
      <c r="M179" s="25">
        <f t="shared" si="38"/>
        <v>0.55000000000000004</v>
      </c>
      <c r="N179" s="14">
        <f t="shared" si="38"/>
        <v>0</v>
      </c>
      <c r="O179" s="14">
        <f t="shared" si="38"/>
        <v>0.56000000000000005</v>
      </c>
      <c r="P179" s="14">
        <f t="shared" si="38"/>
        <v>0.56400000000000006</v>
      </c>
      <c r="Q179" s="14">
        <f t="shared" si="38"/>
        <v>0</v>
      </c>
      <c r="R179" s="14">
        <f t="shared" si="38"/>
        <v>0.55000000000000004</v>
      </c>
      <c r="S179" s="14">
        <f t="shared" si="38"/>
        <v>0</v>
      </c>
      <c r="T179" s="14">
        <f t="shared" si="38"/>
        <v>0</v>
      </c>
      <c r="U179" s="14">
        <f t="shared" si="38"/>
        <v>0</v>
      </c>
      <c r="V179" s="14">
        <f t="shared" si="38"/>
        <v>0</v>
      </c>
      <c r="W179" s="14">
        <f t="shared" si="38"/>
        <v>0.55890909090909091</v>
      </c>
    </row>
    <row r="180" spans="1:23" collapsed="1">
      <c r="A180" s="13" t="s">
        <v>32</v>
      </c>
      <c r="B180" s="14">
        <f t="shared" ref="B180:W180" si="39">0.4*B168+0.6*B179</f>
        <v>1</v>
      </c>
      <c r="C180" s="14">
        <f t="shared" si="39"/>
        <v>0.65300000000000002</v>
      </c>
      <c r="D180" s="14">
        <f t="shared" si="39"/>
        <v>0.64376000000000011</v>
      </c>
      <c r="E180" s="14">
        <f t="shared" si="39"/>
        <v>0.65344000000000002</v>
      </c>
      <c r="F180" s="14">
        <f t="shared" si="39"/>
        <v>0.62000000000000011</v>
      </c>
      <c r="G180" s="14">
        <f t="shared" si="39"/>
        <v>0.63200000000000012</v>
      </c>
      <c r="H180" s="14">
        <f t="shared" si="39"/>
        <v>0.64200000000000013</v>
      </c>
      <c r="I180" s="14">
        <f t="shared" si="39"/>
        <v>0</v>
      </c>
      <c r="J180" s="14">
        <f t="shared" si="39"/>
        <v>0.62000000000000011</v>
      </c>
      <c r="K180" s="14">
        <f t="shared" si="39"/>
        <v>0</v>
      </c>
      <c r="L180" s="14">
        <f t="shared" si="39"/>
        <v>0</v>
      </c>
      <c r="M180" s="25">
        <f t="shared" si="39"/>
        <v>0.62000000000000011</v>
      </c>
      <c r="N180" s="14">
        <f t="shared" si="39"/>
        <v>0</v>
      </c>
      <c r="O180" s="14">
        <f t="shared" si="39"/>
        <v>0.62600000000000011</v>
      </c>
      <c r="P180" s="14">
        <f t="shared" si="39"/>
        <v>0.62840000000000007</v>
      </c>
      <c r="Q180" s="14">
        <f t="shared" si="39"/>
        <v>0</v>
      </c>
      <c r="R180" s="14">
        <f t="shared" si="39"/>
        <v>0.6140000000000001</v>
      </c>
      <c r="S180" s="14">
        <f t="shared" si="39"/>
        <v>0</v>
      </c>
      <c r="T180" s="14">
        <f t="shared" si="39"/>
        <v>0</v>
      </c>
      <c r="U180" s="14">
        <f t="shared" si="39"/>
        <v>0</v>
      </c>
      <c r="V180" s="14">
        <f t="shared" si="39"/>
        <v>0</v>
      </c>
      <c r="W180" s="14">
        <f t="shared" si="39"/>
        <v>0.63205454545454542</v>
      </c>
    </row>
    <row r="181" spans="1:23">
      <c r="F181" s="20"/>
      <c r="M181" s="27"/>
      <c r="W181" s="20"/>
    </row>
    <row r="182" spans="1:23">
      <c r="A182" s="21" t="s">
        <v>75</v>
      </c>
      <c r="B182" s="6"/>
      <c r="C182" s="6"/>
      <c r="D182" s="6"/>
      <c r="E182" s="6"/>
      <c r="F182" s="7"/>
      <c r="G182" s="6"/>
      <c r="H182" s="6"/>
      <c r="I182" s="6"/>
      <c r="J182" s="6"/>
      <c r="K182" s="6"/>
      <c r="L182" s="6"/>
      <c r="M182" s="22"/>
      <c r="N182" s="6"/>
      <c r="O182" s="6"/>
      <c r="P182" s="6"/>
      <c r="Q182" s="6"/>
      <c r="R182" s="6"/>
      <c r="S182" s="6"/>
      <c r="T182" s="6"/>
      <c r="U182" s="6"/>
      <c r="V182" s="6"/>
      <c r="W182" s="7"/>
    </row>
    <row r="183" spans="1:23" hidden="1" outlineLevel="2">
      <c r="A183" s="8" t="s">
        <v>16</v>
      </c>
      <c r="B183" s="9">
        <v>0.25</v>
      </c>
      <c r="C183" s="10">
        <f>C4*C164/B183</f>
        <v>0.25</v>
      </c>
      <c r="D183" s="10">
        <f t="shared" ref="D183:E186" si="40">$B183*D164/$B164*D4/$B4</f>
        <v>0.25</v>
      </c>
      <c r="E183" s="10">
        <f t="shared" si="40"/>
        <v>0.25</v>
      </c>
      <c r="F183" s="11">
        <f>F4*F44/B4</f>
        <v>0</v>
      </c>
      <c r="G183" s="10">
        <v>0.2</v>
      </c>
      <c r="H183" s="11">
        <v>0.25</v>
      </c>
      <c r="I183" s="10"/>
      <c r="J183" s="10">
        <v>0.2</v>
      </c>
      <c r="K183" s="11"/>
      <c r="L183" s="10"/>
      <c r="M183" s="23">
        <f>$B183*M164/$B164*M4/$B4</f>
        <v>0.25</v>
      </c>
      <c r="N183" s="11"/>
      <c r="O183" s="11">
        <v>0.2</v>
      </c>
      <c r="P183" s="11">
        <v>0.25</v>
      </c>
      <c r="Q183" s="11"/>
      <c r="R183" s="10">
        <f>$B183*R164/$B164*R4/$B4</f>
        <v>0.25</v>
      </c>
      <c r="S183" s="11">
        <v>0.25</v>
      </c>
      <c r="T183" s="11"/>
      <c r="U183" s="11"/>
      <c r="V183" s="11"/>
      <c r="W183" s="12">
        <f>AVERAGE(C183:V183)</f>
        <v>0.21666666666666665</v>
      </c>
    </row>
    <row r="184" spans="1:23" hidden="1" outlineLevel="2">
      <c r="A184" s="8" t="s">
        <v>17</v>
      </c>
      <c r="B184" s="9">
        <v>0.1</v>
      </c>
      <c r="C184" s="10">
        <f>C5*C165/B184</f>
        <v>5.000000000000001E-2</v>
      </c>
      <c r="D184" s="10">
        <f t="shared" si="40"/>
        <v>5.000000000000001E-2</v>
      </c>
      <c r="E184" s="10">
        <f t="shared" si="40"/>
        <v>6.7000000000000018E-2</v>
      </c>
      <c r="F184" s="11">
        <f>F5*F45/B5</f>
        <v>0</v>
      </c>
      <c r="G184" s="10">
        <v>0.05</v>
      </c>
      <c r="H184" s="11">
        <v>0.05</v>
      </c>
      <c r="I184" s="10"/>
      <c r="J184" s="10">
        <v>0.05</v>
      </c>
      <c r="K184" s="11"/>
      <c r="L184" s="10"/>
      <c r="M184" s="23">
        <f>$B184*M165/$B165*M5/$B5</f>
        <v>5.000000000000001E-2</v>
      </c>
      <c r="N184" s="10"/>
      <c r="O184" s="10">
        <v>0.05</v>
      </c>
      <c r="P184" s="11">
        <v>0.05</v>
      </c>
      <c r="Q184" s="11"/>
      <c r="R184" s="10">
        <f>$B184*R165/$B165*R5/$B5</f>
        <v>5.000000000000001E-2</v>
      </c>
      <c r="S184" s="11">
        <v>0</v>
      </c>
      <c r="T184" s="11"/>
      <c r="U184" s="11"/>
      <c r="V184" s="11"/>
      <c r="W184" s="12">
        <f>AVERAGE(C184:V184)</f>
        <v>4.3083333333333335E-2</v>
      </c>
    </row>
    <row r="185" spans="1:23" hidden="1" outlineLevel="2">
      <c r="A185" s="8" t="s">
        <v>18</v>
      </c>
      <c r="B185" s="9">
        <v>0.45</v>
      </c>
      <c r="C185" s="10">
        <f>C6*C166/B185</f>
        <v>0.29249999999999998</v>
      </c>
      <c r="D185" s="10">
        <f t="shared" si="40"/>
        <v>0.22500000000000001</v>
      </c>
      <c r="E185" s="10">
        <f t="shared" si="40"/>
        <v>0.315</v>
      </c>
      <c r="F185" s="11">
        <f>F6*F46/B6</f>
        <v>0</v>
      </c>
      <c r="G185" s="24">
        <v>0.22500000000000001</v>
      </c>
      <c r="H185" s="11">
        <v>0.25</v>
      </c>
      <c r="I185" s="10"/>
      <c r="J185" s="10">
        <v>0.22500000000000001</v>
      </c>
      <c r="K185" s="11"/>
      <c r="L185" s="10"/>
      <c r="M185" s="23">
        <f>$B185*M166/$B166*M6/$B6</f>
        <v>0.22500000000000001</v>
      </c>
      <c r="N185" s="10"/>
      <c r="O185" s="10">
        <v>0.22500000000000001</v>
      </c>
      <c r="P185" s="11">
        <v>0.22500000000000001</v>
      </c>
      <c r="Q185" s="11"/>
      <c r="R185" s="10">
        <f>$B185*R166/$B166*R6/$B6</f>
        <v>0.27</v>
      </c>
      <c r="S185" s="11">
        <v>0.36</v>
      </c>
      <c r="T185" s="11"/>
      <c r="U185" s="11"/>
      <c r="V185" s="11"/>
      <c r="W185" s="12">
        <f>AVERAGE(C185:V185)</f>
        <v>0.23645833333333335</v>
      </c>
    </row>
    <row r="186" spans="1:23" hidden="1" outlineLevel="2">
      <c r="A186" s="8" t="s">
        <v>19</v>
      </c>
      <c r="B186" s="9">
        <v>0.2</v>
      </c>
      <c r="C186" s="10">
        <f>C7*C167/B186</f>
        <v>0.20000000000000004</v>
      </c>
      <c r="D186" s="10">
        <f t="shared" si="40"/>
        <v>0.20000000000000004</v>
      </c>
      <c r="E186" s="10">
        <f t="shared" si="40"/>
        <v>0.20000000000000004</v>
      </c>
      <c r="F186" s="11">
        <f>F7*F47/B7</f>
        <v>0</v>
      </c>
      <c r="G186" s="10">
        <v>0.2</v>
      </c>
      <c r="H186" s="11">
        <v>0.2</v>
      </c>
      <c r="I186" s="10"/>
      <c r="J186" s="10">
        <v>0.2</v>
      </c>
      <c r="K186" s="11"/>
      <c r="L186" s="10"/>
      <c r="M186" s="23">
        <f>$B186*M167/$B167*M7/$B7</f>
        <v>0.20000000000000004</v>
      </c>
      <c r="N186" s="10"/>
      <c r="O186" s="10">
        <v>0.2</v>
      </c>
      <c r="P186" s="11">
        <v>0.2</v>
      </c>
      <c r="Q186" s="11"/>
      <c r="R186" s="10">
        <f>$B186*R167/$B167*R7/$B7</f>
        <v>0.14000000000000004</v>
      </c>
      <c r="S186" s="11">
        <v>0.2</v>
      </c>
      <c r="T186" s="11"/>
      <c r="U186" s="11"/>
      <c r="V186" s="11"/>
      <c r="W186" s="12">
        <f>AVERAGE(C186:V186)</f>
        <v>0.17833333333333334</v>
      </c>
    </row>
    <row r="187" spans="1:23" s="15" customFormat="1" hidden="1" outlineLevel="1">
      <c r="A187" s="13" t="s">
        <v>20</v>
      </c>
      <c r="B187" s="14">
        <f t="shared" ref="B187:O187" si="41">SUM(B183:B186)</f>
        <v>1</v>
      </c>
      <c r="C187" s="14">
        <f t="shared" si="41"/>
        <v>0.79250000000000009</v>
      </c>
      <c r="D187" s="14">
        <f t="shared" si="41"/>
        <v>0.72500000000000009</v>
      </c>
      <c r="E187" s="14">
        <f t="shared" si="41"/>
        <v>0.83200000000000007</v>
      </c>
      <c r="F187" s="14">
        <f t="shared" si="41"/>
        <v>0</v>
      </c>
      <c r="G187" s="14">
        <f t="shared" si="41"/>
        <v>0.67500000000000004</v>
      </c>
      <c r="H187" s="14">
        <f t="shared" si="41"/>
        <v>0.75</v>
      </c>
      <c r="I187" s="14">
        <f t="shared" si="41"/>
        <v>0</v>
      </c>
      <c r="J187" s="14">
        <f t="shared" si="41"/>
        <v>0.67500000000000004</v>
      </c>
      <c r="K187" s="14">
        <f t="shared" si="41"/>
        <v>0</v>
      </c>
      <c r="L187" s="14">
        <f t="shared" si="41"/>
        <v>0</v>
      </c>
      <c r="M187" s="25">
        <f t="shared" si="41"/>
        <v>0.72500000000000009</v>
      </c>
      <c r="N187" s="14">
        <f t="shared" si="41"/>
        <v>0</v>
      </c>
      <c r="O187" s="14">
        <f t="shared" si="41"/>
        <v>0.67500000000000004</v>
      </c>
      <c r="P187" s="14">
        <f>SUM(P164:P167)</f>
        <v>0.72500000000000009</v>
      </c>
      <c r="Q187" s="14">
        <f t="shared" ref="Q187:W187" si="42">SUM(Q183:Q186)</f>
        <v>0</v>
      </c>
      <c r="R187" s="14">
        <f t="shared" si="42"/>
        <v>0.71000000000000008</v>
      </c>
      <c r="S187" s="14">
        <f t="shared" si="42"/>
        <v>0.81</v>
      </c>
      <c r="T187" s="14">
        <f t="shared" si="42"/>
        <v>0</v>
      </c>
      <c r="U187" s="14">
        <f t="shared" si="42"/>
        <v>0</v>
      </c>
      <c r="V187" s="14">
        <f t="shared" si="42"/>
        <v>0</v>
      </c>
      <c r="W187" s="14">
        <f t="shared" si="42"/>
        <v>0.67454166666666671</v>
      </c>
    </row>
    <row r="188" spans="1:23" hidden="1" outlineLevel="2">
      <c r="A188" s="8" t="s">
        <v>21</v>
      </c>
      <c r="B188" s="9">
        <v>0.1</v>
      </c>
      <c r="C188" s="10">
        <f t="shared" ref="C188:C197" si="43">C9*C169/B188</f>
        <v>1.1999999999999999E-2</v>
      </c>
      <c r="D188" s="10">
        <f t="shared" ref="D188:E197" si="44">$B188*D169/$B169*D9/$B9</f>
        <v>1.3300000000000005E-2</v>
      </c>
      <c r="E188" s="10">
        <f t="shared" si="44"/>
        <v>1.5000000000000001E-2</v>
      </c>
      <c r="F188" s="11">
        <f t="shared" ref="F188:F197" si="45">F9*F49/B9</f>
        <v>0</v>
      </c>
      <c r="G188" s="35">
        <f>G9*G49/B9</f>
        <v>1.4000000000000002E-2</v>
      </c>
      <c r="H188" s="11">
        <v>1.4999999999999999E-2</v>
      </c>
      <c r="I188" s="11"/>
      <c r="J188" s="11">
        <v>0.01</v>
      </c>
      <c r="K188" s="11"/>
      <c r="L188" s="11"/>
      <c r="M188" s="23">
        <f t="shared" ref="M188:M197" si="46">$B188*M169/$B169*M9/$B9</f>
        <v>1.0000000000000002E-2</v>
      </c>
      <c r="N188" s="11"/>
      <c r="O188" s="10">
        <v>1.2E-2</v>
      </c>
      <c r="P188" s="11">
        <v>0.01</v>
      </c>
      <c r="Q188" s="11"/>
      <c r="R188" s="10">
        <f t="shared" ref="R188:R197" si="47">$B188*R169/$B169*R9/$B9</f>
        <v>1.0000000000000002E-2</v>
      </c>
      <c r="S188" s="11">
        <v>3.3333333333333298E-2</v>
      </c>
      <c r="T188" s="11"/>
      <c r="U188" s="11"/>
      <c r="V188" s="11"/>
      <c r="W188" s="12">
        <f t="shared" ref="W188:W197" si="48">AVERAGE(C188:V188)</f>
        <v>1.2886111111111107E-2</v>
      </c>
    </row>
    <row r="189" spans="1:23" hidden="1" outlineLevel="2">
      <c r="A189" s="8" t="s">
        <v>22</v>
      </c>
      <c r="B189" s="9">
        <v>0.04</v>
      </c>
      <c r="C189" s="10">
        <f t="shared" si="43"/>
        <v>4.0000000000000001E-3</v>
      </c>
      <c r="D189" s="10">
        <f t="shared" si="44"/>
        <v>3.0000000000000001E-3</v>
      </c>
      <c r="E189" s="10">
        <f t="shared" si="44"/>
        <v>1.2328E-2</v>
      </c>
      <c r="F189" s="11">
        <f t="shared" si="45"/>
        <v>0</v>
      </c>
      <c r="G189" s="35">
        <f>G10*G50/B10</f>
        <v>4.0000000000000001E-3</v>
      </c>
      <c r="H189" s="11">
        <v>5.0000000000000001E-3</v>
      </c>
      <c r="I189" s="11"/>
      <c r="J189" s="11">
        <v>4.0000000000000001E-3</v>
      </c>
      <c r="K189" s="11"/>
      <c r="L189" s="11"/>
      <c r="M189" s="23">
        <f t="shared" si="46"/>
        <v>4.0000000000000001E-3</v>
      </c>
      <c r="N189" s="11"/>
      <c r="O189" s="10">
        <v>4.0000000000000001E-3</v>
      </c>
      <c r="P189" s="11">
        <v>4.0000000000000001E-3</v>
      </c>
      <c r="Q189" s="11"/>
      <c r="R189" s="10">
        <f t="shared" si="47"/>
        <v>9.1500000000000001E-3</v>
      </c>
      <c r="S189" s="11">
        <v>1.84E-2</v>
      </c>
      <c r="T189" s="11"/>
      <c r="U189" s="11"/>
      <c r="V189" s="11"/>
      <c r="W189" s="12">
        <f t="shared" si="48"/>
        <v>5.9898333333333331E-3</v>
      </c>
    </row>
    <row r="190" spans="1:23" hidden="1" outlineLevel="2">
      <c r="A190" s="8" t="s">
        <v>23</v>
      </c>
      <c r="B190" s="9">
        <v>0.1</v>
      </c>
      <c r="C190" s="10">
        <f t="shared" si="43"/>
        <v>0.01</v>
      </c>
      <c r="D190" s="10">
        <f t="shared" si="44"/>
        <v>9.5000000000000015E-3</v>
      </c>
      <c r="E190" s="10">
        <f t="shared" si="44"/>
        <v>1.0000000000000002E-2</v>
      </c>
      <c r="F190" s="11">
        <f t="shared" si="45"/>
        <v>0</v>
      </c>
      <c r="G190" s="34">
        <f>G11*G51/B11</f>
        <v>0.01</v>
      </c>
      <c r="H190" s="11">
        <v>0.01</v>
      </c>
      <c r="I190" s="11"/>
      <c r="J190" s="11">
        <v>0.01</v>
      </c>
      <c r="K190" s="11"/>
      <c r="L190" s="11"/>
      <c r="M190" s="23">
        <f t="shared" si="46"/>
        <v>1.0000000000000002E-2</v>
      </c>
      <c r="N190" s="11"/>
      <c r="O190" s="10">
        <v>0.01</v>
      </c>
      <c r="P190" s="11">
        <v>0.01</v>
      </c>
      <c r="Q190" s="11"/>
      <c r="R190" s="10">
        <f t="shared" si="47"/>
        <v>9.700000000000002E-3</v>
      </c>
      <c r="S190" s="11">
        <v>0.02</v>
      </c>
      <c r="T190" s="11"/>
      <c r="U190" s="11"/>
      <c r="V190" s="11"/>
      <c r="W190" s="12">
        <f t="shared" si="48"/>
        <v>9.9333333333333339E-3</v>
      </c>
    </row>
    <row r="191" spans="1:23" hidden="1" outlineLevel="2">
      <c r="A191" s="8" t="s">
        <v>24</v>
      </c>
      <c r="B191" s="9">
        <v>0.24</v>
      </c>
      <c r="C191" s="10">
        <f t="shared" si="43"/>
        <v>0.06</v>
      </c>
      <c r="D191" s="10">
        <f t="shared" si="44"/>
        <v>7.1999999999999995E-2</v>
      </c>
      <c r="E191" s="10">
        <f t="shared" si="44"/>
        <v>3.7127999999999994E-2</v>
      </c>
      <c r="F191" s="11">
        <f t="shared" si="45"/>
        <v>0</v>
      </c>
      <c r="G191" s="35">
        <f>G12*G172/B12/B172</f>
        <v>0.1</v>
      </c>
      <c r="H191" s="11">
        <v>0.05</v>
      </c>
      <c r="I191" s="11"/>
      <c r="J191" s="11">
        <v>2.5000000000000001E-2</v>
      </c>
      <c r="K191" s="11"/>
      <c r="L191" s="11"/>
      <c r="M191" s="23">
        <f t="shared" si="46"/>
        <v>2.4E-2</v>
      </c>
      <c r="N191" s="11"/>
      <c r="O191" s="10">
        <v>7.1999999999999995E-2</v>
      </c>
      <c r="P191" s="11">
        <v>2.4E-2</v>
      </c>
      <c r="Q191" s="11"/>
      <c r="R191" s="10">
        <f t="shared" si="47"/>
        <v>2.3300000000000001E-2</v>
      </c>
      <c r="S191" s="11">
        <v>5.1839999999999997E-2</v>
      </c>
      <c r="T191" s="11"/>
      <c r="U191" s="11"/>
      <c r="V191" s="11"/>
      <c r="W191" s="12">
        <f t="shared" si="48"/>
        <v>4.4939000000000007E-2</v>
      </c>
    </row>
    <row r="192" spans="1:23" hidden="1" outlineLevel="2">
      <c r="A192" s="8" t="s">
        <v>25</v>
      </c>
      <c r="B192" s="9">
        <v>0.1</v>
      </c>
      <c r="C192" s="10">
        <f t="shared" si="43"/>
        <v>0.01</v>
      </c>
      <c r="D192" s="10">
        <f t="shared" si="44"/>
        <v>3.0000000000000002E-2</v>
      </c>
      <c r="E192" s="10">
        <f t="shared" si="44"/>
        <v>1.2500000000000002E-2</v>
      </c>
      <c r="F192" s="11">
        <f t="shared" si="45"/>
        <v>0</v>
      </c>
      <c r="G192" s="34">
        <f>G13*G33/B13</f>
        <v>0.01</v>
      </c>
      <c r="H192" s="11">
        <v>0.02</v>
      </c>
      <c r="I192" s="11"/>
      <c r="J192" s="11">
        <v>0.01</v>
      </c>
      <c r="K192" s="11"/>
      <c r="L192" s="11"/>
      <c r="M192" s="23">
        <f t="shared" si="46"/>
        <v>1.0000000000000002E-2</v>
      </c>
      <c r="N192" s="11"/>
      <c r="O192" s="10">
        <v>0.01</v>
      </c>
      <c r="P192" s="11">
        <v>0.01</v>
      </c>
      <c r="Q192" s="11"/>
      <c r="R192" s="10">
        <f t="shared" si="47"/>
        <v>1.9400000000000004E-2</v>
      </c>
      <c r="S192" s="11">
        <v>2.1760000000000002E-2</v>
      </c>
      <c r="T192" s="11"/>
      <c r="U192" s="11"/>
      <c r="V192" s="11"/>
      <c r="W192" s="12">
        <f t="shared" si="48"/>
        <v>1.3638333333333334E-2</v>
      </c>
    </row>
    <row r="193" spans="1:23" hidden="1" outlineLevel="2">
      <c r="A193" s="8" t="s">
        <v>26</v>
      </c>
      <c r="B193" s="9">
        <v>0.14000000000000001</v>
      </c>
      <c r="C193" s="10">
        <f t="shared" si="43"/>
        <v>1.4000000000000002E-2</v>
      </c>
      <c r="D193" s="10">
        <f t="shared" si="44"/>
        <v>1.7023999999999997E-2</v>
      </c>
      <c r="E193" s="10">
        <f t="shared" si="44"/>
        <v>1.4000000000000002E-2</v>
      </c>
      <c r="F193" s="11">
        <f t="shared" si="45"/>
        <v>0</v>
      </c>
      <c r="G193" s="35">
        <f>G14*G34/B14</f>
        <v>1.4000000000000002E-2</v>
      </c>
      <c r="H193" s="11">
        <v>1.4E-2</v>
      </c>
      <c r="I193" s="11"/>
      <c r="J193" s="11">
        <v>1.4E-2</v>
      </c>
      <c r="K193" s="11"/>
      <c r="L193" s="11"/>
      <c r="M193" s="23">
        <f t="shared" si="46"/>
        <v>1.4000000000000002E-2</v>
      </c>
      <c r="N193" s="11"/>
      <c r="O193" s="10">
        <v>1.4E-2</v>
      </c>
      <c r="P193" s="11">
        <v>1.4E-2</v>
      </c>
      <c r="Q193" s="11"/>
      <c r="R193" s="10">
        <f t="shared" si="47"/>
        <v>2.7150000000000001E-2</v>
      </c>
      <c r="S193" s="11">
        <v>2.8000000000000001E-2</v>
      </c>
      <c r="T193" s="11"/>
      <c r="U193" s="11"/>
      <c r="V193" s="11"/>
      <c r="W193" s="12">
        <f t="shared" si="48"/>
        <v>1.5347833333333333E-2</v>
      </c>
    </row>
    <row r="194" spans="1:23" hidden="1" outlineLevel="2">
      <c r="A194" s="8" t="s">
        <v>27</v>
      </c>
      <c r="B194" s="9">
        <v>0.05</v>
      </c>
      <c r="C194" s="10">
        <f t="shared" si="43"/>
        <v>5.000000000000001E-2</v>
      </c>
      <c r="D194" s="10">
        <f t="shared" si="44"/>
        <v>5.000000000000001E-2</v>
      </c>
      <c r="E194" s="10">
        <f t="shared" si="44"/>
        <v>5.000000000000001E-2</v>
      </c>
      <c r="F194" s="11">
        <f t="shared" si="45"/>
        <v>0</v>
      </c>
      <c r="G194" s="10">
        <f>G15</f>
        <v>0.03</v>
      </c>
      <c r="H194" s="11">
        <v>0.05</v>
      </c>
      <c r="I194" s="11"/>
      <c r="J194" s="11">
        <v>0.05</v>
      </c>
      <c r="K194" s="11"/>
      <c r="L194" s="11"/>
      <c r="M194" s="23">
        <f t="shared" si="46"/>
        <v>5.000000000000001E-2</v>
      </c>
      <c r="N194" s="11"/>
      <c r="O194" s="10">
        <v>0.05</v>
      </c>
      <c r="P194" s="11">
        <v>0.05</v>
      </c>
      <c r="Q194" s="11"/>
      <c r="R194" s="10">
        <f t="shared" si="47"/>
        <v>5.000000000000001E-2</v>
      </c>
      <c r="S194" s="11">
        <v>0.05</v>
      </c>
      <c r="T194" s="11"/>
      <c r="U194" s="11"/>
      <c r="V194" s="11"/>
      <c r="W194" s="12">
        <f t="shared" si="48"/>
        <v>4.4166666666666667E-2</v>
      </c>
    </row>
    <row r="195" spans="1:23" hidden="1" outlineLevel="2">
      <c r="A195" s="8" t="s">
        <v>28</v>
      </c>
      <c r="B195" s="9">
        <v>0.09</v>
      </c>
      <c r="C195" s="10">
        <f t="shared" si="43"/>
        <v>4.4999999999999998E-2</v>
      </c>
      <c r="D195" s="10">
        <f t="shared" si="44"/>
        <v>4.4999999999999998E-2</v>
      </c>
      <c r="E195" s="10">
        <f t="shared" si="44"/>
        <v>4.4999999999999998E-2</v>
      </c>
      <c r="F195" s="11">
        <f t="shared" si="45"/>
        <v>0</v>
      </c>
      <c r="G195" s="10">
        <f>G56</f>
        <v>4.4999999999999998E-2</v>
      </c>
      <c r="H195" s="11">
        <v>4.4999999999999998E-2</v>
      </c>
      <c r="I195" s="11"/>
      <c r="J195" s="11">
        <v>4.4999999999999998E-2</v>
      </c>
      <c r="K195" s="11"/>
      <c r="L195" s="11"/>
      <c r="M195" s="23">
        <f t="shared" si="46"/>
        <v>4.4999999999999998E-2</v>
      </c>
      <c r="N195" s="11"/>
      <c r="O195" s="10">
        <v>4.4999999999999998E-2</v>
      </c>
      <c r="P195" s="11">
        <v>4.4999999999999998E-2</v>
      </c>
      <c r="Q195" s="11"/>
      <c r="R195" s="10">
        <f t="shared" si="47"/>
        <v>4.4999999999999998E-2</v>
      </c>
      <c r="S195" s="11">
        <v>0.09</v>
      </c>
      <c r="T195" s="11"/>
      <c r="U195" s="11"/>
      <c r="V195" s="11"/>
      <c r="W195" s="12">
        <f t="shared" si="48"/>
        <v>4.4999999999999991E-2</v>
      </c>
    </row>
    <row r="196" spans="1:23" hidden="1" outlineLevel="2">
      <c r="A196" s="8" t="s">
        <v>29</v>
      </c>
      <c r="B196" s="9">
        <v>0.05</v>
      </c>
      <c r="C196" s="10">
        <f t="shared" si="43"/>
        <v>0.02</v>
      </c>
      <c r="D196" s="10">
        <f t="shared" si="44"/>
        <v>3.0000000000000002E-2</v>
      </c>
      <c r="E196" s="10">
        <f t="shared" si="44"/>
        <v>2.0000000000000004E-2</v>
      </c>
      <c r="F196" s="11">
        <f t="shared" si="45"/>
        <v>0</v>
      </c>
      <c r="G196" s="10">
        <v>0.05</v>
      </c>
      <c r="H196" s="11">
        <v>0.02</v>
      </c>
      <c r="I196" s="11"/>
      <c r="J196" s="11">
        <v>0.05</v>
      </c>
      <c r="K196" s="11"/>
      <c r="L196" s="11"/>
      <c r="M196" s="23">
        <f t="shared" si="46"/>
        <v>5.000000000000001E-2</v>
      </c>
      <c r="N196" s="11"/>
      <c r="O196" s="10">
        <v>0.02</v>
      </c>
      <c r="P196" s="11">
        <v>0.05</v>
      </c>
      <c r="Q196" s="11"/>
      <c r="R196" s="10">
        <f t="shared" si="47"/>
        <v>2.0000000000000004E-2</v>
      </c>
      <c r="S196" s="11">
        <v>2.9000000000000001E-2</v>
      </c>
      <c r="T196" s="11"/>
      <c r="U196" s="11"/>
      <c r="V196" s="11"/>
      <c r="W196" s="12">
        <f t="shared" si="48"/>
        <v>2.9916666666666671E-2</v>
      </c>
    </row>
    <row r="197" spans="1:23" hidden="1" outlineLevel="2">
      <c r="A197" s="8" t="s">
        <v>30</v>
      </c>
      <c r="B197" s="9">
        <v>0.09</v>
      </c>
      <c r="C197" s="10">
        <f t="shared" si="43"/>
        <v>4.4999999999999998E-2</v>
      </c>
      <c r="D197" s="10">
        <f t="shared" si="44"/>
        <v>4.4999999999999998E-2</v>
      </c>
      <c r="E197" s="10">
        <f t="shared" si="44"/>
        <v>0</v>
      </c>
      <c r="F197" s="11">
        <f t="shared" si="45"/>
        <v>0</v>
      </c>
      <c r="G197" s="10">
        <f>G58</f>
        <v>4.4999999999999998E-2</v>
      </c>
      <c r="H197" s="11">
        <v>4.4999999999999998E-2</v>
      </c>
      <c r="I197" s="11"/>
      <c r="J197" s="11">
        <v>4.4999999999999998E-2</v>
      </c>
      <c r="K197" s="11"/>
      <c r="L197" s="11"/>
      <c r="M197" s="23">
        <f t="shared" si="46"/>
        <v>4.4999999999999998E-2</v>
      </c>
      <c r="N197" s="11"/>
      <c r="O197" s="10">
        <v>4.4999999999999998E-2</v>
      </c>
      <c r="P197" s="11">
        <v>4.4999999999999998E-2</v>
      </c>
      <c r="Q197" s="11"/>
      <c r="R197" s="10">
        <f t="shared" si="47"/>
        <v>4.4999999999999998E-2</v>
      </c>
      <c r="S197" s="11">
        <v>3.4765200000000003E-2</v>
      </c>
      <c r="T197" s="11"/>
      <c r="U197" s="11"/>
      <c r="V197" s="11"/>
      <c r="W197" s="12">
        <f t="shared" si="48"/>
        <v>3.6647099999999995E-2</v>
      </c>
    </row>
    <row r="198" spans="1:23" s="15" customFormat="1" hidden="1" outlineLevel="1">
      <c r="A198" s="13" t="s">
        <v>31</v>
      </c>
      <c r="B198" s="14">
        <f t="shared" ref="B198:W198" si="49">SUM(B188:B197)</f>
        <v>1</v>
      </c>
      <c r="C198" s="14">
        <f t="shared" si="49"/>
        <v>0.27</v>
      </c>
      <c r="D198" s="14">
        <f t="shared" si="49"/>
        <v>0.31482400000000005</v>
      </c>
      <c r="E198" s="14">
        <f t="shared" si="49"/>
        <v>0.21595600000000004</v>
      </c>
      <c r="F198" s="14">
        <f t="shared" si="49"/>
        <v>0</v>
      </c>
      <c r="G198" s="14">
        <f t="shared" si="49"/>
        <v>0.32200000000000001</v>
      </c>
      <c r="H198" s="14">
        <f t="shared" si="49"/>
        <v>0.27400000000000002</v>
      </c>
      <c r="I198" s="14">
        <f t="shared" si="49"/>
        <v>0</v>
      </c>
      <c r="J198" s="14">
        <f t="shared" si="49"/>
        <v>0.26300000000000001</v>
      </c>
      <c r="K198" s="14">
        <f t="shared" si="49"/>
        <v>0</v>
      </c>
      <c r="L198" s="14">
        <f t="shared" si="49"/>
        <v>0</v>
      </c>
      <c r="M198" s="25">
        <f t="shared" si="49"/>
        <v>0.26200000000000007</v>
      </c>
      <c r="N198" s="14">
        <f t="shared" si="49"/>
        <v>0</v>
      </c>
      <c r="O198" s="14">
        <f t="shared" si="49"/>
        <v>0.28199999999999997</v>
      </c>
      <c r="P198" s="14">
        <f t="shared" si="49"/>
        <v>0.26200000000000001</v>
      </c>
      <c r="Q198" s="14">
        <f t="shared" si="49"/>
        <v>0</v>
      </c>
      <c r="R198" s="14">
        <f t="shared" si="49"/>
        <v>0.25870000000000004</v>
      </c>
      <c r="S198" s="14">
        <f t="shared" si="49"/>
        <v>0.37709853333333337</v>
      </c>
      <c r="T198" s="14">
        <f t="shared" si="49"/>
        <v>0</v>
      </c>
      <c r="U198" s="14">
        <f t="shared" si="49"/>
        <v>0</v>
      </c>
      <c r="V198" s="14">
        <f t="shared" si="49"/>
        <v>0</v>
      </c>
      <c r="W198" s="14">
        <f t="shared" si="49"/>
        <v>0.25846487777777777</v>
      </c>
    </row>
    <row r="199" spans="1:23" collapsed="1">
      <c r="A199" s="13" t="s">
        <v>32</v>
      </c>
      <c r="B199" s="14">
        <f t="shared" ref="B199:W199" si="50">0.4*B187+0.6*B198</f>
        <v>1</v>
      </c>
      <c r="C199" s="14">
        <f t="shared" si="50"/>
        <v>0.47900000000000009</v>
      </c>
      <c r="D199" s="14">
        <f t="shared" si="50"/>
        <v>0.47889440000000005</v>
      </c>
      <c r="E199" s="14">
        <f t="shared" si="50"/>
        <v>0.46237360000000005</v>
      </c>
      <c r="F199" s="14">
        <f t="shared" si="50"/>
        <v>0</v>
      </c>
      <c r="G199" s="14">
        <f t="shared" si="50"/>
        <v>0.46320000000000006</v>
      </c>
      <c r="H199" s="14">
        <f t="shared" si="50"/>
        <v>0.46440000000000003</v>
      </c>
      <c r="I199" s="14">
        <f t="shared" si="50"/>
        <v>0</v>
      </c>
      <c r="J199" s="14">
        <f t="shared" si="50"/>
        <v>0.42780000000000001</v>
      </c>
      <c r="K199" s="14">
        <f t="shared" si="50"/>
        <v>0</v>
      </c>
      <c r="L199" s="14">
        <f t="shared" si="50"/>
        <v>0</v>
      </c>
      <c r="M199" s="25">
        <f t="shared" si="50"/>
        <v>0.44720000000000004</v>
      </c>
      <c r="N199" s="14">
        <f t="shared" si="50"/>
        <v>0</v>
      </c>
      <c r="O199" s="14">
        <f t="shared" si="50"/>
        <v>0.43920000000000003</v>
      </c>
      <c r="P199" s="14">
        <f t="shared" si="50"/>
        <v>0.44720000000000004</v>
      </c>
      <c r="Q199" s="14">
        <f t="shared" si="50"/>
        <v>0</v>
      </c>
      <c r="R199" s="14">
        <f t="shared" si="50"/>
        <v>0.43922000000000005</v>
      </c>
      <c r="S199" s="14">
        <f t="shared" si="50"/>
        <v>0.5502591200000001</v>
      </c>
      <c r="T199" s="14">
        <f t="shared" si="50"/>
        <v>0</v>
      </c>
      <c r="U199" s="14">
        <f t="shared" si="50"/>
        <v>0</v>
      </c>
      <c r="V199" s="14">
        <f t="shared" si="50"/>
        <v>0</v>
      </c>
      <c r="W199" s="14">
        <f t="shared" si="50"/>
        <v>0.42489559333333338</v>
      </c>
    </row>
    <row r="200" spans="1:23">
      <c r="F200" s="20"/>
      <c r="M200" s="27"/>
      <c r="W200" s="20"/>
    </row>
    <row r="201" spans="1:23">
      <c r="A201" s="21" t="s">
        <v>76</v>
      </c>
      <c r="B201" s="6"/>
      <c r="C201" s="6"/>
      <c r="D201" s="6"/>
      <c r="E201" s="6"/>
      <c r="F201" s="7"/>
      <c r="G201" s="6"/>
      <c r="H201" s="6"/>
      <c r="I201" s="6"/>
      <c r="J201" s="6"/>
      <c r="K201" s="6"/>
      <c r="L201" s="6"/>
      <c r="M201" s="22"/>
      <c r="N201" s="6"/>
      <c r="O201" s="6"/>
      <c r="P201" s="6"/>
      <c r="Q201" s="6"/>
      <c r="R201" s="6"/>
      <c r="S201" s="6"/>
      <c r="T201" s="6"/>
      <c r="U201" s="6"/>
      <c r="V201" s="6"/>
      <c r="W201" s="7"/>
    </row>
    <row r="202" spans="1:23" hidden="1" outlineLevel="2">
      <c r="A202" s="8" t="s">
        <v>16</v>
      </c>
      <c r="B202" s="9">
        <v>0.25</v>
      </c>
      <c r="C202" s="10">
        <f>C64*C183/B202</f>
        <v>0.25</v>
      </c>
      <c r="D202" s="10">
        <f t="shared" ref="D202:E205" si="51">$B202*D183/$B183*D64/$B64</f>
        <v>0.25</v>
      </c>
      <c r="E202" s="10">
        <f t="shared" si="51"/>
        <v>0.25</v>
      </c>
      <c r="F202" s="10">
        <f>F183*F64/B64</f>
        <v>0</v>
      </c>
      <c r="G202" s="34">
        <f>G183*G64/B64</f>
        <v>0.2</v>
      </c>
      <c r="H202" s="11">
        <v>0.25</v>
      </c>
      <c r="I202" s="10"/>
      <c r="J202" s="10">
        <v>0.2</v>
      </c>
      <c r="K202" s="11"/>
      <c r="L202" s="10"/>
      <c r="M202" s="23">
        <f>$B202*M183/$B183*M64/$B64</f>
        <v>0.25</v>
      </c>
      <c r="N202" s="11"/>
      <c r="O202" s="11">
        <v>0.15</v>
      </c>
      <c r="P202" s="11">
        <v>0.2</v>
      </c>
      <c r="Q202" s="11"/>
      <c r="R202" s="10">
        <f>$B202*R183/$B183*R64/$B64</f>
        <v>0.25</v>
      </c>
      <c r="S202" s="11">
        <v>0.25</v>
      </c>
      <c r="T202" s="11"/>
      <c r="U202" s="11"/>
      <c r="V202" s="11"/>
      <c r="W202" s="12">
        <f>AVERAGE(C202:V202)</f>
        <v>0.20833333333333334</v>
      </c>
    </row>
    <row r="203" spans="1:23" hidden="1" outlineLevel="2">
      <c r="A203" s="8" t="s">
        <v>17</v>
      </c>
      <c r="B203" s="9">
        <v>0.1</v>
      </c>
      <c r="C203" s="10">
        <f>C65*C184/B203</f>
        <v>5.000000000000001E-2</v>
      </c>
      <c r="D203" s="10">
        <f t="shared" si="51"/>
        <v>5.000000000000001E-2</v>
      </c>
      <c r="E203" s="10">
        <f t="shared" si="51"/>
        <v>6.7000000000000018E-2</v>
      </c>
      <c r="F203" s="10">
        <f>F184*F65/B65</f>
        <v>0</v>
      </c>
      <c r="G203" s="34">
        <f>G184*G65/B65</f>
        <v>5.000000000000001E-2</v>
      </c>
      <c r="H203" s="11">
        <v>0.05</v>
      </c>
      <c r="I203" s="10"/>
      <c r="J203" s="10">
        <v>0.05</v>
      </c>
      <c r="K203" s="11"/>
      <c r="L203" s="10"/>
      <c r="M203" s="23">
        <f>$B203*M184/$B184*M65/$B65</f>
        <v>5.000000000000001E-2</v>
      </c>
      <c r="N203" s="10"/>
      <c r="O203" s="10">
        <v>0.05</v>
      </c>
      <c r="P203" s="11">
        <v>0.05</v>
      </c>
      <c r="Q203" s="11"/>
      <c r="R203" s="10">
        <f>$B203*R184/$B184*R65/$B65</f>
        <v>5.000000000000001E-2</v>
      </c>
      <c r="S203" s="11">
        <v>0.1</v>
      </c>
      <c r="T203" s="11"/>
      <c r="U203" s="11"/>
      <c r="V203" s="11"/>
      <c r="W203" s="12">
        <f>AVERAGE(C203:V203)</f>
        <v>5.1416666666666666E-2</v>
      </c>
    </row>
    <row r="204" spans="1:23" hidden="1" outlineLevel="2">
      <c r="A204" s="8" t="s">
        <v>18</v>
      </c>
      <c r="B204" s="9">
        <v>0.45</v>
      </c>
      <c r="C204" s="10">
        <f>C66*C185/B204</f>
        <v>0.29249999999999998</v>
      </c>
      <c r="D204" s="10">
        <f t="shared" si="51"/>
        <v>0.22500000000000001</v>
      </c>
      <c r="E204" s="10">
        <f t="shared" si="51"/>
        <v>0.315</v>
      </c>
      <c r="F204" s="10">
        <f>F185*F66/B66</f>
        <v>0</v>
      </c>
      <c r="G204" s="34">
        <f>G185*G66/B66</f>
        <v>0.22500000000000001</v>
      </c>
      <c r="H204" s="11">
        <v>0.25</v>
      </c>
      <c r="I204" s="10"/>
      <c r="J204" s="10">
        <v>0.22500000000000001</v>
      </c>
      <c r="K204" s="11"/>
      <c r="L204" s="10"/>
      <c r="M204" s="23">
        <f>$B204*M185/$B185*M66/$B66</f>
        <v>0.22500000000000001</v>
      </c>
      <c r="N204" s="10"/>
      <c r="O204" s="10">
        <v>0.17499999999999999</v>
      </c>
      <c r="P204" s="11">
        <v>0.22500000000000001</v>
      </c>
      <c r="Q204" s="11"/>
      <c r="R204" s="10">
        <f>$B204*R185/$B185*R66/$B66</f>
        <v>0.27</v>
      </c>
      <c r="S204" s="11">
        <v>0.36</v>
      </c>
      <c r="T204" s="11"/>
      <c r="U204" s="11"/>
      <c r="V204" s="11"/>
      <c r="W204" s="12">
        <f>AVERAGE(C204:V204)</f>
        <v>0.23229166666666667</v>
      </c>
    </row>
    <row r="205" spans="1:23" hidden="1" outlineLevel="2">
      <c r="A205" s="8" t="s">
        <v>19</v>
      </c>
      <c r="B205" s="9">
        <v>0.2</v>
      </c>
      <c r="C205" s="10">
        <f>C67*C186/B205</f>
        <v>5.000000000000001E-2</v>
      </c>
      <c r="D205" s="10">
        <f t="shared" si="51"/>
        <v>4.0000000000000008E-2</v>
      </c>
      <c r="E205" s="10">
        <f t="shared" si="51"/>
        <v>4.0000000000000008E-2</v>
      </c>
      <c r="F205" s="10">
        <f>F186*F67/B67</f>
        <v>0</v>
      </c>
      <c r="G205" s="34">
        <f>G186*G67/B67</f>
        <v>0.04</v>
      </c>
      <c r="H205" s="11">
        <v>0.05</v>
      </c>
      <c r="I205" s="10"/>
      <c r="J205" s="10">
        <v>0.05</v>
      </c>
      <c r="K205" s="11"/>
      <c r="L205" s="10"/>
      <c r="M205" s="23">
        <f>$B205*M186/$B186*M67/$B67</f>
        <v>5.000000000000001E-2</v>
      </c>
      <c r="N205" s="10"/>
      <c r="O205" s="10">
        <v>0.04</v>
      </c>
      <c r="P205" s="11">
        <v>0.04</v>
      </c>
      <c r="Q205" s="11"/>
      <c r="R205" s="10">
        <f>$B205*R186/$B186*R67/$B67</f>
        <v>2.8000000000000008E-2</v>
      </c>
      <c r="S205" s="11">
        <v>0.05</v>
      </c>
      <c r="T205" s="11"/>
      <c r="U205" s="11"/>
      <c r="V205" s="11"/>
      <c r="W205" s="12">
        <f>AVERAGE(C205:V205)</f>
        <v>3.9833333333333332E-2</v>
      </c>
    </row>
    <row r="206" spans="1:23" s="15" customFormat="1" hidden="1" outlineLevel="1">
      <c r="A206" s="13" t="s">
        <v>20</v>
      </c>
      <c r="B206" s="14">
        <f t="shared" ref="B206:W206" si="52">SUM(B202:B205)</f>
        <v>1</v>
      </c>
      <c r="C206" s="14">
        <f t="shared" si="52"/>
        <v>0.64250000000000007</v>
      </c>
      <c r="D206" s="14">
        <f t="shared" si="52"/>
        <v>0.56500000000000006</v>
      </c>
      <c r="E206" s="14">
        <f t="shared" si="52"/>
        <v>0.67200000000000004</v>
      </c>
      <c r="F206" s="14">
        <f t="shared" si="52"/>
        <v>0</v>
      </c>
      <c r="G206" s="14">
        <f t="shared" si="52"/>
        <v>0.51500000000000001</v>
      </c>
      <c r="H206" s="14">
        <f t="shared" si="52"/>
        <v>0.60000000000000009</v>
      </c>
      <c r="I206" s="14">
        <f t="shared" si="52"/>
        <v>0</v>
      </c>
      <c r="J206" s="14">
        <f t="shared" si="52"/>
        <v>0.52500000000000002</v>
      </c>
      <c r="K206" s="14">
        <f t="shared" si="52"/>
        <v>0</v>
      </c>
      <c r="L206" s="14">
        <f t="shared" si="52"/>
        <v>0</v>
      </c>
      <c r="M206" s="25">
        <f t="shared" si="52"/>
        <v>0.57500000000000007</v>
      </c>
      <c r="N206" s="14">
        <f t="shared" si="52"/>
        <v>0</v>
      </c>
      <c r="O206" s="14">
        <f t="shared" si="52"/>
        <v>0.41499999999999998</v>
      </c>
      <c r="P206" s="14">
        <f t="shared" si="52"/>
        <v>0.51500000000000001</v>
      </c>
      <c r="Q206" s="14">
        <f t="shared" si="52"/>
        <v>0</v>
      </c>
      <c r="R206" s="14">
        <f t="shared" si="52"/>
        <v>0.59800000000000009</v>
      </c>
      <c r="S206" s="14">
        <f t="shared" si="52"/>
        <v>0.76</v>
      </c>
      <c r="T206" s="14">
        <f t="shared" si="52"/>
        <v>0</v>
      </c>
      <c r="U206" s="14">
        <f t="shared" si="52"/>
        <v>0</v>
      </c>
      <c r="V206" s="14">
        <f t="shared" si="52"/>
        <v>0</v>
      </c>
      <c r="W206" s="14">
        <f t="shared" si="52"/>
        <v>0.5318750000000001</v>
      </c>
    </row>
    <row r="207" spans="1:23" hidden="1" outlineLevel="2">
      <c r="A207" s="8" t="s">
        <v>21</v>
      </c>
      <c r="B207" s="9">
        <v>0.1</v>
      </c>
      <c r="C207" s="10">
        <f t="shared" ref="C207:C216" si="53">C69*C188/B207</f>
        <v>1.1999999999999999E-2</v>
      </c>
      <c r="D207" s="10">
        <f t="shared" ref="D207:E216" si="54">$B207*D188/$B188*D69/$B69</f>
        <v>1.3300000000000005E-2</v>
      </c>
      <c r="E207" s="10">
        <f t="shared" si="54"/>
        <v>1.5000000000000001E-2</v>
      </c>
      <c r="F207" s="11">
        <f t="shared" ref="F207:F216" si="55">F188*F69/B69</f>
        <v>0</v>
      </c>
      <c r="G207" s="34">
        <f t="shared" ref="G207:G216" si="56">G188*G69/B69</f>
        <v>1.4000000000000002E-2</v>
      </c>
      <c r="H207" s="11">
        <v>1.4999999999999999E-2</v>
      </c>
      <c r="I207" s="11"/>
      <c r="J207" s="11">
        <v>0.01</v>
      </c>
      <c r="K207" s="11"/>
      <c r="L207" s="11"/>
      <c r="M207" s="23">
        <f t="shared" ref="M207:M216" si="57">$B207*M188/$B188*M69/$B69</f>
        <v>1.0000000000000002E-2</v>
      </c>
      <c r="N207" s="11"/>
      <c r="O207" s="10">
        <v>1.2E-2</v>
      </c>
      <c r="P207" s="11">
        <v>0.01</v>
      </c>
      <c r="Q207" s="11"/>
      <c r="R207" s="10">
        <f t="shared" ref="R207:R216" si="58">$B207*R188/$B188*R69/$B69</f>
        <v>1.0000000000000002E-2</v>
      </c>
      <c r="S207" s="11">
        <v>3.3333333333333298E-2</v>
      </c>
      <c r="T207" s="11"/>
      <c r="U207" s="11"/>
      <c r="V207" s="11"/>
      <c r="W207" s="12">
        <f t="shared" ref="W207:W216" si="59">AVERAGE(C207:V207)</f>
        <v>1.2886111111111107E-2</v>
      </c>
    </row>
    <row r="208" spans="1:23" hidden="1" outlineLevel="2">
      <c r="A208" s="8" t="s">
        <v>22</v>
      </c>
      <c r="B208" s="9">
        <v>0.04</v>
      </c>
      <c r="C208" s="10">
        <f t="shared" si="53"/>
        <v>4.0000000000000001E-3</v>
      </c>
      <c r="D208" s="10">
        <f t="shared" si="54"/>
        <v>3.0000000000000001E-3</v>
      </c>
      <c r="E208" s="10">
        <f t="shared" si="54"/>
        <v>7.3968000000000002E-3</v>
      </c>
      <c r="F208" s="11">
        <f t="shared" si="55"/>
        <v>0</v>
      </c>
      <c r="G208" s="34">
        <f t="shared" si="56"/>
        <v>4.0000000000000001E-3</v>
      </c>
      <c r="H208" s="11">
        <v>5.0000000000000001E-3</v>
      </c>
      <c r="I208" s="11"/>
      <c r="J208" s="11">
        <v>4.0000000000000001E-3</v>
      </c>
      <c r="K208" s="11"/>
      <c r="L208" s="11"/>
      <c r="M208" s="23">
        <f t="shared" si="57"/>
        <v>4.0000000000000001E-3</v>
      </c>
      <c r="N208" s="11"/>
      <c r="O208" s="10">
        <v>3.0000000000000001E-3</v>
      </c>
      <c r="P208" s="11">
        <v>4.0000000000000001E-3</v>
      </c>
      <c r="Q208" s="11"/>
      <c r="R208" s="10">
        <f t="shared" si="58"/>
        <v>9.1500000000000001E-3</v>
      </c>
      <c r="S208" s="11">
        <v>1.84E-2</v>
      </c>
      <c r="T208" s="11"/>
      <c r="U208" s="11"/>
      <c r="V208" s="11"/>
      <c r="W208" s="12">
        <f t="shared" si="59"/>
        <v>5.4955666666666667E-3</v>
      </c>
    </row>
    <row r="209" spans="1:23" hidden="1" outlineLevel="2">
      <c r="A209" s="8" t="s">
        <v>23</v>
      </c>
      <c r="B209" s="9">
        <v>0.1</v>
      </c>
      <c r="C209" s="10">
        <f t="shared" si="53"/>
        <v>0.01</v>
      </c>
      <c r="D209" s="10">
        <f t="shared" si="54"/>
        <v>9.5000000000000015E-3</v>
      </c>
      <c r="E209" s="10">
        <f t="shared" si="54"/>
        <v>9.0000000000000011E-3</v>
      </c>
      <c r="F209" s="11">
        <f t="shared" si="55"/>
        <v>0</v>
      </c>
      <c r="G209" s="34">
        <f t="shared" si="56"/>
        <v>0.01</v>
      </c>
      <c r="H209" s="11">
        <v>0.01</v>
      </c>
      <c r="I209" s="11"/>
      <c r="J209" s="11">
        <v>0.01</v>
      </c>
      <c r="K209" s="11"/>
      <c r="L209" s="11"/>
      <c r="M209" s="23">
        <f t="shared" si="57"/>
        <v>1.0000000000000002E-2</v>
      </c>
      <c r="N209" s="11"/>
      <c r="O209" s="10">
        <v>0.01</v>
      </c>
      <c r="P209" s="11">
        <v>0.01</v>
      </c>
      <c r="Q209" s="11"/>
      <c r="R209" s="10">
        <f t="shared" si="58"/>
        <v>9.700000000000002E-3</v>
      </c>
      <c r="S209" s="11">
        <v>0.02</v>
      </c>
      <c r="T209" s="11"/>
      <c r="U209" s="11"/>
      <c r="V209" s="11"/>
      <c r="W209" s="12">
        <f t="shared" si="59"/>
        <v>9.8499999999999994E-3</v>
      </c>
    </row>
    <row r="210" spans="1:23" hidden="1" outlineLevel="2">
      <c r="A210" s="8" t="s">
        <v>24</v>
      </c>
      <c r="B210" s="9">
        <v>0.24</v>
      </c>
      <c r="C210" s="10">
        <f t="shared" si="53"/>
        <v>0.06</v>
      </c>
      <c r="D210" s="10">
        <f t="shared" si="54"/>
        <v>7.1999999999999995E-2</v>
      </c>
      <c r="E210" s="10">
        <f t="shared" si="54"/>
        <v>3.7127999999999994E-2</v>
      </c>
      <c r="F210" s="11">
        <f t="shared" si="55"/>
        <v>0</v>
      </c>
      <c r="G210" s="34">
        <f t="shared" si="56"/>
        <v>0.1</v>
      </c>
      <c r="H210" s="11">
        <v>0.05</v>
      </c>
      <c r="I210" s="11"/>
      <c r="J210" s="11">
        <v>2.5000000000000001E-2</v>
      </c>
      <c r="K210" s="11"/>
      <c r="L210" s="11"/>
      <c r="M210" s="23">
        <f t="shared" si="57"/>
        <v>2.4E-2</v>
      </c>
      <c r="N210" s="11"/>
      <c r="O210" s="10">
        <v>7.1999999999999995E-2</v>
      </c>
      <c r="P210" s="11">
        <v>2.4E-2</v>
      </c>
      <c r="Q210" s="11"/>
      <c r="R210" s="10">
        <f t="shared" si="58"/>
        <v>2.3300000000000001E-2</v>
      </c>
      <c r="S210" s="11">
        <v>5.1839999999999997E-2</v>
      </c>
      <c r="T210" s="11"/>
      <c r="U210" s="11"/>
      <c r="V210" s="11"/>
      <c r="W210" s="12">
        <f t="shared" si="59"/>
        <v>4.4939000000000007E-2</v>
      </c>
    </row>
    <row r="211" spans="1:23" hidden="1" outlineLevel="2">
      <c r="A211" s="8" t="s">
        <v>25</v>
      </c>
      <c r="B211" s="9">
        <v>0.1</v>
      </c>
      <c r="C211" s="10">
        <f t="shared" si="53"/>
        <v>0.01</v>
      </c>
      <c r="D211" s="10">
        <f t="shared" si="54"/>
        <v>3.0000000000000002E-2</v>
      </c>
      <c r="E211" s="10">
        <f t="shared" si="54"/>
        <v>1.2500000000000002E-2</v>
      </c>
      <c r="F211" s="11">
        <f t="shared" si="55"/>
        <v>0</v>
      </c>
      <c r="G211" s="34">
        <f t="shared" si="56"/>
        <v>0.01</v>
      </c>
      <c r="H211" s="11">
        <v>0.02</v>
      </c>
      <c r="I211" s="11"/>
      <c r="J211" s="11">
        <v>0.01</v>
      </c>
      <c r="K211" s="11"/>
      <c r="L211" s="11"/>
      <c r="M211" s="23">
        <f t="shared" si="57"/>
        <v>1.0000000000000002E-2</v>
      </c>
      <c r="N211" s="11"/>
      <c r="O211" s="10">
        <v>0.01</v>
      </c>
      <c r="P211" s="11">
        <v>0.01</v>
      </c>
      <c r="Q211" s="11"/>
      <c r="R211" s="10">
        <f t="shared" si="58"/>
        <v>1.9400000000000004E-2</v>
      </c>
      <c r="S211" s="11">
        <v>2.1760000000000002E-2</v>
      </c>
      <c r="T211" s="11"/>
      <c r="U211" s="11"/>
      <c r="V211" s="11"/>
      <c r="W211" s="12">
        <f t="shared" si="59"/>
        <v>1.3638333333333334E-2</v>
      </c>
    </row>
    <row r="212" spans="1:23" hidden="1" outlineLevel="2">
      <c r="A212" s="8" t="s">
        <v>26</v>
      </c>
      <c r="B212" s="9">
        <v>0.14000000000000001</v>
      </c>
      <c r="C212" s="10">
        <f t="shared" si="53"/>
        <v>1.4000000000000002E-2</v>
      </c>
      <c r="D212" s="10">
        <f t="shared" si="54"/>
        <v>1.7023999999999997E-2</v>
      </c>
      <c r="E212" s="10">
        <f t="shared" si="54"/>
        <v>1.4000000000000002E-2</v>
      </c>
      <c r="F212" s="11">
        <f t="shared" si="55"/>
        <v>0</v>
      </c>
      <c r="G212" s="34">
        <f t="shared" si="56"/>
        <v>1.4000000000000002E-2</v>
      </c>
      <c r="H212" s="11">
        <v>1.4E-2</v>
      </c>
      <c r="I212" s="11"/>
      <c r="J212" s="11">
        <v>1.4E-2</v>
      </c>
      <c r="K212" s="11"/>
      <c r="L212" s="11"/>
      <c r="M212" s="23">
        <f t="shared" si="57"/>
        <v>1.4000000000000002E-2</v>
      </c>
      <c r="N212" s="11"/>
      <c r="O212" s="10">
        <v>1.4E-2</v>
      </c>
      <c r="P212" s="11">
        <v>1.4E-2</v>
      </c>
      <c r="Q212" s="11"/>
      <c r="R212" s="10">
        <f t="shared" si="58"/>
        <v>2.7150000000000001E-2</v>
      </c>
      <c r="S212" s="11">
        <v>2.8000000000000001E-2</v>
      </c>
      <c r="T212" s="11"/>
      <c r="U212" s="11"/>
      <c r="V212" s="11"/>
      <c r="W212" s="12">
        <f t="shared" si="59"/>
        <v>1.5347833333333333E-2</v>
      </c>
    </row>
    <row r="213" spans="1:23" hidden="1" outlineLevel="2">
      <c r="A213" s="8" t="s">
        <v>27</v>
      </c>
      <c r="B213" s="9">
        <v>0.05</v>
      </c>
      <c r="C213" s="10">
        <f t="shared" si="53"/>
        <v>5.000000000000001E-2</v>
      </c>
      <c r="D213" s="10">
        <f t="shared" si="54"/>
        <v>5.000000000000001E-2</v>
      </c>
      <c r="E213" s="10">
        <f t="shared" si="54"/>
        <v>5.000000000000001E-2</v>
      </c>
      <c r="F213" s="11">
        <f t="shared" si="55"/>
        <v>0</v>
      </c>
      <c r="G213" s="34">
        <f t="shared" si="56"/>
        <v>0.03</v>
      </c>
      <c r="H213" s="11">
        <v>0.05</v>
      </c>
      <c r="I213" s="11"/>
      <c r="J213" s="11">
        <v>0.05</v>
      </c>
      <c r="K213" s="11"/>
      <c r="L213" s="11"/>
      <c r="M213" s="23">
        <f t="shared" si="57"/>
        <v>5.000000000000001E-2</v>
      </c>
      <c r="N213" s="11"/>
      <c r="O213" s="10">
        <v>2.5000000000000001E-2</v>
      </c>
      <c r="P213" s="11">
        <v>0.05</v>
      </c>
      <c r="Q213" s="11"/>
      <c r="R213" s="10">
        <f t="shared" si="58"/>
        <v>5.000000000000001E-2</v>
      </c>
      <c r="S213" s="11">
        <v>0.05</v>
      </c>
      <c r="T213" s="11"/>
      <c r="U213" s="11"/>
      <c r="V213" s="11"/>
      <c r="W213" s="12">
        <f t="shared" si="59"/>
        <v>4.2083333333333334E-2</v>
      </c>
    </row>
    <row r="214" spans="1:23" hidden="1" outlineLevel="2">
      <c r="A214" s="8" t="s">
        <v>28</v>
      </c>
      <c r="B214" s="9">
        <v>0.09</v>
      </c>
      <c r="C214" s="10">
        <f t="shared" si="53"/>
        <v>4.4999999999999998E-2</v>
      </c>
      <c r="D214" s="10">
        <f t="shared" si="54"/>
        <v>4.4999999999999998E-2</v>
      </c>
      <c r="E214" s="10">
        <f t="shared" si="54"/>
        <v>4.4999999999999998E-2</v>
      </c>
      <c r="F214" s="11">
        <f t="shared" si="55"/>
        <v>0</v>
      </c>
      <c r="G214" s="34">
        <f t="shared" si="56"/>
        <v>4.4999999999999998E-2</v>
      </c>
      <c r="H214" s="11">
        <v>4.4999999999999998E-2</v>
      </c>
      <c r="I214" s="11"/>
      <c r="J214" s="11">
        <v>4.4999999999999998E-2</v>
      </c>
      <c r="K214" s="11"/>
      <c r="L214" s="11"/>
      <c r="M214" s="23">
        <f t="shared" si="57"/>
        <v>4.4999999999999998E-2</v>
      </c>
      <c r="N214" s="11"/>
      <c r="O214" s="10">
        <v>4.4999999999999998E-2</v>
      </c>
      <c r="P214" s="11">
        <v>4.4999999999999998E-2</v>
      </c>
      <c r="Q214" s="11"/>
      <c r="R214" s="10">
        <f t="shared" si="58"/>
        <v>4.4999999999999998E-2</v>
      </c>
      <c r="S214" s="11">
        <v>0.09</v>
      </c>
      <c r="T214" s="11"/>
      <c r="U214" s="11"/>
      <c r="V214" s="11"/>
      <c r="W214" s="12">
        <f t="shared" si="59"/>
        <v>4.4999999999999991E-2</v>
      </c>
    </row>
    <row r="215" spans="1:23" hidden="1" outlineLevel="2">
      <c r="A215" s="8" t="s">
        <v>29</v>
      </c>
      <c r="B215" s="9">
        <v>0.05</v>
      </c>
      <c r="C215" s="10">
        <f t="shared" si="53"/>
        <v>0.02</v>
      </c>
      <c r="D215" s="10">
        <f t="shared" si="54"/>
        <v>3.0000000000000002E-2</v>
      </c>
      <c r="E215" s="10">
        <f t="shared" si="54"/>
        <v>2.0000000000000004E-2</v>
      </c>
      <c r="F215" s="11">
        <f t="shared" si="55"/>
        <v>0</v>
      </c>
      <c r="G215" s="34">
        <f t="shared" si="56"/>
        <v>5.000000000000001E-2</v>
      </c>
      <c r="H215" s="11">
        <v>0.02</v>
      </c>
      <c r="I215" s="11"/>
      <c r="J215" s="11">
        <v>0.05</v>
      </c>
      <c r="K215" s="11"/>
      <c r="L215" s="11"/>
      <c r="M215" s="23">
        <f t="shared" si="57"/>
        <v>5.000000000000001E-2</v>
      </c>
      <c r="N215" s="11"/>
      <c r="O215" s="10">
        <v>0.02</v>
      </c>
      <c r="P215" s="11">
        <v>0.05</v>
      </c>
      <c r="Q215" s="11"/>
      <c r="R215" s="10">
        <f t="shared" si="58"/>
        <v>2.0000000000000004E-2</v>
      </c>
      <c r="S215" s="11">
        <v>2.9000000000000001E-2</v>
      </c>
      <c r="T215" s="11"/>
      <c r="U215" s="11"/>
      <c r="V215" s="11"/>
      <c r="W215" s="12">
        <f t="shared" si="59"/>
        <v>2.9916666666666671E-2</v>
      </c>
    </row>
    <row r="216" spans="1:23" hidden="1" outlineLevel="2">
      <c r="A216" s="8" t="s">
        <v>30</v>
      </c>
      <c r="B216" s="9">
        <v>0.09</v>
      </c>
      <c r="C216" s="10">
        <f t="shared" si="53"/>
        <v>4.4999999999999998E-2</v>
      </c>
      <c r="D216" s="10">
        <f t="shared" si="54"/>
        <v>4.4999999999999998E-2</v>
      </c>
      <c r="E216" s="10">
        <f t="shared" si="54"/>
        <v>0</v>
      </c>
      <c r="F216" s="11">
        <f t="shared" si="55"/>
        <v>0</v>
      </c>
      <c r="G216" s="34">
        <f t="shared" si="56"/>
        <v>4.4999999999999998E-2</v>
      </c>
      <c r="H216" s="11">
        <v>4.4999999999999998E-2</v>
      </c>
      <c r="I216" s="11"/>
      <c r="J216" s="11">
        <v>4.4999999999999998E-2</v>
      </c>
      <c r="K216" s="11"/>
      <c r="L216" s="11"/>
      <c r="M216" s="23">
        <f t="shared" si="57"/>
        <v>4.4999999999999998E-2</v>
      </c>
      <c r="N216" s="11"/>
      <c r="O216" s="10">
        <v>4.4999999999999998E-2</v>
      </c>
      <c r="P216" s="11">
        <v>4.4999999999999998E-2</v>
      </c>
      <c r="Q216" s="11"/>
      <c r="R216" s="10">
        <f t="shared" si="58"/>
        <v>4.4999999999999998E-2</v>
      </c>
      <c r="S216" s="11">
        <v>3.4765200000000003E-2</v>
      </c>
      <c r="T216" s="11"/>
      <c r="U216" s="11"/>
      <c r="V216" s="11"/>
      <c r="W216" s="12">
        <f t="shared" si="59"/>
        <v>3.6647099999999995E-2</v>
      </c>
    </row>
    <row r="217" spans="1:23" s="15" customFormat="1" hidden="1" outlineLevel="1">
      <c r="A217" s="13" t="s">
        <v>31</v>
      </c>
      <c r="B217" s="14">
        <f t="shared" ref="B217:W217" si="60">SUM(B207:B216)</f>
        <v>1</v>
      </c>
      <c r="C217" s="14">
        <f t="shared" si="60"/>
        <v>0.27</v>
      </c>
      <c r="D217" s="14">
        <f t="shared" si="60"/>
        <v>0.31482400000000005</v>
      </c>
      <c r="E217" s="14">
        <f t="shared" si="60"/>
        <v>0.21002480000000001</v>
      </c>
      <c r="F217" s="14">
        <f t="shared" si="60"/>
        <v>0</v>
      </c>
      <c r="G217" s="14">
        <f t="shared" si="60"/>
        <v>0.32200000000000001</v>
      </c>
      <c r="H217" s="14">
        <f t="shared" si="60"/>
        <v>0.27400000000000002</v>
      </c>
      <c r="I217" s="14">
        <f t="shared" si="60"/>
        <v>0</v>
      </c>
      <c r="J217" s="14">
        <f t="shared" si="60"/>
        <v>0.26300000000000001</v>
      </c>
      <c r="K217" s="14">
        <f t="shared" si="60"/>
        <v>0</v>
      </c>
      <c r="L217" s="14">
        <f t="shared" si="60"/>
        <v>0</v>
      </c>
      <c r="M217" s="25">
        <f t="shared" si="60"/>
        <v>0.26200000000000007</v>
      </c>
      <c r="N217" s="14">
        <f t="shared" si="60"/>
        <v>0</v>
      </c>
      <c r="O217" s="14">
        <f t="shared" si="60"/>
        <v>0.25600000000000001</v>
      </c>
      <c r="P217" s="14">
        <f t="shared" si="60"/>
        <v>0.26200000000000001</v>
      </c>
      <c r="Q217" s="14">
        <f t="shared" si="60"/>
        <v>0</v>
      </c>
      <c r="R217" s="14">
        <f t="shared" si="60"/>
        <v>0.25870000000000004</v>
      </c>
      <c r="S217" s="14">
        <f t="shared" si="60"/>
        <v>0.37709853333333337</v>
      </c>
      <c r="T217" s="14">
        <f t="shared" si="60"/>
        <v>0</v>
      </c>
      <c r="U217" s="14">
        <f t="shared" si="60"/>
        <v>0</v>
      </c>
      <c r="V217" s="14">
        <f t="shared" si="60"/>
        <v>0</v>
      </c>
      <c r="W217" s="14">
        <f t="shared" si="60"/>
        <v>0.25580394444444443</v>
      </c>
    </row>
    <row r="218" spans="1:23" collapsed="1">
      <c r="A218" s="13" t="s">
        <v>32</v>
      </c>
      <c r="B218" s="14">
        <f t="shared" ref="B218:W218" si="61">0.4*B206+0.6*B217</f>
        <v>1</v>
      </c>
      <c r="C218" s="14">
        <f t="shared" si="61"/>
        <v>0.41900000000000004</v>
      </c>
      <c r="D218" s="14">
        <f t="shared" si="61"/>
        <v>0.41489440000000005</v>
      </c>
      <c r="E218" s="14">
        <f t="shared" si="61"/>
        <v>0.39481488000000003</v>
      </c>
      <c r="F218" s="14">
        <f t="shared" si="61"/>
        <v>0</v>
      </c>
      <c r="G218" s="14">
        <f t="shared" si="61"/>
        <v>0.3992</v>
      </c>
      <c r="H218" s="14">
        <f t="shared" si="61"/>
        <v>0.40440000000000009</v>
      </c>
      <c r="I218" s="14">
        <f t="shared" si="61"/>
        <v>0</v>
      </c>
      <c r="J218" s="14">
        <f t="shared" si="61"/>
        <v>0.36780000000000002</v>
      </c>
      <c r="K218" s="14">
        <f t="shared" si="61"/>
        <v>0</v>
      </c>
      <c r="L218" s="14">
        <f t="shared" si="61"/>
        <v>0</v>
      </c>
      <c r="M218" s="25">
        <f t="shared" si="61"/>
        <v>0.3872000000000001</v>
      </c>
      <c r="N218" s="14">
        <f t="shared" si="61"/>
        <v>0</v>
      </c>
      <c r="O218" s="14">
        <f t="shared" si="61"/>
        <v>0.3196</v>
      </c>
      <c r="P218" s="14">
        <f t="shared" si="61"/>
        <v>0.36320000000000002</v>
      </c>
      <c r="Q218" s="14">
        <f t="shared" si="61"/>
        <v>0</v>
      </c>
      <c r="R218" s="14">
        <f t="shared" si="61"/>
        <v>0.3944200000000001</v>
      </c>
      <c r="S218" s="14">
        <f t="shared" si="61"/>
        <v>0.53025912000000008</v>
      </c>
      <c r="T218" s="14">
        <f t="shared" si="61"/>
        <v>0</v>
      </c>
      <c r="U218" s="14">
        <f t="shared" si="61"/>
        <v>0</v>
      </c>
      <c r="V218" s="14">
        <f t="shared" si="61"/>
        <v>0</v>
      </c>
      <c r="W218" s="14">
        <f t="shared" si="61"/>
        <v>0.3662323666666667</v>
      </c>
    </row>
    <row r="219" spans="1:23">
      <c r="F219" s="20"/>
      <c r="M219" s="27"/>
      <c r="W219" s="20"/>
    </row>
    <row r="220" spans="1:23">
      <c r="A220" s="21" t="s">
        <v>77</v>
      </c>
      <c r="B220" s="6"/>
      <c r="C220" s="6"/>
      <c r="D220" s="6"/>
      <c r="E220" s="6"/>
      <c r="F220" s="7"/>
      <c r="G220" s="6"/>
      <c r="H220" s="6"/>
      <c r="I220" s="6"/>
      <c r="J220" s="6"/>
      <c r="K220" s="6"/>
      <c r="L220" s="6"/>
      <c r="M220" s="22"/>
      <c r="N220" s="6"/>
      <c r="O220" s="6"/>
      <c r="P220" s="6"/>
      <c r="Q220" s="6"/>
      <c r="R220" s="6"/>
      <c r="S220" s="6"/>
      <c r="T220" s="6"/>
      <c r="U220" s="6"/>
      <c r="V220" s="6"/>
      <c r="W220" s="7"/>
    </row>
    <row r="221" spans="1:23" hidden="1" outlineLevel="2">
      <c r="A221" s="8" t="s">
        <v>16</v>
      </c>
      <c r="B221" s="9">
        <v>0.25</v>
      </c>
      <c r="C221" s="10">
        <f>C183*C124*C144/B221/B221</f>
        <v>0.22500000000000001</v>
      </c>
      <c r="D221" s="10">
        <f t="shared" ref="D221:E224" si="62">$B221*D124/$B124*D144/$B144*D183/$B183</f>
        <v>0.25</v>
      </c>
      <c r="E221" s="10">
        <f t="shared" si="62"/>
        <v>0.2</v>
      </c>
      <c r="F221" s="10">
        <f>F124*F144*F183/B144/B183</f>
        <v>0</v>
      </c>
      <c r="G221" s="34">
        <f>G124*G144*G183/B183/B124</f>
        <v>0.19</v>
      </c>
      <c r="H221" s="11">
        <v>0.23</v>
      </c>
      <c r="I221" s="10"/>
      <c r="J221" s="10">
        <v>0.18</v>
      </c>
      <c r="K221" s="11"/>
      <c r="L221" s="10"/>
      <c r="M221" s="23">
        <f>$B221*M124/$B124*M144/$B144*M183/$B183</f>
        <v>0.22500000000000001</v>
      </c>
      <c r="N221" s="11"/>
      <c r="O221" s="11">
        <v>0.16</v>
      </c>
      <c r="P221" s="11">
        <v>0.25</v>
      </c>
      <c r="Q221" s="11"/>
      <c r="R221" s="10">
        <f>$B221*R124/$B124*R144/$B144*R183/$B183</f>
        <v>0.23749999999999999</v>
      </c>
      <c r="S221" s="11">
        <v>0.25</v>
      </c>
      <c r="T221" s="11"/>
      <c r="U221" s="11"/>
      <c r="V221" s="11"/>
      <c r="W221" s="12">
        <f>AVERAGE(C221:V221)</f>
        <v>0.19979166666666667</v>
      </c>
    </row>
    <row r="222" spans="1:23" hidden="1" outlineLevel="2">
      <c r="A222" s="8" t="s">
        <v>17</v>
      </c>
      <c r="B222" s="9">
        <v>0.1</v>
      </c>
      <c r="C222" s="10">
        <f>C184*C125*C145/B222/B222</f>
        <v>5.000000000000001E-2</v>
      </c>
      <c r="D222" s="10">
        <f t="shared" si="62"/>
        <v>5.0000000000000017E-2</v>
      </c>
      <c r="E222" s="10">
        <f t="shared" si="62"/>
        <v>6.7000000000000018E-2</v>
      </c>
      <c r="F222" s="10">
        <f>F125*F145*F184/B145/B184</f>
        <v>0</v>
      </c>
      <c r="G222" s="34">
        <f>G125*G145*G184/B184/B125</f>
        <v>5.000000000000001E-2</v>
      </c>
      <c r="H222" s="11">
        <v>0.05</v>
      </c>
      <c r="I222" s="10"/>
      <c r="J222" s="10">
        <v>0.05</v>
      </c>
      <c r="K222" s="11"/>
      <c r="L222" s="10"/>
      <c r="M222" s="23">
        <f>$B222*M125/$B125*M145/$B145*M184/$B184</f>
        <v>5.0000000000000017E-2</v>
      </c>
      <c r="N222" s="10"/>
      <c r="O222" s="10">
        <v>0.05</v>
      </c>
      <c r="P222" s="11">
        <v>0.05</v>
      </c>
      <c r="Q222" s="11"/>
      <c r="R222" s="10">
        <f>$B222*R125/$B125*R145/$B145*R184/$B184</f>
        <v>5.0000000000000017E-2</v>
      </c>
      <c r="S222" s="11">
        <v>0</v>
      </c>
      <c r="T222" s="11"/>
      <c r="U222" s="11"/>
      <c r="V222" s="11"/>
      <c r="W222" s="12">
        <f>AVERAGE(C222:V222)</f>
        <v>4.3083333333333342E-2</v>
      </c>
    </row>
    <row r="223" spans="1:23" hidden="1" outlineLevel="2">
      <c r="A223" s="8" t="s">
        <v>18</v>
      </c>
      <c r="B223" s="9">
        <v>0.45</v>
      </c>
      <c r="C223" s="10">
        <f>C185*C126*C146/B223/B223</f>
        <v>0.27787499999999993</v>
      </c>
      <c r="D223" s="10">
        <f t="shared" si="62"/>
        <v>0.22500000000000001</v>
      </c>
      <c r="E223" s="10">
        <f t="shared" si="62"/>
        <v>0.29027249999999999</v>
      </c>
      <c r="F223" s="10">
        <f>F126*F146*F185/B146/B185</f>
        <v>0</v>
      </c>
      <c r="G223" s="10">
        <f>G126*G146*G185/B185/B126</f>
        <v>0.20306249999999998</v>
      </c>
      <c r="H223" s="11">
        <v>0.23599999999999999</v>
      </c>
      <c r="I223" s="10"/>
      <c r="J223" s="10">
        <v>0.20499999999999999</v>
      </c>
      <c r="K223" s="11"/>
      <c r="L223" s="10"/>
      <c r="M223" s="23">
        <f>$B223*M126/$B126*M146/$B146*M185/$B185</f>
        <v>0.20733749999999998</v>
      </c>
      <c r="N223" s="10"/>
      <c r="O223" s="10">
        <v>0.2</v>
      </c>
      <c r="P223" s="11">
        <v>0.215</v>
      </c>
      <c r="Q223" s="11"/>
      <c r="R223" s="10">
        <f>$B223*R126/$B126*R146/$B146*R185/$B185</f>
        <v>0.25080000000000002</v>
      </c>
      <c r="S223" s="11">
        <v>0.33516000000000001</v>
      </c>
      <c r="T223" s="11"/>
      <c r="U223" s="11"/>
      <c r="V223" s="11"/>
      <c r="W223" s="12">
        <f>AVERAGE(C223:V223)</f>
        <v>0.22045895833333332</v>
      </c>
    </row>
    <row r="224" spans="1:23" hidden="1" outlineLevel="2">
      <c r="A224" s="8" t="s">
        <v>19</v>
      </c>
      <c r="B224" s="9">
        <v>0.2</v>
      </c>
      <c r="C224" s="10">
        <f>C186*C127*C147/B224/B224</f>
        <v>0.20000000000000004</v>
      </c>
      <c r="D224" s="10">
        <f t="shared" si="62"/>
        <v>0.20000000000000007</v>
      </c>
      <c r="E224" s="10">
        <f t="shared" si="62"/>
        <v>0.20000000000000007</v>
      </c>
      <c r="F224" s="10">
        <f>F127*F147*F186/B147/B186</f>
        <v>0</v>
      </c>
      <c r="G224" s="10">
        <v>0.2</v>
      </c>
      <c r="H224" s="11">
        <v>0.2</v>
      </c>
      <c r="I224" s="10"/>
      <c r="J224" s="10">
        <v>0.2</v>
      </c>
      <c r="K224" s="11"/>
      <c r="L224" s="10"/>
      <c r="M224" s="23">
        <f>$B224*M127/$B127*M147/$B147*M186/$B186</f>
        <v>0.20000000000000007</v>
      </c>
      <c r="N224" s="10"/>
      <c r="O224" s="10">
        <v>0.2</v>
      </c>
      <c r="P224" s="11">
        <v>0.2</v>
      </c>
      <c r="Q224" s="11"/>
      <c r="R224" s="10">
        <f>$B224*R127/$B127*R147/$B147*R186/$B186</f>
        <v>0.14000000000000007</v>
      </c>
      <c r="S224" s="11">
        <v>0.2</v>
      </c>
      <c r="T224" s="11"/>
      <c r="U224" s="11"/>
      <c r="V224" s="11"/>
      <c r="W224" s="12">
        <f>AVERAGE(C224:V224)</f>
        <v>0.17833333333333337</v>
      </c>
    </row>
    <row r="225" spans="1:23" s="15" customFormat="1" hidden="1" outlineLevel="1">
      <c r="A225" s="13" t="s">
        <v>20</v>
      </c>
      <c r="B225" s="14">
        <f t="shared" ref="B225:W225" si="63">SUM(B221:B224)</f>
        <v>1</v>
      </c>
      <c r="C225" s="14">
        <f t="shared" si="63"/>
        <v>0.75287500000000007</v>
      </c>
      <c r="D225" s="14">
        <f t="shared" si="63"/>
        <v>0.72500000000000009</v>
      </c>
      <c r="E225" s="14">
        <f t="shared" si="63"/>
        <v>0.75727250000000013</v>
      </c>
      <c r="F225" s="14">
        <f t="shared" si="63"/>
        <v>0</v>
      </c>
      <c r="G225" s="14">
        <f t="shared" si="63"/>
        <v>0.64306250000000009</v>
      </c>
      <c r="H225" s="14">
        <f t="shared" si="63"/>
        <v>0.71599999999999997</v>
      </c>
      <c r="I225" s="14">
        <f t="shared" si="63"/>
        <v>0</v>
      </c>
      <c r="J225" s="14">
        <f t="shared" si="63"/>
        <v>0.63500000000000001</v>
      </c>
      <c r="K225" s="14">
        <f t="shared" si="63"/>
        <v>0</v>
      </c>
      <c r="L225" s="14">
        <f t="shared" si="63"/>
        <v>0</v>
      </c>
      <c r="M225" s="25">
        <f t="shared" si="63"/>
        <v>0.68233750000000004</v>
      </c>
      <c r="N225" s="14">
        <f t="shared" si="63"/>
        <v>0</v>
      </c>
      <c r="O225" s="14">
        <f t="shared" si="63"/>
        <v>0.6100000000000001</v>
      </c>
      <c r="P225" s="14">
        <f t="shared" si="63"/>
        <v>0.71500000000000008</v>
      </c>
      <c r="Q225" s="14">
        <f t="shared" si="63"/>
        <v>0</v>
      </c>
      <c r="R225" s="14">
        <f t="shared" si="63"/>
        <v>0.67830000000000013</v>
      </c>
      <c r="S225" s="14">
        <f t="shared" si="63"/>
        <v>0.78516000000000008</v>
      </c>
      <c r="T225" s="14">
        <f t="shared" si="63"/>
        <v>0</v>
      </c>
      <c r="U225" s="14">
        <f t="shared" si="63"/>
        <v>0</v>
      </c>
      <c r="V225" s="14">
        <f t="shared" si="63"/>
        <v>0</v>
      </c>
      <c r="W225" s="14">
        <f t="shared" si="63"/>
        <v>0.64166729166666669</v>
      </c>
    </row>
    <row r="226" spans="1:23" hidden="1" outlineLevel="2">
      <c r="A226" s="8" t="s">
        <v>21</v>
      </c>
      <c r="B226" s="9">
        <v>0.1</v>
      </c>
      <c r="C226" s="10">
        <f t="shared" ref="C226:C235" si="64">C188*C129*C149/B226/B226</f>
        <v>9.1199999999999996E-3</v>
      </c>
      <c r="D226" s="10">
        <f t="shared" ref="D226:E235" si="65">$B226*D129/$B129*D149/$B149*D188/$B188</f>
        <v>1.0174500000000001E-2</v>
      </c>
      <c r="E226" s="10">
        <f t="shared" si="65"/>
        <v>1.0837500000000002E-2</v>
      </c>
      <c r="F226" s="11">
        <f t="shared" ref="F226:F235" si="66">F188*F149*F129/B129/B149</f>
        <v>0</v>
      </c>
      <c r="G226" s="24">
        <f t="shared" ref="G226:G235" si="67">G188*G149*G129/B129/B149</f>
        <v>1.1339999999999999E-2</v>
      </c>
      <c r="H226" s="11">
        <v>1.2E-2</v>
      </c>
      <c r="I226" s="11"/>
      <c r="J226" s="11">
        <v>0.01</v>
      </c>
      <c r="K226" s="11"/>
      <c r="L226" s="11"/>
      <c r="M226" s="23">
        <f t="shared" ref="M226:M235" si="68">$B226*M129/$B129*M149/$B149*M188/$B188</f>
        <v>8.0999999999999996E-3</v>
      </c>
      <c r="N226" s="11"/>
      <c r="O226" s="10">
        <v>1.0999999999999999E-2</v>
      </c>
      <c r="P226" s="11">
        <v>0.01</v>
      </c>
      <c r="Q226" s="11"/>
      <c r="R226" s="10">
        <f t="shared" ref="R226:R235" si="69">$B226*R129/$B129*R149/$B149*R188/$B188</f>
        <v>8.0999999999999996E-3</v>
      </c>
      <c r="S226" s="11">
        <v>3.3333333333333298E-2</v>
      </c>
      <c r="T226" s="11"/>
      <c r="U226" s="11"/>
      <c r="V226" s="11"/>
      <c r="W226" s="12">
        <f t="shared" ref="W226:W235" si="70">AVERAGE(C226:V226)</f>
        <v>1.1167111111111105E-2</v>
      </c>
    </row>
    <row r="227" spans="1:23" hidden="1" outlineLevel="2">
      <c r="A227" s="8" t="s">
        <v>22</v>
      </c>
      <c r="B227" s="9">
        <v>0.04</v>
      </c>
      <c r="C227" s="10">
        <f t="shared" si="64"/>
        <v>4.0000000000000001E-3</v>
      </c>
      <c r="D227" s="10">
        <f t="shared" si="65"/>
        <v>3.0000000000000001E-3</v>
      </c>
      <c r="E227" s="10">
        <f t="shared" si="65"/>
        <v>1.2328E-2</v>
      </c>
      <c r="F227" s="11">
        <f t="shared" si="66"/>
        <v>0</v>
      </c>
      <c r="G227" s="24">
        <f t="shared" si="67"/>
        <v>4.0000000000000001E-3</v>
      </c>
      <c r="H227" s="11">
        <v>5.0000000000000001E-3</v>
      </c>
      <c r="I227" s="11"/>
      <c r="J227" s="11">
        <v>4.0000000000000001E-3</v>
      </c>
      <c r="K227" s="11"/>
      <c r="L227" s="11"/>
      <c r="M227" s="23">
        <f t="shared" si="68"/>
        <v>4.0000000000000001E-3</v>
      </c>
      <c r="N227" s="11"/>
      <c r="O227" s="10">
        <v>4.0000000000000001E-3</v>
      </c>
      <c r="P227" s="11">
        <v>4.0000000000000001E-3</v>
      </c>
      <c r="Q227" s="11"/>
      <c r="R227" s="10">
        <f t="shared" si="69"/>
        <v>9.1500000000000001E-3</v>
      </c>
      <c r="S227" s="11">
        <v>1.84E-2</v>
      </c>
      <c r="T227" s="11"/>
      <c r="U227" s="11"/>
      <c r="V227" s="11"/>
      <c r="W227" s="12">
        <f t="shared" si="70"/>
        <v>5.9898333333333331E-3</v>
      </c>
    </row>
    <row r="228" spans="1:23" hidden="1" outlineLevel="2">
      <c r="A228" s="8" t="s">
        <v>23</v>
      </c>
      <c r="B228" s="9">
        <v>0.1</v>
      </c>
      <c r="C228" s="10">
        <f t="shared" si="64"/>
        <v>0.01</v>
      </c>
      <c r="D228" s="10">
        <f t="shared" si="65"/>
        <v>9.5000000000000032E-3</v>
      </c>
      <c r="E228" s="10">
        <f t="shared" si="65"/>
        <v>8.5000000000000023E-3</v>
      </c>
      <c r="F228" s="11">
        <f t="shared" si="66"/>
        <v>0</v>
      </c>
      <c r="G228" s="24">
        <f t="shared" si="67"/>
        <v>7.4999999999999989E-3</v>
      </c>
      <c r="H228" s="11">
        <v>0.01</v>
      </c>
      <c r="I228" s="11"/>
      <c r="J228" s="11">
        <v>0.01</v>
      </c>
      <c r="K228" s="11"/>
      <c r="L228" s="11"/>
      <c r="M228" s="23">
        <f t="shared" si="68"/>
        <v>1.0000000000000004E-2</v>
      </c>
      <c r="N228" s="11"/>
      <c r="O228" s="10">
        <v>0.01</v>
      </c>
      <c r="P228" s="11">
        <v>0.01</v>
      </c>
      <c r="Q228" s="11"/>
      <c r="R228" s="10">
        <f t="shared" si="69"/>
        <v>7.2750000000000011E-3</v>
      </c>
      <c r="S228" s="11">
        <v>0.02</v>
      </c>
      <c r="T228" s="11"/>
      <c r="U228" s="11"/>
      <c r="V228" s="11"/>
      <c r="W228" s="12">
        <f t="shared" si="70"/>
        <v>9.3979166666666673E-3</v>
      </c>
    </row>
    <row r="229" spans="1:23" hidden="1" outlineLevel="2">
      <c r="A229" s="8" t="s">
        <v>24</v>
      </c>
      <c r="B229" s="9">
        <v>0.24</v>
      </c>
      <c r="C229" s="10">
        <f t="shared" si="64"/>
        <v>0.06</v>
      </c>
      <c r="D229" s="10">
        <f t="shared" si="65"/>
        <v>6.4799999999999996E-2</v>
      </c>
      <c r="E229" s="10">
        <f t="shared" si="65"/>
        <v>3.5271599999999993E-2</v>
      </c>
      <c r="F229" s="11">
        <f t="shared" si="66"/>
        <v>0</v>
      </c>
      <c r="G229" s="24">
        <f t="shared" si="67"/>
        <v>0.1</v>
      </c>
      <c r="H229" s="11">
        <v>4.8000000000000001E-2</v>
      </c>
      <c r="I229" s="11"/>
      <c r="J229" s="11">
        <v>1.4999999999999999E-2</v>
      </c>
      <c r="K229" s="11"/>
      <c r="L229" s="11"/>
      <c r="M229" s="23">
        <f t="shared" si="68"/>
        <v>2.1600000000000001E-2</v>
      </c>
      <c r="N229" s="11"/>
      <c r="O229" s="10">
        <v>7.1999999999999995E-2</v>
      </c>
      <c r="P229" s="11">
        <v>2.4E-2</v>
      </c>
      <c r="Q229" s="11"/>
      <c r="R229" s="10">
        <f t="shared" si="69"/>
        <v>1.864E-2</v>
      </c>
      <c r="S229" s="11">
        <v>4.6656000000000003E-2</v>
      </c>
      <c r="T229" s="11"/>
      <c r="U229" s="11"/>
      <c r="V229" s="11"/>
      <c r="W229" s="12">
        <f t="shared" si="70"/>
        <v>4.2163966666666663E-2</v>
      </c>
    </row>
    <row r="230" spans="1:23" hidden="1" outlineLevel="2">
      <c r="A230" s="8" t="s">
        <v>25</v>
      </c>
      <c r="B230" s="9">
        <v>0.1</v>
      </c>
      <c r="C230" s="10">
        <f t="shared" si="64"/>
        <v>7.4999999999999997E-3</v>
      </c>
      <c r="D230" s="10">
        <f t="shared" si="65"/>
        <v>2.4E-2</v>
      </c>
      <c r="E230" s="10">
        <f t="shared" si="65"/>
        <v>9.3750000000000014E-3</v>
      </c>
      <c r="F230" s="11">
        <f t="shared" si="66"/>
        <v>0</v>
      </c>
      <c r="G230" s="24">
        <f t="shared" si="67"/>
        <v>7.4999999999999989E-3</v>
      </c>
      <c r="H230" s="11">
        <v>1.4999999999999999E-2</v>
      </c>
      <c r="I230" s="11"/>
      <c r="J230" s="11">
        <v>7.4999999999999997E-3</v>
      </c>
      <c r="K230" s="11"/>
      <c r="L230" s="11"/>
      <c r="M230" s="23">
        <f t="shared" si="68"/>
        <v>8.0000000000000002E-3</v>
      </c>
      <c r="N230" s="11"/>
      <c r="O230" s="10">
        <v>7.4999999999999997E-3</v>
      </c>
      <c r="P230" s="11">
        <v>7.4999999999999997E-3</v>
      </c>
      <c r="Q230" s="11"/>
      <c r="R230" s="10">
        <f t="shared" si="69"/>
        <v>1.5520000000000004E-2</v>
      </c>
      <c r="S230" s="11">
        <v>1.9584000000000001E-2</v>
      </c>
      <c r="T230" s="11"/>
      <c r="U230" s="11"/>
      <c r="V230" s="11"/>
      <c r="W230" s="12">
        <f t="shared" si="70"/>
        <v>1.0748250000000001E-2</v>
      </c>
    </row>
    <row r="231" spans="1:23" hidden="1" outlineLevel="2">
      <c r="A231" s="8" t="s">
        <v>26</v>
      </c>
      <c r="B231" s="9">
        <v>0.14000000000000001</v>
      </c>
      <c r="C231" s="10">
        <f t="shared" si="64"/>
        <v>1.0500000000000001E-2</v>
      </c>
      <c r="D231" s="10">
        <f t="shared" si="65"/>
        <v>1.3023359999999996E-2</v>
      </c>
      <c r="E231" s="10">
        <f t="shared" si="65"/>
        <v>1.0500000000000001E-2</v>
      </c>
      <c r="F231" s="11">
        <f t="shared" si="66"/>
        <v>0</v>
      </c>
      <c r="G231" s="24">
        <f t="shared" si="67"/>
        <v>1.0500000000000001E-2</v>
      </c>
      <c r="H231" s="11">
        <v>0.01</v>
      </c>
      <c r="I231" s="11"/>
      <c r="J231" s="11">
        <v>1.0999999999999999E-2</v>
      </c>
      <c r="K231" s="11"/>
      <c r="L231" s="11"/>
      <c r="M231" s="23">
        <f t="shared" si="68"/>
        <v>1.1200000000000002E-2</v>
      </c>
      <c r="N231" s="11"/>
      <c r="O231" s="10">
        <v>1.0999999999999999E-2</v>
      </c>
      <c r="P231" s="11">
        <v>1.0500000000000001E-2</v>
      </c>
      <c r="Q231" s="11"/>
      <c r="R231" s="10">
        <f t="shared" si="69"/>
        <v>2.7150000000000001E-2</v>
      </c>
      <c r="S231" s="11">
        <v>2.8000000000000001E-2</v>
      </c>
      <c r="T231" s="11"/>
      <c r="U231" s="11"/>
      <c r="V231" s="11"/>
      <c r="W231" s="12">
        <f t="shared" si="70"/>
        <v>1.2781113333333332E-2</v>
      </c>
    </row>
    <row r="232" spans="1:23" hidden="1" outlineLevel="2">
      <c r="A232" s="8" t="s">
        <v>27</v>
      </c>
      <c r="B232" s="9">
        <v>0.05</v>
      </c>
      <c r="C232" s="10">
        <f t="shared" si="64"/>
        <v>5.000000000000001E-2</v>
      </c>
      <c r="D232" s="10">
        <f t="shared" si="65"/>
        <v>5.0000000000000017E-2</v>
      </c>
      <c r="E232" s="10">
        <f t="shared" si="65"/>
        <v>5.0000000000000017E-2</v>
      </c>
      <c r="F232" s="11">
        <f t="shared" si="66"/>
        <v>0</v>
      </c>
      <c r="G232" s="24">
        <f t="shared" si="67"/>
        <v>0.03</v>
      </c>
      <c r="H232" s="11">
        <v>0.05</v>
      </c>
      <c r="I232" s="11"/>
      <c r="J232" s="11">
        <v>0.05</v>
      </c>
      <c r="K232" s="11"/>
      <c r="L232" s="11"/>
      <c r="M232" s="23">
        <f t="shared" si="68"/>
        <v>5.0000000000000017E-2</v>
      </c>
      <c r="N232" s="11"/>
      <c r="O232" s="10">
        <v>0.05</v>
      </c>
      <c r="P232" s="11">
        <v>0.05</v>
      </c>
      <c r="Q232" s="11"/>
      <c r="R232" s="10">
        <f t="shared" si="69"/>
        <v>5.0000000000000017E-2</v>
      </c>
      <c r="S232" s="11">
        <v>0.05</v>
      </c>
      <c r="T232" s="11"/>
      <c r="U232" s="11"/>
      <c r="V232" s="11"/>
      <c r="W232" s="12">
        <f t="shared" si="70"/>
        <v>4.416666666666668E-2</v>
      </c>
    </row>
    <row r="233" spans="1:23" hidden="1" outlineLevel="2">
      <c r="A233" s="8" t="s">
        <v>28</v>
      </c>
      <c r="B233" s="9">
        <v>0.09</v>
      </c>
      <c r="C233" s="10">
        <f t="shared" si="64"/>
        <v>4.4999999999999998E-2</v>
      </c>
      <c r="D233" s="10">
        <f t="shared" si="65"/>
        <v>4.4999999999999998E-2</v>
      </c>
      <c r="E233" s="10">
        <f t="shared" si="65"/>
        <v>4.4999999999999998E-2</v>
      </c>
      <c r="F233" s="11">
        <f t="shared" si="66"/>
        <v>0</v>
      </c>
      <c r="G233" s="24">
        <f t="shared" si="67"/>
        <v>4.4999999999999998E-2</v>
      </c>
      <c r="H233" s="11">
        <v>4.4999999999999998E-2</v>
      </c>
      <c r="I233" s="11"/>
      <c r="J233" s="11">
        <v>4.4999999999999998E-2</v>
      </c>
      <c r="K233" s="11"/>
      <c r="L233" s="11"/>
      <c r="M233" s="23">
        <f t="shared" si="68"/>
        <v>4.4999999999999998E-2</v>
      </c>
      <c r="N233" s="11"/>
      <c r="O233" s="10">
        <v>4.4999999999999998E-2</v>
      </c>
      <c r="P233" s="11">
        <v>4.4999999999999998E-2</v>
      </c>
      <c r="Q233" s="11"/>
      <c r="R233" s="10">
        <f t="shared" si="69"/>
        <v>4.4999999999999998E-2</v>
      </c>
      <c r="S233" s="11">
        <v>0.09</v>
      </c>
      <c r="T233" s="11"/>
      <c r="U233" s="11"/>
      <c r="V233" s="11"/>
      <c r="W233" s="12">
        <f t="shared" si="70"/>
        <v>4.4999999999999991E-2</v>
      </c>
    </row>
    <row r="234" spans="1:23" hidden="1" outlineLevel="2">
      <c r="A234" s="8" t="s">
        <v>29</v>
      </c>
      <c r="B234" s="9">
        <v>0.05</v>
      </c>
      <c r="C234" s="10">
        <f t="shared" si="64"/>
        <v>1.7999999999999995E-2</v>
      </c>
      <c r="D234" s="10">
        <f t="shared" si="65"/>
        <v>2.7000000000000003E-2</v>
      </c>
      <c r="E234" s="10">
        <f t="shared" si="65"/>
        <v>1.8000000000000006E-2</v>
      </c>
      <c r="F234" s="11">
        <f t="shared" si="66"/>
        <v>0</v>
      </c>
      <c r="G234" s="24">
        <f t="shared" si="67"/>
        <v>3.5000000000000003E-2</v>
      </c>
      <c r="H234" s="11">
        <v>1.7999999999999999E-2</v>
      </c>
      <c r="I234" s="11"/>
      <c r="J234" s="11">
        <v>3.5000000000000003E-2</v>
      </c>
      <c r="K234" s="11"/>
      <c r="L234" s="11"/>
      <c r="M234" s="23">
        <f t="shared" si="68"/>
        <v>4.5000000000000012E-2</v>
      </c>
      <c r="N234" s="11"/>
      <c r="O234" s="10">
        <v>1.7999999999999999E-2</v>
      </c>
      <c r="P234" s="11">
        <v>0.04</v>
      </c>
      <c r="Q234" s="11"/>
      <c r="R234" s="10">
        <f t="shared" si="69"/>
        <v>1.4000000000000005E-2</v>
      </c>
      <c r="S234" s="11">
        <v>2.7550000000000002E-2</v>
      </c>
      <c r="T234" s="11"/>
      <c r="U234" s="11"/>
      <c r="V234" s="11"/>
      <c r="W234" s="12">
        <f t="shared" si="70"/>
        <v>2.4629166666666671E-2</v>
      </c>
    </row>
    <row r="235" spans="1:23" hidden="1" outlineLevel="2">
      <c r="A235" s="8" t="s">
        <v>30</v>
      </c>
      <c r="B235" s="9">
        <v>0.09</v>
      </c>
      <c r="C235" s="10">
        <f t="shared" si="64"/>
        <v>4.4999999999999998E-2</v>
      </c>
      <c r="D235" s="10">
        <f t="shared" si="65"/>
        <v>4.4999999999999998E-2</v>
      </c>
      <c r="E235" s="10">
        <f t="shared" si="65"/>
        <v>0</v>
      </c>
      <c r="F235" s="11">
        <f t="shared" si="66"/>
        <v>0</v>
      </c>
      <c r="G235" s="24">
        <f t="shared" si="67"/>
        <v>4.4999999999999998E-2</v>
      </c>
      <c r="H235" s="11">
        <v>4.4999999999999998E-2</v>
      </c>
      <c r="I235" s="11"/>
      <c r="J235" s="11">
        <v>4.4999999999999998E-2</v>
      </c>
      <c r="K235" s="11"/>
      <c r="L235" s="11"/>
      <c r="M235" s="23">
        <f t="shared" si="68"/>
        <v>4.4999999999999998E-2</v>
      </c>
      <c r="N235" s="11"/>
      <c r="O235" s="10">
        <v>4.4999999999999998E-2</v>
      </c>
      <c r="P235" s="11">
        <v>4.4999999999999998E-2</v>
      </c>
      <c r="Q235" s="11"/>
      <c r="R235" s="10">
        <f t="shared" si="69"/>
        <v>4.4999999999999998E-2</v>
      </c>
      <c r="S235" s="11">
        <v>3.4765200000000003E-2</v>
      </c>
      <c r="T235" s="11"/>
      <c r="U235" s="11"/>
      <c r="V235" s="11"/>
      <c r="W235" s="12">
        <f t="shared" si="70"/>
        <v>3.6647099999999995E-2</v>
      </c>
    </row>
    <row r="236" spans="1:23" s="15" customFormat="1" hidden="1" outlineLevel="1">
      <c r="A236" s="13" t="s">
        <v>31</v>
      </c>
      <c r="B236" s="14">
        <f t="shared" ref="B236:W236" si="71">SUM(B226:B235)</f>
        <v>1</v>
      </c>
      <c r="C236" s="14">
        <f t="shared" si="71"/>
        <v>0.25912000000000002</v>
      </c>
      <c r="D236" s="14">
        <f t="shared" si="71"/>
        <v>0.29149786</v>
      </c>
      <c r="E236" s="14">
        <f t="shared" si="71"/>
        <v>0.19981209999999999</v>
      </c>
      <c r="F236" s="14">
        <f t="shared" si="71"/>
        <v>0</v>
      </c>
      <c r="G236" s="14">
        <f t="shared" si="71"/>
        <v>0.29584000000000005</v>
      </c>
      <c r="H236" s="14">
        <f t="shared" si="71"/>
        <v>0.25800000000000001</v>
      </c>
      <c r="I236" s="14">
        <f t="shared" si="71"/>
        <v>0</v>
      </c>
      <c r="J236" s="14">
        <f t="shared" si="71"/>
        <v>0.23249999999999998</v>
      </c>
      <c r="K236" s="14">
        <f t="shared" si="71"/>
        <v>0</v>
      </c>
      <c r="L236" s="14">
        <f t="shared" si="71"/>
        <v>0</v>
      </c>
      <c r="M236" s="25">
        <f t="shared" si="71"/>
        <v>0.24790000000000006</v>
      </c>
      <c r="N236" s="14">
        <f t="shared" si="71"/>
        <v>0</v>
      </c>
      <c r="O236" s="14">
        <f t="shared" si="71"/>
        <v>0.27350000000000002</v>
      </c>
      <c r="P236" s="14">
        <f t="shared" si="71"/>
        <v>0.246</v>
      </c>
      <c r="Q236" s="14">
        <f t="shared" si="71"/>
        <v>0</v>
      </c>
      <c r="R236" s="14">
        <f t="shared" si="71"/>
        <v>0.23983500000000002</v>
      </c>
      <c r="S236" s="14">
        <f t="shared" si="71"/>
        <v>0.36828853333333333</v>
      </c>
      <c r="T236" s="14">
        <f t="shared" si="71"/>
        <v>0</v>
      </c>
      <c r="U236" s="14">
        <f t="shared" si="71"/>
        <v>0</v>
      </c>
      <c r="V236" s="14">
        <f t="shared" si="71"/>
        <v>0</v>
      </c>
      <c r="W236" s="14">
        <f t="shared" si="71"/>
        <v>0.24269112444444443</v>
      </c>
    </row>
    <row r="237" spans="1:23" collapsed="1">
      <c r="A237" s="13" t="s">
        <v>32</v>
      </c>
      <c r="B237" s="14">
        <f t="shared" ref="B237:W237" si="72">0.4*B225+0.6*B236</f>
        <v>1</v>
      </c>
      <c r="C237" s="14">
        <f t="shared" si="72"/>
        <v>0.45662200000000003</v>
      </c>
      <c r="D237" s="14">
        <f t="shared" si="72"/>
        <v>0.46489871599999999</v>
      </c>
      <c r="E237" s="14">
        <f t="shared" si="72"/>
        <v>0.42279626000000009</v>
      </c>
      <c r="F237" s="14">
        <f t="shared" si="72"/>
        <v>0</v>
      </c>
      <c r="G237" s="14">
        <f t="shared" si="72"/>
        <v>0.43472900000000003</v>
      </c>
      <c r="H237" s="14">
        <f t="shared" si="72"/>
        <v>0.44119999999999998</v>
      </c>
      <c r="I237" s="14">
        <f t="shared" si="72"/>
        <v>0</v>
      </c>
      <c r="J237" s="14">
        <f t="shared" si="72"/>
        <v>0.39349999999999996</v>
      </c>
      <c r="K237" s="14">
        <f t="shared" si="72"/>
        <v>0</v>
      </c>
      <c r="L237" s="14">
        <f t="shared" si="72"/>
        <v>0</v>
      </c>
      <c r="M237" s="25">
        <f t="shared" si="72"/>
        <v>0.42167500000000008</v>
      </c>
      <c r="N237" s="14">
        <f t="shared" si="72"/>
        <v>0</v>
      </c>
      <c r="O237" s="14">
        <f t="shared" si="72"/>
        <v>0.40810000000000002</v>
      </c>
      <c r="P237" s="14">
        <f t="shared" si="72"/>
        <v>0.43359999999999999</v>
      </c>
      <c r="Q237" s="14">
        <f t="shared" si="72"/>
        <v>0</v>
      </c>
      <c r="R237" s="14">
        <f t="shared" si="72"/>
        <v>0.41522100000000006</v>
      </c>
      <c r="S237" s="14">
        <f t="shared" si="72"/>
        <v>0.53503712000000003</v>
      </c>
      <c r="T237" s="14">
        <f t="shared" si="72"/>
        <v>0</v>
      </c>
      <c r="U237" s="14">
        <f t="shared" si="72"/>
        <v>0</v>
      </c>
      <c r="V237" s="14">
        <f t="shared" si="72"/>
        <v>0</v>
      </c>
      <c r="W237" s="14">
        <f t="shared" si="72"/>
        <v>0.40228159133333335</v>
      </c>
    </row>
    <row r="238" spans="1:23">
      <c r="F238" s="20"/>
      <c r="M238" s="27"/>
      <c r="W238" s="20"/>
    </row>
    <row r="239" spans="1:23">
      <c r="A239" s="21" t="s">
        <v>78</v>
      </c>
      <c r="B239" s="6"/>
      <c r="C239" s="6"/>
      <c r="D239" s="6"/>
      <c r="E239" s="6"/>
      <c r="F239" s="7"/>
      <c r="G239" s="6"/>
      <c r="H239" s="6"/>
      <c r="I239" s="6"/>
      <c r="J239" s="6"/>
      <c r="K239" s="6"/>
      <c r="L239" s="6"/>
      <c r="M239" s="22"/>
      <c r="N239" s="6"/>
      <c r="O239" s="6"/>
      <c r="P239" s="6"/>
      <c r="Q239" s="6"/>
      <c r="R239" s="6"/>
      <c r="S239" s="6"/>
      <c r="T239" s="6"/>
      <c r="U239" s="6"/>
      <c r="V239" s="6"/>
      <c r="W239" s="7"/>
    </row>
    <row r="240" spans="1:23" hidden="1" outlineLevel="2">
      <c r="A240" s="8" t="s">
        <v>16</v>
      </c>
      <c r="B240" s="9">
        <v>0.25</v>
      </c>
      <c r="C240" s="10">
        <f>C104*C183/B240</f>
        <v>0.25</v>
      </c>
      <c r="D240" s="10">
        <f t="shared" ref="D240:E243" si="73">$B240*D104/$B104*D183/$B183</f>
        <v>0.25</v>
      </c>
      <c r="E240" s="10">
        <f t="shared" si="73"/>
        <v>0.25</v>
      </c>
      <c r="F240" s="10">
        <f>F183*F104/B104</f>
        <v>0</v>
      </c>
      <c r="G240" s="34">
        <f>G183*G104/B104</f>
        <v>0.2</v>
      </c>
      <c r="H240" s="11">
        <v>0.25</v>
      </c>
      <c r="I240" s="10"/>
      <c r="J240" s="10">
        <v>0.2</v>
      </c>
      <c r="K240" s="11"/>
      <c r="L240" s="10"/>
      <c r="M240" s="23">
        <f>$B240*M104/$B104*M183/$B183</f>
        <v>0.25</v>
      </c>
      <c r="N240" s="11"/>
      <c r="O240" s="11">
        <v>0.2</v>
      </c>
      <c r="P240" s="11">
        <v>0.25</v>
      </c>
      <c r="Q240" s="11"/>
      <c r="R240" s="10">
        <f>$B240*R104/$B104*R183/$B183</f>
        <v>0.25</v>
      </c>
      <c r="S240" s="11">
        <v>0.25</v>
      </c>
      <c r="T240" s="11"/>
      <c r="U240" s="11"/>
      <c r="V240" s="11"/>
      <c r="W240" s="12">
        <f>AVERAGE(C240:V240)</f>
        <v>0.21666666666666665</v>
      </c>
    </row>
    <row r="241" spans="1:23" hidden="1" outlineLevel="2">
      <c r="A241" s="8" t="s">
        <v>17</v>
      </c>
      <c r="B241" s="9">
        <v>0.1</v>
      </c>
      <c r="C241" s="10">
        <f>C105*C184/B241</f>
        <v>5.000000000000001E-2</v>
      </c>
      <c r="D241" s="10">
        <f t="shared" si="73"/>
        <v>5.0000000000000017E-2</v>
      </c>
      <c r="E241" s="10">
        <f t="shared" si="73"/>
        <v>6.7000000000000018E-2</v>
      </c>
      <c r="F241" s="10">
        <f>F184*F105/B105</f>
        <v>0</v>
      </c>
      <c r="G241" s="34">
        <f>G184*G105/B105</f>
        <v>5.000000000000001E-2</v>
      </c>
      <c r="H241" s="11">
        <v>0.05</v>
      </c>
      <c r="I241" s="10"/>
      <c r="J241" s="10">
        <v>0.05</v>
      </c>
      <c r="K241" s="11"/>
      <c r="L241" s="10"/>
      <c r="M241" s="23">
        <f>$B241*M105/$B105*M184/$B184</f>
        <v>5.0000000000000017E-2</v>
      </c>
      <c r="N241" s="10"/>
      <c r="O241" s="10">
        <v>0.05</v>
      </c>
      <c r="P241" s="11">
        <v>0.05</v>
      </c>
      <c r="Q241" s="11"/>
      <c r="R241" s="10">
        <f>$B241*R105/$B105*R184/$B184</f>
        <v>5.0000000000000017E-2</v>
      </c>
      <c r="S241" s="11">
        <v>0</v>
      </c>
      <c r="T241" s="11"/>
      <c r="U241" s="11"/>
      <c r="V241" s="11"/>
      <c r="W241" s="12">
        <f>AVERAGE(C241:V241)</f>
        <v>4.3083333333333342E-2</v>
      </c>
    </row>
    <row r="242" spans="1:23" hidden="1" outlineLevel="2">
      <c r="A242" s="8" t="s">
        <v>18</v>
      </c>
      <c r="B242" s="9">
        <v>0.45</v>
      </c>
      <c r="C242" s="10">
        <f>C106*C185/B242</f>
        <v>0.29249999999999998</v>
      </c>
      <c r="D242" s="10">
        <f t="shared" si="73"/>
        <v>0.22500000000000001</v>
      </c>
      <c r="E242" s="10">
        <f t="shared" si="73"/>
        <v>0.315</v>
      </c>
      <c r="F242" s="10">
        <f>F185*F106/B106</f>
        <v>0</v>
      </c>
      <c r="G242" s="34">
        <f>G185*G106/B106</f>
        <v>0.22500000000000001</v>
      </c>
      <c r="H242" s="11">
        <v>0.25</v>
      </c>
      <c r="I242" s="10"/>
      <c r="J242" s="10">
        <v>0.22500000000000001</v>
      </c>
      <c r="K242" s="11"/>
      <c r="L242" s="10"/>
      <c r="M242" s="23">
        <f>$B242*M106/$B106*M185/$B185</f>
        <v>0.22500000000000001</v>
      </c>
      <c r="N242" s="10"/>
      <c r="O242" s="10">
        <v>0.22500000000000001</v>
      </c>
      <c r="P242" s="11">
        <v>0.22500000000000001</v>
      </c>
      <c r="Q242" s="11"/>
      <c r="R242" s="10">
        <f>$B242*R106/$B106*R185/$B185</f>
        <v>0.27</v>
      </c>
      <c r="S242" s="11">
        <v>0.36</v>
      </c>
      <c r="T242" s="11"/>
      <c r="U242" s="11"/>
      <c r="V242" s="11"/>
      <c r="W242" s="12">
        <f>AVERAGE(C242:V242)</f>
        <v>0.23645833333333335</v>
      </c>
    </row>
    <row r="243" spans="1:23" hidden="1" outlineLevel="2">
      <c r="A243" s="8" t="s">
        <v>19</v>
      </c>
      <c r="B243" s="9">
        <v>0.2</v>
      </c>
      <c r="C243" s="10">
        <f>C107*C186/B243</f>
        <v>0.20000000000000004</v>
      </c>
      <c r="D243" s="10">
        <f t="shared" si="73"/>
        <v>0.20000000000000007</v>
      </c>
      <c r="E243" s="10">
        <f t="shared" si="73"/>
        <v>0.20000000000000007</v>
      </c>
      <c r="F243" s="10">
        <f>F186*F107/B107</f>
        <v>0</v>
      </c>
      <c r="G243" s="34">
        <f>G186*G107/B107</f>
        <v>0.20000000000000004</v>
      </c>
      <c r="H243" s="11">
        <v>0.2</v>
      </c>
      <c r="I243" s="10"/>
      <c r="J243" s="10">
        <v>0.2</v>
      </c>
      <c r="K243" s="11"/>
      <c r="L243" s="10"/>
      <c r="M243" s="23">
        <f>$B243*M107/$B107*M186/$B186</f>
        <v>0.20000000000000007</v>
      </c>
      <c r="N243" s="10"/>
      <c r="O243" s="10">
        <v>0.2</v>
      </c>
      <c r="P243" s="11">
        <v>0.2</v>
      </c>
      <c r="Q243" s="11"/>
      <c r="R243" s="10">
        <f>$B243*R107/$B107*R186/$B186</f>
        <v>0.14000000000000007</v>
      </c>
      <c r="S243" s="11">
        <v>0.2</v>
      </c>
      <c r="T243" s="11"/>
      <c r="U243" s="11"/>
      <c r="V243" s="11"/>
      <c r="W243" s="12">
        <f>AVERAGE(C243:V243)</f>
        <v>0.17833333333333337</v>
      </c>
    </row>
    <row r="244" spans="1:23" s="15" customFormat="1" hidden="1" outlineLevel="1">
      <c r="A244" s="13" t="s">
        <v>20</v>
      </c>
      <c r="B244" s="14">
        <f t="shared" ref="B244:W244" si="74">SUM(B240:B243)</f>
        <v>1</v>
      </c>
      <c r="C244" s="14">
        <f t="shared" si="74"/>
        <v>0.79250000000000009</v>
      </c>
      <c r="D244" s="14">
        <f t="shared" si="74"/>
        <v>0.72500000000000009</v>
      </c>
      <c r="E244" s="14">
        <f t="shared" si="74"/>
        <v>0.83200000000000007</v>
      </c>
      <c r="F244" s="14">
        <f t="shared" si="74"/>
        <v>0</v>
      </c>
      <c r="G244" s="14">
        <f t="shared" si="74"/>
        <v>0.67500000000000004</v>
      </c>
      <c r="H244" s="14">
        <f t="shared" si="74"/>
        <v>0.75</v>
      </c>
      <c r="I244" s="14">
        <f t="shared" si="74"/>
        <v>0</v>
      </c>
      <c r="J244" s="14">
        <f t="shared" si="74"/>
        <v>0.67500000000000004</v>
      </c>
      <c r="K244" s="14">
        <f t="shared" si="74"/>
        <v>0</v>
      </c>
      <c r="L244" s="14">
        <f t="shared" si="74"/>
        <v>0</v>
      </c>
      <c r="M244" s="25">
        <f t="shared" si="74"/>
        <v>0.72500000000000009</v>
      </c>
      <c r="N244" s="14">
        <f t="shared" si="74"/>
        <v>0</v>
      </c>
      <c r="O244" s="14">
        <f t="shared" si="74"/>
        <v>0.67500000000000004</v>
      </c>
      <c r="P244" s="14">
        <f t="shared" si="74"/>
        <v>0.72500000000000009</v>
      </c>
      <c r="Q244" s="14">
        <f t="shared" si="74"/>
        <v>0</v>
      </c>
      <c r="R244" s="14">
        <f t="shared" si="74"/>
        <v>0.71000000000000019</v>
      </c>
      <c r="S244" s="14">
        <f t="shared" si="74"/>
        <v>0.81</v>
      </c>
      <c r="T244" s="14">
        <f t="shared" si="74"/>
        <v>0</v>
      </c>
      <c r="U244" s="14">
        <f t="shared" si="74"/>
        <v>0</v>
      </c>
      <c r="V244" s="14">
        <f t="shared" si="74"/>
        <v>0</v>
      </c>
      <c r="W244" s="14">
        <f t="shared" si="74"/>
        <v>0.67454166666666671</v>
      </c>
    </row>
    <row r="245" spans="1:23" hidden="1" outlineLevel="2">
      <c r="A245" s="8" t="s">
        <v>21</v>
      </c>
      <c r="B245" s="9">
        <v>0.1</v>
      </c>
      <c r="C245" s="10">
        <f t="shared" ref="C245:C254" si="75">C109*C188/B245</f>
        <v>1.1999999999999999E-2</v>
      </c>
      <c r="D245" s="10">
        <f t="shared" ref="D245:E254" si="76">$B245*D109/$B109*D188/$B188</f>
        <v>1.3300000000000006E-2</v>
      </c>
      <c r="E245" s="10">
        <f t="shared" si="76"/>
        <v>1.5000000000000005E-2</v>
      </c>
      <c r="F245" s="11">
        <f t="shared" ref="F245:F254" si="77">F188*F109/B109</f>
        <v>0</v>
      </c>
      <c r="G245" s="34">
        <f t="shared" ref="G245:G254" si="78">G188*G109/B109</f>
        <v>1.4000000000000002E-2</v>
      </c>
      <c r="H245" s="11">
        <v>1.4999999999999999E-2</v>
      </c>
      <c r="I245" s="11"/>
      <c r="J245" s="11">
        <v>0.01</v>
      </c>
      <c r="K245" s="11"/>
      <c r="L245" s="11"/>
      <c r="M245" s="23">
        <f t="shared" ref="M245:M254" si="79">$B245*M109/$B109*M188/$B188</f>
        <v>1.0000000000000004E-2</v>
      </c>
      <c r="N245" s="11"/>
      <c r="O245" s="10">
        <v>1.2E-2</v>
      </c>
      <c r="P245" s="11">
        <v>0.01</v>
      </c>
      <c r="Q245" s="11"/>
      <c r="R245" s="10">
        <f t="shared" ref="R245:R254" si="80">$B245*R109/$B109*R188/$B188</f>
        <v>1.0000000000000004E-2</v>
      </c>
      <c r="S245" s="11">
        <v>3.3333333333333298E-2</v>
      </c>
      <c r="T245" s="11"/>
      <c r="U245" s="11"/>
      <c r="V245" s="11"/>
      <c r="W245" s="12">
        <f t="shared" ref="W245:W254" si="81">AVERAGE(C245:V245)</f>
        <v>1.288611111111111E-2</v>
      </c>
    </row>
    <row r="246" spans="1:23" hidden="1" outlineLevel="2">
      <c r="A246" s="8" t="s">
        <v>22</v>
      </c>
      <c r="B246" s="9">
        <v>0.04</v>
      </c>
      <c r="C246" s="10">
        <f t="shared" si="75"/>
        <v>4.0000000000000001E-3</v>
      </c>
      <c r="D246" s="10">
        <f t="shared" si="76"/>
        <v>3.0000000000000001E-3</v>
      </c>
      <c r="E246" s="10">
        <f t="shared" si="76"/>
        <v>1.2328E-2</v>
      </c>
      <c r="F246" s="11">
        <f t="shared" si="77"/>
        <v>0</v>
      </c>
      <c r="G246" s="34">
        <f t="shared" si="78"/>
        <v>4.0000000000000001E-3</v>
      </c>
      <c r="H246" s="11">
        <v>5.0000000000000001E-3</v>
      </c>
      <c r="I246" s="11"/>
      <c r="J246" s="11">
        <v>4.0000000000000001E-3</v>
      </c>
      <c r="K246" s="11"/>
      <c r="L246" s="11"/>
      <c r="M246" s="23">
        <f t="shared" si="79"/>
        <v>4.0000000000000001E-3</v>
      </c>
      <c r="N246" s="11"/>
      <c r="O246" s="10">
        <v>4.0000000000000001E-3</v>
      </c>
      <c r="P246" s="11">
        <v>4.0000000000000001E-3</v>
      </c>
      <c r="Q246" s="11"/>
      <c r="R246" s="10">
        <f t="shared" si="80"/>
        <v>9.1500000000000001E-3</v>
      </c>
      <c r="S246" s="11">
        <v>1.84E-2</v>
      </c>
      <c r="T246" s="11"/>
      <c r="U246" s="11"/>
      <c r="V246" s="11"/>
      <c r="W246" s="12">
        <f t="shared" si="81"/>
        <v>5.9898333333333331E-3</v>
      </c>
    </row>
    <row r="247" spans="1:23" hidden="1" outlineLevel="2">
      <c r="A247" s="8" t="s">
        <v>23</v>
      </c>
      <c r="B247" s="9">
        <v>0.1</v>
      </c>
      <c r="C247" s="10">
        <f t="shared" si="75"/>
        <v>0.01</v>
      </c>
      <c r="D247" s="10">
        <f t="shared" si="76"/>
        <v>9.5000000000000032E-3</v>
      </c>
      <c r="E247" s="10">
        <f t="shared" si="76"/>
        <v>1.0000000000000004E-2</v>
      </c>
      <c r="F247" s="11">
        <f t="shared" si="77"/>
        <v>0</v>
      </c>
      <c r="G247" s="34">
        <f t="shared" si="78"/>
        <v>0.01</v>
      </c>
      <c r="H247" s="11">
        <v>0.01</v>
      </c>
      <c r="I247" s="11"/>
      <c r="J247" s="11">
        <v>0.01</v>
      </c>
      <c r="K247" s="11"/>
      <c r="L247" s="11"/>
      <c r="M247" s="23">
        <f t="shared" si="79"/>
        <v>1.0000000000000004E-2</v>
      </c>
      <c r="N247" s="11"/>
      <c r="O247" s="10">
        <v>0.01</v>
      </c>
      <c r="P247" s="11">
        <v>0.01</v>
      </c>
      <c r="Q247" s="11"/>
      <c r="R247" s="10">
        <f t="shared" si="80"/>
        <v>9.7000000000000038E-3</v>
      </c>
      <c r="S247" s="11">
        <v>0.02</v>
      </c>
      <c r="T247" s="11"/>
      <c r="U247" s="11"/>
      <c r="V247" s="11"/>
      <c r="W247" s="12">
        <f t="shared" si="81"/>
        <v>9.9333333333333339E-3</v>
      </c>
    </row>
    <row r="248" spans="1:23" hidden="1" outlineLevel="2">
      <c r="A248" s="8" t="s">
        <v>24</v>
      </c>
      <c r="B248" s="9">
        <v>0.24</v>
      </c>
      <c r="C248" s="10">
        <f t="shared" si="75"/>
        <v>0.06</v>
      </c>
      <c r="D248" s="10">
        <f t="shared" si="76"/>
        <v>7.1999999999999995E-2</v>
      </c>
      <c r="E248" s="10">
        <f t="shared" si="76"/>
        <v>3.3415199999999999E-2</v>
      </c>
      <c r="F248" s="11">
        <f t="shared" si="77"/>
        <v>0</v>
      </c>
      <c r="G248" s="34">
        <f t="shared" si="78"/>
        <v>0.05</v>
      </c>
      <c r="H248" s="11">
        <v>4.5999999999999999E-2</v>
      </c>
      <c r="I248" s="11"/>
      <c r="J248" s="11">
        <v>2.3E-2</v>
      </c>
      <c r="K248" s="11"/>
      <c r="L248" s="11"/>
      <c r="M248" s="23">
        <f t="shared" si="79"/>
        <v>2.0500000000000001E-2</v>
      </c>
      <c r="N248" s="11"/>
      <c r="O248" s="10">
        <v>7.1999999999999995E-2</v>
      </c>
      <c r="P248" s="11">
        <v>2.4E-2</v>
      </c>
      <c r="Q248" s="11"/>
      <c r="R248" s="10">
        <f t="shared" si="80"/>
        <v>1.7475000000000001E-2</v>
      </c>
      <c r="S248" s="11">
        <v>2.69568E-2</v>
      </c>
      <c r="T248" s="11"/>
      <c r="U248" s="11"/>
      <c r="V248" s="11"/>
      <c r="W248" s="12">
        <f t="shared" si="81"/>
        <v>3.7112250000000006E-2</v>
      </c>
    </row>
    <row r="249" spans="1:23" hidden="1" outlineLevel="2">
      <c r="A249" s="8" t="s">
        <v>25</v>
      </c>
      <c r="B249" s="9">
        <v>0.1</v>
      </c>
      <c r="C249" s="10">
        <f t="shared" si="75"/>
        <v>5.0000000000000001E-3</v>
      </c>
      <c r="D249" s="10">
        <f t="shared" si="76"/>
        <v>1.5000000000000005E-2</v>
      </c>
      <c r="E249" s="10">
        <f t="shared" si="76"/>
        <v>1.1249999999999998E-2</v>
      </c>
      <c r="F249" s="11">
        <f t="shared" si="77"/>
        <v>0</v>
      </c>
      <c r="G249" s="34">
        <f t="shared" si="78"/>
        <v>5.0000000000000001E-3</v>
      </c>
      <c r="H249" s="11">
        <v>1.4E-2</v>
      </c>
      <c r="I249" s="11"/>
      <c r="J249" s="11">
        <v>5.0000000000000001E-3</v>
      </c>
      <c r="K249" s="11"/>
      <c r="L249" s="11"/>
      <c r="M249" s="23">
        <f t="shared" si="79"/>
        <v>6.0000000000000001E-3</v>
      </c>
      <c r="N249" s="11"/>
      <c r="O249" s="10">
        <v>7.4999999999999997E-3</v>
      </c>
      <c r="P249" s="11">
        <v>7.0000000000000001E-3</v>
      </c>
      <c r="Q249" s="11"/>
      <c r="R249" s="10">
        <f t="shared" si="80"/>
        <v>1.5520000000000004E-2</v>
      </c>
      <c r="S249" s="11">
        <v>1.3056E-2</v>
      </c>
      <c r="T249" s="11"/>
      <c r="U249" s="11"/>
      <c r="V249" s="11"/>
      <c r="W249" s="12">
        <f t="shared" si="81"/>
        <v>8.6938333333333329E-3</v>
      </c>
    </row>
    <row r="250" spans="1:23" hidden="1" outlineLevel="2">
      <c r="A250" s="8" t="s">
        <v>26</v>
      </c>
      <c r="B250" s="9">
        <v>0.14000000000000001</v>
      </c>
      <c r="C250" s="10">
        <f t="shared" si="75"/>
        <v>1.4000000000000002E-2</v>
      </c>
      <c r="D250" s="10">
        <f t="shared" si="76"/>
        <v>1.7023999999999997E-2</v>
      </c>
      <c r="E250" s="10">
        <f t="shared" si="76"/>
        <v>1.4000000000000002E-2</v>
      </c>
      <c r="F250" s="11">
        <f t="shared" si="77"/>
        <v>0</v>
      </c>
      <c r="G250" s="34">
        <f t="shared" si="78"/>
        <v>1.4000000000000002E-2</v>
      </c>
      <c r="H250" s="11">
        <v>1.4E-2</v>
      </c>
      <c r="I250" s="11"/>
      <c r="J250" s="11">
        <v>1.4E-2</v>
      </c>
      <c r="K250" s="11"/>
      <c r="L250" s="11"/>
      <c r="M250" s="23">
        <f t="shared" si="79"/>
        <v>1.4000000000000002E-2</v>
      </c>
      <c r="N250" s="11"/>
      <c r="O250" s="10">
        <v>1.4E-2</v>
      </c>
      <c r="P250" s="11">
        <v>1.4E-2</v>
      </c>
      <c r="Q250" s="11"/>
      <c r="R250" s="10">
        <f t="shared" si="80"/>
        <v>2.7150000000000001E-2</v>
      </c>
      <c r="S250" s="11">
        <v>2.8000000000000001E-2</v>
      </c>
      <c r="T250" s="11"/>
      <c r="U250" s="11"/>
      <c r="V250" s="11"/>
      <c r="W250" s="12">
        <f t="shared" si="81"/>
        <v>1.5347833333333333E-2</v>
      </c>
    </row>
    <row r="251" spans="1:23" hidden="1" outlineLevel="2">
      <c r="A251" s="8" t="s">
        <v>27</v>
      </c>
      <c r="B251" s="9">
        <v>0.05</v>
      </c>
      <c r="C251" s="10">
        <f t="shared" si="75"/>
        <v>3.7500000000000006E-2</v>
      </c>
      <c r="D251" s="10">
        <f t="shared" si="76"/>
        <v>5.0000000000000017E-2</v>
      </c>
      <c r="E251" s="10">
        <f t="shared" si="76"/>
        <v>4.7500000000000014E-2</v>
      </c>
      <c r="F251" s="11">
        <f t="shared" si="77"/>
        <v>0</v>
      </c>
      <c r="G251" s="34">
        <f t="shared" si="78"/>
        <v>2.6999999999999996E-2</v>
      </c>
      <c r="H251" s="11">
        <v>4.4999999999999998E-2</v>
      </c>
      <c r="I251" s="11"/>
      <c r="J251" s="11">
        <v>4.4999999999999998E-2</v>
      </c>
      <c r="K251" s="11"/>
      <c r="L251" s="11"/>
      <c r="M251" s="23">
        <f t="shared" si="79"/>
        <v>5.0000000000000017E-2</v>
      </c>
      <c r="N251" s="11"/>
      <c r="O251" s="10">
        <v>4.4999999999999998E-2</v>
      </c>
      <c r="P251" s="11">
        <v>4.4999999999999998E-2</v>
      </c>
      <c r="Q251" s="11"/>
      <c r="R251" s="10">
        <f t="shared" si="80"/>
        <v>3.0000000000000002E-2</v>
      </c>
      <c r="S251" s="11">
        <v>2.5000000000000001E-2</v>
      </c>
      <c r="T251" s="11"/>
      <c r="U251" s="11"/>
      <c r="V251" s="11"/>
      <c r="W251" s="12">
        <f t="shared" si="81"/>
        <v>3.7250000000000005E-2</v>
      </c>
    </row>
    <row r="252" spans="1:23" hidden="1" outlineLevel="2">
      <c r="A252" s="8" t="s">
        <v>28</v>
      </c>
      <c r="B252" s="9">
        <v>0.09</v>
      </c>
      <c r="C252" s="10">
        <f t="shared" si="75"/>
        <v>4.4999999999999998E-2</v>
      </c>
      <c r="D252" s="10">
        <f t="shared" si="76"/>
        <v>4.4999999999999998E-2</v>
      </c>
      <c r="E252" s="10">
        <f t="shared" si="76"/>
        <v>4.4999999999999998E-2</v>
      </c>
      <c r="F252" s="11">
        <f t="shared" si="77"/>
        <v>0</v>
      </c>
      <c r="G252" s="34">
        <f t="shared" si="78"/>
        <v>4.4999999999999998E-2</v>
      </c>
      <c r="H252" s="11">
        <v>4.4999999999999998E-2</v>
      </c>
      <c r="I252" s="11"/>
      <c r="J252" s="11">
        <v>0.04</v>
      </c>
      <c r="K252" s="11"/>
      <c r="L252" s="11"/>
      <c r="M252" s="23">
        <f t="shared" si="79"/>
        <v>4.4999999999999998E-2</v>
      </c>
      <c r="N252" s="11"/>
      <c r="O252" s="10">
        <v>4.4999999999999998E-2</v>
      </c>
      <c r="P252" s="11">
        <v>4.4999999999999998E-2</v>
      </c>
      <c r="Q252" s="11"/>
      <c r="R252" s="10">
        <f t="shared" si="80"/>
        <v>4.4999999999999998E-2</v>
      </c>
      <c r="S252" s="11">
        <v>0.09</v>
      </c>
      <c r="T252" s="11"/>
      <c r="U252" s="11"/>
      <c r="V252" s="11"/>
      <c r="W252" s="12">
        <f t="shared" si="81"/>
        <v>4.4583333333333329E-2</v>
      </c>
    </row>
    <row r="253" spans="1:23" hidden="1" outlineLevel="2">
      <c r="A253" s="8" t="s">
        <v>29</v>
      </c>
      <c r="B253" s="9">
        <v>0.05</v>
      </c>
      <c r="C253" s="10">
        <f t="shared" si="75"/>
        <v>1.4999999999999999E-2</v>
      </c>
      <c r="D253" s="10">
        <f t="shared" si="76"/>
        <v>2.2500000000000003E-2</v>
      </c>
      <c r="E253" s="10">
        <f t="shared" si="76"/>
        <v>1.9000000000000006E-2</v>
      </c>
      <c r="F253" s="11">
        <f t="shared" si="77"/>
        <v>0</v>
      </c>
      <c r="G253" s="34">
        <f t="shared" si="78"/>
        <v>2.5000000000000005E-2</v>
      </c>
      <c r="H253" s="11">
        <v>1.6E-2</v>
      </c>
      <c r="I253" s="11"/>
      <c r="J253" s="11">
        <v>0.03</v>
      </c>
      <c r="K253" s="11"/>
      <c r="L253" s="11"/>
      <c r="M253" s="23">
        <f t="shared" si="79"/>
        <v>3.500000000000001E-2</v>
      </c>
      <c r="N253" s="11"/>
      <c r="O253" s="10">
        <v>0.02</v>
      </c>
      <c r="P253" s="11">
        <v>0.04</v>
      </c>
      <c r="Q253" s="11"/>
      <c r="R253" s="10">
        <f t="shared" si="80"/>
        <v>1.6E-2</v>
      </c>
      <c r="S253" s="11">
        <v>1.7399999999999999E-2</v>
      </c>
      <c r="T253" s="11"/>
      <c r="U253" s="11"/>
      <c r="V253" s="11"/>
      <c r="W253" s="12">
        <f t="shared" si="81"/>
        <v>2.1325E-2</v>
      </c>
    </row>
    <row r="254" spans="1:23" hidden="1" outlineLevel="2">
      <c r="A254" s="8" t="s">
        <v>30</v>
      </c>
      <c r="B254" s="9">
        <v>0.09</v>
      </c>
      <c r="C254" s="10">
        <f t="shared" si="75"/>
        <v>4.4999999999999998E-2</v>
      </c>
      <c r="D254" s="10">
        <f t="shared" si="76"/>
        <v>4.4999999999999998E-2</v>
      </c>
      <c r="E254" s="10">
        <f t="shared" si="76"/>
        <v>0</v>
      </c>
      <c r="F254" s="11">
        <f t="shared" si="77"/>
        <v>0</v>
      </c>
      <c r="G254" s="34">
        <f t="shared" si="78"/>
        <v>4.4999999999999998E-2</v>
      </c>
      <c r="H254" s="11">
        <v>4.4999999999999998E-2</v>
      </c>
      <c r="I254" s="11"/>
      <c r="J254" s="11">
        <v>4.4999999999999998E-2</v>
      </c>
      <c r="K254" s="11"/>
      <c r="L254" s="11"/>
      <c r="M254" s="23">
        <f t="shared" si="79"/>
        <v>4.4999999999999998E-2</v>
      </c>
      <c r="N254" s="11"/>
      <c r="O254" s="10">
        <v>4.4999999999999998E-2</v>
      </c>
      <c r="P254" s="11">
        <v>4.4999999999999998E-2</v>
      </c>
      <c r="Q254" s="11"/>
      <c r="R254" s="10">
        <f t="shared" si="80"/>
        <v>4.0500000000000001E-2</v>
      </c>
      <c r="S254" s="11">
        <v>3.4765200000000003E-2</v>
      </c>
      <c r="T254" s="11"/>
      <c r="U254" s="11"/>
      <c r="V254" s="11"/>
      <c r="W254" s="12">
        <f t="shared" si="81"/>
        <v>3.6272099999999995E-2</v>
      </c>
    </row>
    <row r="255" spans="1:23" s="15" customFormat="1" hidden="1" outlineLevel="1">
      <c r="A255" s="13" t="s">
        <v>31</v>
      </c>
      <c r="B255" s="14">
        <f t="shared" ref="B255:W255" si="82">SUM(B245:B254)</f>
        <v>1</v>
      </c>
      <c r="C255" s="14">
        <f t="shared" si="82"/>
        <v>0.2475</v>
      </c>
      <c r="D255" s="14">
        <f t="shared" si="82"/>
        <v>0.29232400000000003</v>
      </c>
      <c r="E255" s="14">
        <f t="shared" si="82"/>
        <v>0.20749320000000004</v>
      </c>
      <c r="F255" s="14">
        <f t="shared" si="82"/>
        <v>0</v>
      </c>
      <c r="G255" s="14">
        <f t="shared" si="82"/>
        <v>0.23899999999999999</v>
      </c>
      <c r="H255" s="14">
        <f t="shared" si="82"/>
        <v>0.255</v>
      </c>
      <c r="I255" s="14">
        <f t="shared" si="82"/>
        <v>0</v>
      </c>
      <c r="J255" s="14">
        <f t="shared" si="82"/>
        <v>0.22599999999999998</v>
      </c>
      <c r="K255" s="14">
        <f t="shared" si="82"/>
        <v>0</v>
      </c>
      <c r="L255" s="14">
        <f t="shared" si="82"/>
        <v>0</v>
      </c>
      <c r="M255" s="25">
        <f t="shared" si="82"/>
        <v>0.23950000000000005</v>
      </c>
      <c r="N255" s="14">
        <f t="shared" si="82"/>
        <v>0</v>
      </c>
      <c r="O255" s="14">
        <f t="shared" si="82"/>
        <v>0.27450000000000002</v>
      </c>
      <c r="P255" s="14">
        <f t="shared" si="82"/>
        <v>0.24399999999999999</v>
      </c>
      <c r="Q255" s="14">
        <f t="shared" si="82"/>
        <v>0</v>
      </c>
      <c r="R255" s="14">
        <f t="shared" si="82"/>
        <v>0.22049500000000002</v>
      </c>
      <c r="S255" s="14">
        <f t="shared" si="82"/>
        <v>0.30691133333333326</v>
      </c>
      <c r="T255" s="14">
        <f t="shared" si="82"/>
        <v>0</v>
      </c>
      <c r="U255" s="14">
        <f t="shared" si="82"/>
        <v>0</v>
      </c>
      <c r="V255" s="14">
        <f t="shared" si="82"/>
        <v>0</v>
      </c>
      <c r="W255" s="14">
        <f t="shared" si="82"/>
        <v>0.2293936277777778</v>
      </c>
    </row>
    <row r="256" spans="1:23" collapsed="1">
      <c r="A256" s="13" t="s">
        <v>32</v>
      </c>
      <c r="B256" s="14">
        <f t="shared" ref="B256:W256" si="83">0.4*B244+0.6*B255</f>
        <v>1</v>
      </c>
      <c r="C256" s="14">
        <f t="shared" si="83"/>
        <v>0.46550000000000002</v>
      </c>
      <c r="D256" s="14">
        <f t="shared" si="83"/>
        <v>0.46539440000000004</v>
      </c>
      <c r="E256" s="14">
        <f t="shared" si="83"/>
        <v>0.45729592000000008</v>
      </c>
      <c r="F256" s="14">
        <f t="shared" si="83"/>
        <v>0</v>
      </c>
      <c r="G256" s="14">
        <f t="shared" si="83"/>
        <v>0.41339999999999999</v>
      </c>
      <c r="H256" s="14">
        <f t="shared" si="83"/>
        <v>0.45300000000000007</v>
      </c>
      <c r="I256" s="14">
        <f t="shared" si="83"/>
        <v>0</v>
      </c>
      <c r="J256" s="14">
        <f t="shared" si="83"/>
        <v>0.40559999999999996</v>
      </c>
      <c r="K256" s="14">
        <f t="shared" si="83"/>
        <v>0</v>
      </c>
      <c r="L256" s="14">
        <f t="shared" si="83"/>
        <v>0</v>
      </c>
      <c r="M256" s="25">
        <f t="shared" si="83"/>
        <v>0.43370000000000009</v>
      </c>
      <c r="N256" s="14">
        <f t="shared" si="83"/>
        <v>0</v>
      </c>
      <c r="O256" s="14">
        <f t="shared" si="83"/>
        <v>0.43470000000000003</v>
      </c>
      <c r="P256" s="14">
        <f t="shared" si="83"/>
        <v>0.43640000000000001</v>
      </c>
      <c r="Q256" s="14">
        <f t="shared" si="83"/>
        <v>0</v>
      </c>
      <c r="R256" s="14">
        <f t="shared" si="83"/>
        <v>0.41629700000000008</v>
      </c>
      <c r="S256" s="14">
        <f t="shared" si="83"/>
        <v>0.50814680000000001</v>
      </c>
      <c r="T256" s="14">
        <f t="shared" si="83"/>
        <v>0</v>
      </c>
      <c r="U256" s="14">
        <f t="shared" si="83"/>
        <v>0</v>
      </c>
      <c r="V256" s="14">
        <f t="shared" si="83"/>
        <v>0</v>
      </c>
      <c r="W256" s="14">
        <f t="shared" si="83"/>
        <v>0.40745284333333337</v>
      </c>
    </row>
    <row r="257" spans="1:23">
      <c r="F257" s="20"/>
      <c r="M257" s="27"/>
      <c r="W257" s="20"/>
    </row>
    <row r="258" spans="1:23">
      <c r="A258" s="21" t="s">
        <v>79</v>
      </c>
      <c r="B258" s="6"/>
      <c r="C258" s="6"/>
      <c r="D258" s="6"/>
      <c r="E258" s="6"/>
      <c r="F258" s="7"/>
      <c r="G258" s="6"/>
      <c r="H258" s="6"/>
      <c r="I258" s="6"/>
      <c r="J258" s="6"/>
      <c r="K258" s="6"/>
      <c r="L258" s="6"/>
      <c r="M258" s="22"/>
      <c r="N258" s="6"/>
      <c r="O258" s="6"/>
      <c r="P258" s="6"/>
      <c r="Q258" s="6"/>
      <c r="R258" s="6"/>
      <c r="S258" s="6"/>
      <c r="T258" s="6"/>
      <c r="U258" s="6"/>
      <c r="V258" s="6"/>
      <c r="W258" s="7"/>
    </row>
    <row r="259" spans="1:23" hidden="1" outlineLevel="2">
      <c r="A259" s="8" t="s">
        <v>16</v>
      </c>
      <c r="B259" s="9">
        <v>0.25</v>
      </c>
      <c r="C259" s="10">
        <f>C221*C104/B259</f>
        <v>0.22500000000000001</v>
      </c>
      <c r="D259" s="10">
        <f t="shared" ref="D259:E262" si="84">$B259*D221/$B221*D104/$B104</f>
        <v>0.25</v>
      </c>
      <c r="E259" s="10">
        <f t="shared" si="84"/>
        <v>0.2</v>
      </c>
      <c r="F259" s="10">
        <f>F221*F104/B104</f>
        <v>0</v>
      </c>
      <c r="G259" s="34">
        <f>G221*G104/B104</f>
        <v>0.19</v>
      </c>
      <c r="H259" s="11">
        <v>0.23</v>
      </c>
      <c r="I259" s="10"/>
      <c r="J259" s="10">
        <v>0.2</v>
      </c>
      <c r="K259" s="11"/>
      <c r="L259" s="10"/>
      <c r="M259" s="23">
        <f>$B259*M221/$B221*M104/$B104</f>
        <v>0.22500000000000001</v>
      </c>
      <c r="N259" s="11"/>
      <c r="O259" s="11">
        <v>0.16</v>
      </c>
      <c r="P259" s="11">
        <v>0.25</v>
      </c>
      <c r="Q259" s="11"/>
      <c r="R259" s="10">
        <f>$B259*R221/$B221*R104/$B104</f>
        <v>0.23749999999999999</v>
      </c>
      <c r="S259" s="11">
        <v>0.25</v>
      </c>
      <c r="T259" s="11"/>
      <c r="U259" s="11"/>
      <c r="V259" s="11"/>
      <c r="W259" s="12">
        <f>AVERAGE(C259:V259)</f>
        <v>0.20145833333333332</v>
      </c>
    </row>
    <row r="260" spans="1:23" hidden="1" outlineLevel="2">
      <c r="A260" s="8" t="s">
        <v>17</v>
      </c>
      <c r="B260" s="9">
        <v>0.1</v>
      </c>
      <c r="C260" s="10">
        <f>C222*C105/B260</f>
        <v>5.000000000000001E-2</v>
      </c>
      <c r="D260" s="10">
        <f t="shared" si="84"/>
        <v>5.0000000000000017E-2</v>
      </c>
      <c r="E260" s="10">
        <f t="shared" si="84"/>
        <v>6.7000000000000018E-2</v>
      </c>
      <c r="F260" s="10">
        <f>F222*F105/B105</f>
        <v>0</v>
      </c>
      <c r="G260" s="34">
        <f>G222*G105/B105</f>
        <v>5.000000000000001E-2</v>
      </c>
      <c r="H260" s="11">
        <v>0.05</v>
      </c>
      <c r="I260" s="10"/>
      <c r="J260" s="10">
        <v>0.05</v>
      </c>
      <c r="K260" s="11"/>
      <c r="L260" s="10"/>
      <c r="M260" s="23">
        <f>$B260*M222/$B222*M105/$B105</f>
        <v>5.0000000000000017E-2</v>
      </c>
      <c r="N260" s="10"/>
      <c r="O260" s="10">
        <v>0.05</v>
      </c>
      <c r="P260" s="11">
        <v>0.05</v>
      </c>
      <c r="Q260" s="11"/>
      <c r="R260" s="10">
        <f>$B260*R222/$B222*R105/$B105</f>
        <v>5.0000000000000017E-2</v>
      </c>
      <c r="S260" s="11">
        <v>0</v>
      </c>
      <c r="T260" s="11"/>
      <c r="U260" s="11"/>
      <c r="V260" s="11"/>
      <c r="W260" s="12">
        <f>AVERAGE(C260:V260)</f>
        <v>4.3083333333333342E-2</v>
      </c>
    </row>
    <row r="261" spans="1:23" hidden="1" outlineLevel="2">
      <c r="A261" s="8" t="s">
        <v>18</v>
      </c>
      <c r="B261" s="9">
        <v>0.45</v>
      </c>
      <c r="C261" s="10">
        <f>C223*C106/B261</f>
        <v>0.27787499999999993</v>
      </c>
      <c r="D261" s="10">
        <f t="shared" si="84"/>
        <v>0.22500000000000001</v>
      </c>
      <c r="E261" s="10">
        <f t="shared" si="84"/>
        <v>0.29027249999999999</v>
      </c>
      <c r="F261" s="10">
        <f>F223*F106/B106</f>
        <v>0</v>
      </c>
      <c r="G261" s="34">
        <f>G223*G106/B106</f>
        <v>0.20306249999999998</v>
      </c>
      <c r="H261" s="11">
        <v>0.23599999999999999</v>
      </c>
      <c r="I261" s="10"/>
      <c r="J261" s="10">
        <v>0.22500000000000001</v>
      </c>
      <c r="K261" s="11"/>
      <c r="L261" s="10"/>
      <c r="M261" s="23">
        <f>$B261*M223/$B223*M106/$B106</f>
        <v>0.20733749999999998</v>
      </c>
      <c r="N261" s="10"/>
      <c r="O261" s="10">
        <v>0.2</v>
      </c>
      <c r="P261" s="11">
        <v>0.22500000000000001</v>
      </c>
      <c r="Q261" s="11"/>
      <c r="R261" s="10">
        <f>$B261*R223/$B223*R106/$B106</f>
        <v>0.25080000000000002</v>
      </c>
      <c r="S261" s="11">
        <v>0.33516000000000001</v>
      </c>
      <c r="T261" s="11"/>
      <c r="U261" s="11"/>
      <c r="V261" s="11"/>
      <c r="W261" s="12">
        <f>AVERAGE(C261:V261)</f>
        <v>0.22295895833333332</v>
      </c>
    </row>
    <row r="262" spans="1:23" hidden="1" outlineLevel="2">
      <c r="A262" s="8" t="s">
        <v>19</v>
      </c>
      <c r="B262" s="9">
        <v>0.2</v>
      </c>
      <c r="C262" s="10">
        <f>C224*C107/B262</f>
        <v>0.20000000000000004</v>
      </c>
      <c r="D262" s="10">
        <f t="shared" si="84"/>
        <v>0.20000000000000007</v>
      </c>
      <c r="E262" s="10">
        <f t="shared" si="84"/>
        <v>0.20000000000000007</v>
      </c>
      <c r="F262" s="10">
        <f>F224*F107/B107</f>
        <v>0</v>
      </c>
      <c r="G262" s="34">
        <f>G224*G107/B107</f>
        <v>0.20000000000000004</v>
      </c>
      <c r="H262" s="11">
        <v>0.2</v>
      </c>
      <c r="I262" s="10"/>
      <c r="J262" s="10">
        <v>0.2</v>
      </c>
      <c r="K262" s="11"/>
      <c r="L262" s="10"/>
      <c r="M262" s="23">
        <f>$B262*M224/$B224*M107/$B107</f>
        <v>0.20000000000000007</v>
      </c>
      <c r="N262" s="10"/>
      <c r="O262" s="10">
        <v>0.2</v>
      </c>
      <c r="P262" s="11">
        <v>0.2</v>
      </c>
      <c r="Q262" s="11"/>
      <c r="R262" s="10">
        <f>$B262*R224/$B224*R107/$B107</f>
        <v>0.14000000000000007</v>
      </c>
      <c r="S262" s="11">
        <v>0.2</v>
      </c>
      <c r="T262" s="11"/>
      <c r="U262" s="11"/>
      <c r="V262" s="11"/>
      <c r="W262" s="12">
        <f>AVERAGE(C262:V262)</f>
        <v>0.17833333333333337</v>
      </c>
    </row>
    <row r="263" spans="1:23" s="15" customFormat="1" hidden="1" outlineLevel="1">
      <c r="A263" s="13" t="s">
        <v>20</v>
      </c>
      <c r="B263" s="14">
        <f t="shared" ref="B263:W263" si="85">SUM(B259:B262)</f>
        <v>1</v>
      </c>
      <c r="C263" s="14">
        <f t="shared" si="85"/>
        <v>0.75287500000000007</v>
      </c>
      <c r="D263" s="14">
        <f t="shared" si="85"/>
        <v>0.72500000000000009</v>
      </c>
      <c r="E263" s="14">
        <f t="shared" si="85"/>
        <v>0.75727250000000013</v>
      </c>
      <c r="F263" s="14">
        <f t="shared" si="85"/>
        <v>0</v>
      </c>
      <c r="G263" s="14">
        <f t="shared" si="85"/>
        <v>0.64306250000000009</v>
      </c>
      <c r="H263" s="14">
        <f t="shared" si="85"/>
        <v>0.71599999999999997</v>
      </c>
      <c r="I263" s="14">
        <f t="shared" si="85"/>
        <v>0</v>
      </c>
      <c r="J263" s="14">
        <f t="shared" si="85"/>
        <v>0.67500000000000004</v>
      </c>
      <c r="K263" s="14">
        <f t="shared" si="85"/>
        <v>0</v>
      </c>
      <c r="L263" s="14">
        <f t="shared" si="85"/>
        <v>0</v>
      </c>
      <c r="M263" s="25">
        <f t="shared" si="85"/>
        <v>0.68233750000000004</v>
      </c>
      <c r="N263" s="14">
        <f t="shared" si="85"/>
        <v>0</v>
      </c>
      <c r="O263" s="14">
        <f t="shared" si="85"/>
        <v>0.6100000000000001</v>
      </c>
      <c r="P263" s="14">
        <f t="shared" si="85"/>
        <v>0.72500000000000009</v>
      </c>
      <c r="Q263" s="14">
        <f t="shared" si="85"/>
        <v>0</v>
      </c>
      <c r="R263" s="14">
        <f t="shared" si="85"/>
        <v>0.67830000000000013</v>
      </c>
      <c r="S263" s="14">
        <f t="shared" si="85"/>
        <v>0.78516000000000008</v>
      </c>
      <c r="T263" s="14">
        <f t="shared" si="85"/>
        <v>0</v>
      </c>
      <c r="U263" s="14">
        <f t="shared" si="85"/>
        <v>0</v>
      </c>
      <c r="V263" s="14">
        <f t="shared" si="85"/>
        <v>0</v>
      </c>
      <c r="W263" s="14">
        <f t="shared" si="85"/>
        <v>0.64583395833333335</v>
      </c>
    </row>
    <row r="264" spans="1:23" hidden="1" outlineLevel="2">
      <c r="A264" s="8" t="s">
        <v>21</v>
      </c>
      <c r="B264" s="9">
        <v>0.1</v>
      </c>
      <c r="C264" s="10">
        <f t="shared" ref="C264:C273" si="86">C226*C109/B264</f>
        <v>9.1199999999999996E-3</v>
      </c>
      <c r="D264" s="10">
        <f t="shared" ref="D264:E273" si="87">$B264*D226/$B226*D109/$B109</f>
        <v>1.0174500000000001E-2</v>
      </c>
      <c r="E264" s="10">
        <f t="shared" si="87"/>
        <v>1.0837500000000002E-2</v>
      </c>
      <c r="F264" s="11">
        <f t="shared" ref="F264:F273" si="88">F226*F109/B109</f>
        <v>0</v>
      </c>
      <c r="G264" s="34">
        <f t="shared" ref="G264:G273" si="89">G226*G109/B109</f>
        <v>1.1339999999999999E-2</v>
      </c>
      <c r="H264" s="11">
        <v>1.2E-2</v>
      </c>
      <c r="I264" s="11"/>
      <c r="J264" s="11">
        <v>0.01</v>
      </c>
      <c r="K264" s="11"/>
      <c r="L264" s="11"/>
      <c r="M264" s="23">
        <f t="shared" ref="M264:M273" si="90">$B264*M226/$B226*M109/$B109</f>
        <v>8.0999999999999996E-3</v>
      </c>
      <c r="N264" s="11"/>
      <c r="O264" s="10">
        <v>1.0999999999999999E-2</v>
      </c>
      <c r="P264" s="11">
        <v>0.01</v>
      </c>
      <c r="Q264" s="11"/>
      <c r="R264" s="10">
        <f t="shared" ref="R264:R273" si="91">$B264*R226/$B226*R109/$B109</f>
        <v>8.0999999999999996E-3</v>
      </c>
      <c r="S264" s="11">
        <v>3.3333333333333298E-2</v>
      </c>
      <c r="T264" s="11"/>
      <c r="U264" s="11"/>
      <c r="V264" s="11"/>
      <c r="W264" s="12">
        <f t="shared" ref="W264:W273" si="92">AVERAGE(C264:V264)</f>
        <v>1.1167111111111105E-2</v>
      </c>
    </row>
    <row r="265" spans="1:23" hidden="1" outlineLevel="2">
      <c r="A265" s="8" t="s">
        <v>22</v>
      </c>
      <c r="B265" s="9">
        <v>0.04</v>
      </c>
      <c r="C265" s="10">
        <f t="shared" si="86"/>
        <v>4.0000000000000001E-3</v>
      </c>
      <c r="D265" s="10">
        <f t="shared" si="87"/>
        <v>3.0000000000000001E-3</v>
      </c>
      <c r="E265" s="10">
        <f t="shared" si="87"/>
        <v>1.2328E-2</v>
      </c>
      <c r="F265" s="11">
        <f t="shared" si="88"/>
        <v>0</v>
      </c>
      <c r="G265" s="34">
        <f t="shared" si="89"/>
        <v>4.0000000000000001E-3</v>
      </c>
      <c r="H265" s="11">
        <v>5.0000000000000001E-3</v>
      </c>
      <c r="I265" s="11"/>
      <c r="J265" s="11">
        <v>4.0000000000000001E-3</v>
      </c>
      <c r="K265" s="11"/>
      <c r="L265" s="11"/>
      <c r="M265" s="23">
        <f t="shared" si="90"/>
        <v>4.0000000000000001E-3</v>
      </c>
      <c r="N265" s="11"/>
      <c r="O265" s="10">
        <v>4.0000000000000001E-3</v>
      </c>
      <c r="P265" s="11">
        <v>4.0000000000000001E-3</v>
      </c>
      <c r="Q265" s="11"/>
      <c r="R265" s="10">
        <f t="shared" si="91"/>
        <v>9.1500000000000001E-3</v>
      </c>
      <c r="S265" s="11">
        <v>1.84E-2</v>
      </c>
      <c r="T265" s="11"/>
      <c r="U265" s="11"/>
      <c r="V265" s="11"/>
      <c r="W265" s="12">
        <f t="shared" si="92"/>
        <v>5.9898333333333331E-3</v>
      </c>
    </row>
    <row r="266" spans="1:23" hidden="1" outlineLevel="2">
      <c r="A266" s="8" t="s">
        <v>23</v>
      </c>
      <c r="B266" s="9">
        <v>0.1</v>
      </c>
      <c r="C266" s="10">
        <f t="shared" si="86"/>
        <v>0.01</v>
      </c>
      <c r="D266" s="10">
        <f t="shared" si="87"/>
        <v>9.5000000000000032E-3</v>
      </c>
      <c r="E266" s="10">
        <f t="shared" si="87"/>
        <v>8.5000000000000023E-3</v>
      </c>
      <c r="F266" s="11">
        <f t="shared" si="88"/>
        <v>0</v>
      </c>
      <c r="G266" s="34">
        <f t="shared" si="89"/>
        <v>7.4999999999999989E-3</v>
      </c>
      <c r="H266" s="11">
        <v>0.01</v>
      </c>
      <c r="I266" s="11"/>
      <c r="J266" s="11">
        <v>0.01</v>
      </c>
      <c r="K266" s="11"/>
      <c r="L266" s="11"/>
      <c r="M266" s="23">
        <f t="shared" si="90"/>
        <v>1.0000000000000004E-2</v>
      </c>
      <c r="N266" s="11"/>
      <c r="O266" s="10">
        <v>0.01</v>
      </c>
      <c r="P266" s="11">
        <v>0.01</v>
      </c>
      <c r="Q266" s="11"/>
      <c r="R266" s="10">
        <f t="shared" si="91"/>
        <v>7.2750000000000011E-3</v>
      </c>
      <c r="S266" s="11">
        <v>0.02</v>
      </c>
      <c r="T266" s="11"/>
      <c r="U266" s="11"/>
      <c r="V266" s="11"/>
      <c r="W266" s="12">
        <f t="shared" si="92"/>
        <v>9.3979166666666673E-3</v>
      </c>
    </row>
    <row r="267" spans="1:23" hidden="1" outlineLevel="2">
      <c r="A267" s="8" t="s">
        <v>24</v>
      </c>
      <c r="B267" s="9">
        <v>0.24</v>
      </c>
      <c r="C267" s="10">
        <f t="shared" si="86"/>
        <v>0.06</v>
      </c>
      <c r="D267" s="10">
        <f t="shared" si="87"/>
        <v>6.4799999999999996E-2</v>
      </c>
      <c r="E267" s="10">
        <f t="shared" si="87"/>
        <v>3.1744439999999999E-2</v>
      </c>
      <c r="F267" s="11">
        <f t="shared" si="88"/>
        <v>0</v>
      </c>
      <c r="G267" s="34">
        <f t="shared" si="89"/>
        <v>0.05</v>
      </c>
      <c r="H267" s="11">
        <v>4.3999999999999997E-2</v>
      </c>
      <c r="I267" s="11"/>
      <c r="J267" s="11">
        <v>2.1999999999999999E-2</v>
      </c>
      <c r="K267" s="11"/>
      <c r="L267" s="11"/>
      <c r="M267" s="23">
        <f t="shared" si="90"/>
        <v>1.8449999999999998E-2</v>
      </c>
      <c r="N267" s="11"/>
      <c r="O267" s="10">
        <v>7.1999999999999995E-2</v>
      </c>
      <c r="P267" s="11">
        <v>2.4E-2</v>
      </c>
      <c r="Q267" s="11"/>
      <c r="R267" s="10">
        <f t="shared" si="91"/>
        <v>1.3980000000000001E-2</v>
      </c>
      <c r="S267" s="11">
        <v>2.4261120000000001E-2</v>
      </c>
      <c r="T267" s="11"/>
      <c r="U267" s="11"/>
      <c r="V267" s="11"/>
      <c r="W267" s="12">
        <f t="shared" si="92"/>
        <v>3.5436296666666672E-2</v>
      </c>
    </row>
    <row r="268" spans="1:23" hidden="1" outlineLevel="2">
      <c r="A268" s="8" t="s">
        <v>25</v>
      </c>
      <c r="B268" s="9">
        <v>0.1</v>
      </c>
      <c r="C268" s="10">
        <f t="shared" si="86"/>
        <v>3.7499999999999999E-3</v>
      </c>
      <c r="D268" s="10">
        <f t="shared" si="87"/>
        <v>1.2E-2</v>
      </c>
      <c r="E268" s="10">
        <f t="shared" si="87"/>
        <v>8.4375000000000006E-3</v>
      </c>
      <c r="F268" s="11">
        <f t="shared" si="88"/>
        <v>0</v>
      </c>
      <c r="G268" s="34">
        <f t="shared" si="89"/>
        <v>3.7499999999999994E-3</v>
      </c>
      <c r="H268" s="11">
        <v>1.0999999999999999E-2</v>
      </c>
      <c r="I268" s="11"/>
      <c r="J268" s="11">
        <v>2.5000000000000001E-3</v>
      </c>
      <c r="K268" s="11"/>
      <c r="L268" s="11"/>
      <c r="M268" s="23">
        <f t="shared" si="90"/>
        <v>4.7999999999999996E-3</v>
      </c>
      <c r="N268" s="11"/>
      <c r="O268" s="10">
        <v>6.4999999999999997E-3</v>
      </c>
      <c r="P268" s="11">
        <v>5.0000000000000001E-3</v>
      </c>
      <c r="Q268" s="11"/>
      <c r="R268" s="10">
        <f t="shared" si="91"/>
        <v>1.2416000000000003E-2</v>
      </c>
      <c r="S268" s="11">
        <v>1.1750399999999999E-2</v>
      </c>
      <c r="T268" s="11"/>
      <c r="U268" s="11"/>
      <c r="V268" s="11"/>
      <c r="W268" s="12">
        <f t="shared" si="92"/>
        <v>6.8253250000000001E-3</v>
      </c>
    </row>
    <row r="269" spans="1:23" hidden="1" outlineLevel="2">
      <c r="A269" s="8" t="s">
        <v>26</v>
      </c>
      <c r="B269" s="9">
        <v>0.14000000000000001</v>
      </c>
      <c r="C269" s="10">
        <f t="shared" si="86"/>
        <v>1.0500000000000001E-2</v>
      </c>
      <c r="D269" s="10">
        <f t="shared" si="87"/>
        <v>1.3023359999999996E-2</v>
      </c>
      <c r="E269" s="10">
        <f t="shared" si="87"/>
        <v>1.0500000000000001E-2</v>
      </c>
      <c r="F269" s="11">
        <f t="shared" si="88"/>
        <v>0</v>
      </c>
      <c r="G269" s="34">
        <f t="shared" si="89"/>
        <v>1.0500000000000001E-2</v>
      </c>
      <c r="H269" s="11">
        <v>0.01</v>
      </c>
      <c r="I269" s="11"/>
      <c r="J269" s="11">
        <v>1.4E-2</v>
      </c>
      <c r="K269" s="11"/>
      <c r="L269" s="11"/>
      <c r="M269" s="23">
        <f t="shared" si="90"/>
        <v>1.1200000000000002E-2</v>
      </c>
      <c r="N269" s="11"/>
      <c r="O269" s="10">
        <v>1.0999999999999999E-2</v>
      </c>
      <c r="P269" s="11">
        <v>1.0500000000000001E-2</v>
      </c>
      <c r="Q269" s="11"/>
      <c r="R269" s="10">
        <f t="shared" si="91"/>
        <v>2.7150000000000001E-2</v>
      </c>
      <c r="S269" s="11">
        <v>2.8000000000000001E-2</v>
      </c>
      <c r="T269" s="11"/>
      <c r="U269" s="11"/>
      <c r="V269" s="11"/>
      <c r="W269" s="12">
        <f t="shared" si="92"/>
        <v>1.3031113333333332E-2</v>
      </c>
    </row>
    <row r="270" spans="1:23" hidden="1" outlineLevel="2">
      <c r="A270" s="8" t="s">
        <v>27</v>
      </c>
      <c r="B270" s="9">
        <v>0.05</v>
      </c>
      <c r="C270" s="10">
        <f t="shared" si="86"/>
        <v>3.7500000000000006E-2</v>
      </c>
      <c r="D270" s="10">
        <f t="shared" si="87"/>
        <v>5.0000000000000017E-2</v>
      </c>
      <c r="E270" s="10">
        <f t="shared" si="87"/>
        <v>4.7500000000000014E-2</v>
      </c>
      <c r="F270" s="11">
        <f t="shared" si="88"/>
        <v>0</v>
      </c>
      <c r="G270" s="34">
        <f t="shared" si="89"/>
        <v>2.6999999999999996E-2</v>
      </c>
      <c r="H270" s="11">
        <v>4.4999999999999998E-2</v>
      </c>
      <c r="I270" s="11"/>
      <c r="J270" s="11">
        <v>3.5999999999999997E-2</v>
      </c>
      <c r="K270" s="11"/>
      <c r="L270" s="11"/>
      <c r="M270" s="23">
        <f t="shared" si="90"/>
        <v>5.0000000000000017E-2</v>
      </c>
      <c r="N270" s="11"/>
      <c r="O270" s="10">
        <v>4.4999999999999998E-2</v>
      </c>
      <c r="P270" s="11">
        <v>4.4999999999999998E-2</v>
      </c>
      <c r="Q270" s="11"/>
      <c r="R270" s="10">
        <f t="shared" si="91"/>
        <v>3.0000000000000009E-2</v>
      </c>
      <c r="S270" s="11">
        <v>2.5000000000000001E-2</v>
      </c>
      <c r="T270" s="11"/>
      <c r="U270" s="11"/>
      <c r="V270" s="11"/>
      <c r="W270" s="12">
        <f t="shared" si="92"/>
        <v>3.6500000000000005E-2</v>
      </c>
    </row>
    <row r="271" spans="1:23" hidden="1" outlineLevel="2">
      <c r="A271" s="8" t="s">
        <v>28</v>
      </c>
      <c r="B271" s="9">
        <v>0.09</v>
      </c>
      <c r="C271" s="10">
        <f t="shared" si="86"/>
        <v>4.4999999999999998E-2</v>
      </c>
      <c r="D271" s="10">
        <f t="shared" si="87"/>
        <v>4.4999999999999998E-2</v>
      </c>
      <c r="E271" s="10">
        <f t="shared" si="87"/>
        <v>4.4999999999999998E-2</v>
      </c>
      <c r="F271" s="11">
        <f t="shared" si="88"/>
        <v>0</v>
      </c>
      <c r="G271" s="34">
        <f t="shared" si="89"/>
        <v>4.4999999999999998E-2</v>
      </c>
      <c r="H271" s="11">
        <v>4.4999999999999998E-2</v>
      </c>
      <c r="I271" s="11"/>
      <c r="J271" s="11">
        <v>0.04</v>
      </c>
      <c r="K271" s="11"/>
      <c r="L271" s="11"/>
      <c r="M271" s="23">
        <f t="shared" si="90"/>
        <v>4.4999999999999998E-2</v>
      </c>
      <c r="N271" s="11"/>
      <c r="O271" s="10">
        <v>4.4999999999999998E-2</v>
      </c>
      <c r="P271" s="11">
        <v>4.4999999999999998E-2</v>
      </c>
      <c r="Q271" s="11"/>
      <c r="R271" s="10">
        <f t="shared" si="91"/>
        <v>4.4999999999999998E-2</v>
      </c>
      <c r="S271" s="11">
        <v>0.09</v>
      </c>
      <c r="T271" s="11"/>
      <c r="U271" s="11"/>
      <c r="V271" s="11"/>
      <c r="W271" s="12">
        <f t="shared" si="92"/>
        <v>4.4583333333333329E-2</v>
      </c>
    </row>
    <row r="272" spans="1:23" hidden="1" outlineLevel="2">
      <c r="A272" s="8" t="s">
        <v>29</v>
      </c>
      <c r="B272" s="9">
        <v>0.05</v>
      </c>
      <c r="C272" s="10">
        <f t="shared" si="86"/>
        <v>1.3499999999999996E-2</v>
      </c>
      <c r="D272" s="10">
        <f t="shared" si="87"/>
        <v>2.0250000000000001E-2</v>
      </c>
      <c r="E272" s="10">
        <f t="shared" si="87"/>
        <v>1.7100000000000004E-2</v>
      </c>
      <c r="F272" s="11">
        <f t="shared" si="88"/>
        <v>0</v>
      </c>
      <c r="G272" s="34">
        <f t="shared" si="89"/>
        <v>1.7500000000000002E-2</v>
      </c>
      <c r="H272" s="11">
        <v>1.4999999999999999E-2</v>
      </c>
      <c r="I272" s="11"/>
      <c r="J272" s="11">
        <v>1.7999999999999999E-2</v>
      </c>
      <c r="K272" s="11"/>
      <c r="L272" s="11"/>
      <c r="M272" s="23">
        <f t="shared" si="90"/>
        <v>3.1500000000000014E-2</v>
      </c>
      <c r="N272" s="11"/>
      <c r="O272" s="10">
        <v>1.7999999999999999E-2</v>
      </c>
      <c r="P272" s="11">
        <v>3.5000000000000003E-2</v>
      </c>
      <c r="Q272" s="11"/>
      <c r="R272" s="10">
        <f t="shared" si="91"/>
        <v>1.1200000000000005E-2</v>
      </c>
      <c r="S272" s="11">
        <v>1.653E-2</v>
      </c>
      <c r="T272" s="11"/>
      <c r="U272" s="11"/>
      <c r="V272" s="11"/>
      <c r="W272" s="12">
        <f t="shared" si="92"/>
        <v>1.7798333333333336E-2</v>
      </c>
    </row>
    <row r="273" spans="1:23" hidden="1" outlineLevel="2">
      <c r="A273" s="8" t="s">
        <v>30</v>
      </c>
      <c r="B273" s="9">
        <v>0.09</v>
      </c>
      <c r="C273" s="10">
        <f t="shared" si="86"/>
        <v>4.4999999999999998E-2</v>
      </c>
      <c r="D273" s="10">
        <f t="shared" si="87"/>
        <v>4.4999999999999998E-2</v>
      </c>
      <c r="E273" s="10">
        <f t="shared" si="87"/>
        <v>0</v>
      </c>
      <c r="F273" s="11">
        <f t="shared" si="88"/>
        <v>0</v>
      </c>
      <c r="G273" s="34">
        <f t="shared" si="89"/>
        <v>4.4999999999999998E-2</v>
      </c>
      <c r="H273" s="11">
        <v>4.4999999999999998E-2</v>
      </c>
      <c r="I273" s="11"/>
      <c r="J273" s="11">
        <v>4.4999999999999998E-2</v>
      </c>
      <c r="K273" s="11"/>
      <c r="L273" s="11"/>
      <c r="M273" s="23">
        <f t="shared" si="90"/>
        <v>4.4999999999999998E-2</v>
      </c>
      <c r="N273" s="11"/>
      <c r="O273" s="10">
        <v>4.4999999999999998E-2</v>
      </c>
      <c r="P273" s="11">
        <v>4.4999999999999998E-2</v>
      </c>
      <c r="Q273" s="11"/>
      <c r="R273" s="10">
        <f t="shared" si="91"/>
        <v>4.0500000000000001E-2</v>
      </c>
      <c r="S273" s="11">
        <v>3.4765200000000003E-2</v>
      </c>
      <c r="T273" s="11"/>
      <c r="U273" s="11"/>
      <c r="V273" s="11"/>
      <c r="W273" s="12">
        <f t="shared" si="92"/>
        <v>3.6272099999999995E-2</v>
      </c>
    </row>
    <row r="274" spans="1:23" s="15" customFormat="1" hidden="1" outlineLevel="1">
      <c r="A274" s="13" t="s">
        <v>31</v>
      </c>
      <c r="B274" s="14">
        <f t="shared" ref="B274:W274" si="93">SUM(B264:B273)</f>
        <v>1</v>
      </c>
      <c r="C274" s="14">
        <f t="shared" si="93"/>
        <v>0.23836999999999997</v>
      </c>
      <c r="D274" s="14">
        <f t="shared" si="93"/>
        <v>0.27274786000000001</v>
      </c>
      <c r="E274" s="14">
        <f t="shared" si="93"/>
        <v>0.19194744000000002</v>
      </c>
      <c r="F274" s="14">
        <f t="shared" si="93"/>
        <v>0</v>
      </c>
      <c r="G274" s="14">
        <f t="shared" si="93"/>
        <v>0.22159000000000001</v>
      </c>
      <c r="H274" s="14">
        <f t="shared" si="93"/>
        <v>0.24199999999999999</v>
      </c>
      <c r="I274" s="14">
        <f t="shared" si="93"/>
        <v>0</v>
      </c>
      <c r="J274" s="14">
        <f t="shared" si="93"/>
        <v>0.20150000000000001</v>
      </c>
      <c r="K274" s="14">
        <f t="shared" si="93"/>
        <v>0</v>
      </c>
      <c r="L274" s="14">
        <f t="shared" si="93"/>
        <v>0</v>
      </c>
      <c r="M274" s="25">
        <f t="shared" si="93"/>
        <v>0.22805000000000003</v>
      </c>
      <c r="N274" s="14">
        <f t="shared" si="93"/>
        <v>0</v>
      </c>
      <c r="O274" s="14">
        <f t="shared" si="93"/>
        <v>0.26750000000000002</v>
      </c>
      <c r="P274" s="14">
        <f t="shared" si="93"/>
        <v>0.23349999999999999</v>
      </c>
      <c r="Q274" s="14">
        <f t="shared" si="93"/>
        <v>0</v>
      </c>
      <c r="R274" s="14">
        <f t="shared" si="93"/>
        <v>0.20477100000000004</v>
      </c>
      <c r="S274" s="14">
        <f t="shared" si="93"/>
        <v>0.30204005333333328</v>
      </c>
      <c r="T274" s="14">
        <f t="shared" si="93"/>
        <v>0</v>
      </c>
      <c r="U274" s="14">
        <f t="shared" si="93"/>
        <v>0</v>
      </c>
      <c r="V274" s="14">
        <f t="shared" si="93"/>
        <v>0</v>
      </c>
      <c r="W274" s="14">
        <f t="shared" si="93"/>
        <v>0.21700136277777776</v>
      </c>
    </row>
    <row r="275" spans="1:23" collapsed="1">
      <c r="A275" s="13" t="s">
        <v>32</v>
      </c>
      <c r="B275" s="14">
        <f t="shared" ref="B275:W275" si="94">0.4*B263+0.6*B274</f>
        <v>1</v>
      </c>
      <c r="C275" s="14">
        <f t="shared" si="94"/>
        <v>0.44417200000000001</v>
      </c>
      <c r="D275" s="14">
        <f t="shared" si="94"/>
        <v>0.45364871600000001</v>
      </c>
      <c r="E275" s="14">
        <f t="shared" si="94"/>
        <v>0.41807746400000012</v>
      </c>
      <c r="F275" s="14">
        <f t="shared" si="94"/>
        <v>0</v>
      </c>
      <c r="G275" s="14">
        <f t="shared" si="94"/>
        <v>0.39017900000000005</v>
      </c>
      <c r="H275" s="14">
        <f t="shared" si="94"/>
        <v>0.43159999999999998</v>
      </c>
      <c r="I275" s="14">
        <f t="shared" si="94"/>
        <v>0</v>
      </c>
      <c r="J275" s="14">
        <f t="shared" si="94"/>
        <v>0.39090000000000003</v>
      </c>
      <c r="K275" s="14">
        <f t="shared" si="94"/>
        <v>0</v>
      </c>
      <c r="L275" s="14">
        <f t="shared" si="94"/>
        <v>0</v>
      </c>
      <c r="M275" s="25">
        <f t="shared" si="94"/>
        <v>0.40976500000000005</v>
      </c>
      <c r="N275" s="14">
        <f t="shared" si="94"/>
        <v>0</v>
      </c>
      <c r="O275" s="14">
        <f t="shared" si="94"/>
        <v>0.40450000000000008</v>
      </c>
      <c r="P275" s="14">
        <f t="shared" si="94"/>
        <v>0.43010000000000004</v>
      </c>
      <c r="Q275" s="14">
        <f t="shared" si="94"/>
        <v>0</v>
      </c>
      <c r="R275" s="14">
        <f t="shared" si="94"/>
        <v>0.39418260000000005</v>
      </c>
      <c r="S275" s="14">
        <f t="shared" si="94"/>
        <v>0.49528803200000004</v>
      </c>
      <c r="T275" s="14">
        <f t="shared" si="94"/>
        <v>0</v>
      </c>
      <c r="U275" s="14">
        <f t="shared" si="94"/>
        <v>0</v>
      </c>
      <c r="V275" s="14">
        <f t="shared" si="94"/>
        <v>0</v>
      </c>
      <c r="W275" s="14">
        <f t="shared" si="94"/>
        <v>0.38853440100000003</v>
      </c>
    </row>
    <row r="276" spans="1:23">
      <c r="F276" s="20"/>
      <c r="M276" s="27"/>
      <c r="W276" s="20"/>
    </row>
    <row r="277" spans="1:23">
      <c r="A277" s="21" t="s">
        <v>80</v>
      </c>
      <c r="B277" s="6"/>
      <c r="C277" s="6"/>
      <c r="D277" s="6"/>
      <c r="E277" s="6"/>
      <c r="F277" s="7"/>
      <c r="G277" s="6"/>
      <c r="H277" s="6"/>
      <c r="I277" s="6"/>
      <c r="J277" s="6"/>
      <c r="K277" s="6"/>
      <c r="L277" s="6"/>
      <c r="M277" s="22"/>
      <c r="N277" s="6"/>
      <c r="O277" s="6"/>
      <c r="P277" s="6"/>
      <c r="Q277" s="6"/>
      <c r="R277" s="6"/>
      <c r="S277" s="6"/>
      <c r="T277" s="6"/>
      <c r="U277" s="6"/>
      <c r="V277" s="6"/>
      <c r="W277" s="7"/>
    </row>
    <row r="278" spans="1:23" hidden="1" outlineLevel="2">
      <c r="A278" s="8" t="s">
        <v>16</v>
      </c>
      <c r="B278" s="9">
        <v>0.25</v>
      </c>
      <c r="C278" s="10">
        <v>0.22500000000000001</v>
      </c>
      <c r="D278" s="10">
        <f t="shared" ref="D278:E281" si="95">$B278*D259/$B259*D64/$B64</f>
        <v>0.25</v>
      </c>
      <c r="E278" s="10">
        <f t="shared" si="95"/>
        <v>0.2</v>
      </c>
      <c r="F278" s="10">
        <f>F259*F64/B64</f>
        <v>0</v>
      </c>
      <c r="G278" s="34">
        <f>G259*G64/B64</f>
        <v>0.19</v>
      </c>
      <c r="H278" s="11">
        <v>0.23</v>
      </c>
      <c r="I278" s="10"/>
      <c r="J278" s="10">
        <v>0.2</v>
      </c>
      <c r="K278" s="11"/>
      <c r="L278" s="10"/>
      <c r="M278" s="23">
        <f>$B278*M259/$B259*M64/$B64</f>
        <v>0.22500000000000001</v>
      </c>
      <c r="N278" s="11"/>
      <c r="O278" s="11">
        <v>0.12</v>
      </c>
      <c r="P278" s="11">
        <v>0.18</v>
      </c>
      <c r="Q278" s="11"/>
      <c r="R278" s="10">
        <f>$B278*R259/$B259*R64/$B64</f>
        <v>0.23749999999999999</v>
      </c>
      <c r="S278" s="11">
        <v>0.25</v>
      </c>
      <c r="T278" s="11"/>
      <c r="U278" s="11"/>
      <c r="V278" s="11"/>
      <c r="W278" s="12">
        <f>AVERAGE(C278:V278)</f>
        <v>0.19229166666666667</v>
      </c>
    </row>
    <row r="279" spans="1:23" hidden="1" outlineLevel="2">
      <c r="A279" s="8" t="s">
        <v>17</v>
      </c>
      <c r="B279" s="9">
        <v>0.1</v>
      </c>
      <c r="C279" s="10">
        <v>0.05</v>
      </c>
      <c r="D279" s="10">
        <f t="shared" si="95"/>
        <v>5.0000000000000017E-2</v>
      </c>
      <c r="E279" s="10">
        <f t="shared" si="95"/>
        <v>6.7000000000000018E-2</v>
      </c>
      <c r="F279" s="10">
        <f>F260*F65/B65</f>
        <v>0</v>
      </c>
      <c r="G279" s="34">
        <f>G260*G65/B65</f>
        <v>5.000000000000001E-2</v>
      </c>
      <c r="H279" s="11">
        <v>0.05</v>
      </c>
      <c r="I279" s="10"/>
      <c r="J279" s="10">
        <v>0.05</v>
      </c>
      <c r="K279" s="11"/>
      <c r="L279" s="10"/>
      <c r="M279" s="23">
        <f>$B279*M260/$B260*M65/$B65</f>
        <v>5.0000000000000017E-2</v>
      </c>
      <c r="N279" s="10"/>
      <c r="O279" s="10">
        <v>0.05</v>
      </c>
      <c r="P279" s="11">
        <v>0.05</v>
      </c>
      <c r="Q279" s="11"/>
      <c r="R279" s="10">
        <f>$B279*R260/$B260*R65/$B65</f>
        <v>5.0000000000000017E-2</v>
      </c>
      <c r="S279" s="11">
        <v>0.1</v>
      </c>
      <c r="T279" s="11"/>
      <c r="U279" s="11"/>
      <c r="V279" s="11"/>
      <c r="W279" s="12">
        <f>AVERAGE(C279:V279)</f>
        <v>5.1416666666666673E-2</v>
      </c>
    </row>
    <row r="280" spans="1:23" hidden="1" outlineLevel="2">
      <c r="A280" s="8" t="s">
        <v>18</v>
      </c>
      <c r="B280" s="9">
        <v>0.45</v>
      </c>
      <c r="C280" s="10">
        <v>0.27787499999999998</v>
      </c>
      <c r="D280" s="10">
        <f t="shared" si="95"/>
        <v>0.22500000000000001</v>
      </c>
      <c r="E280" s="10">
        <f t="shared" si="95"/>
        <v>0.29027249999999999</v>
      </c>
      <c r="F280" s="10">
        <f>F261*F66/B66</f>
        <v>0</v>
      </c>
      <c r="G280" s="34">
        <f>G261*G66/B66</f>
        <v>0.20306249999999998</v>
      </c>
      <c r="H280" s="11">
        <v>0.23599999999999999</v>
      </c>
      <c r="I280" s="10"/>
      <c r="J280" s="10">
        <v>0.22500000000000001</v>
      </c>
      <c r="K280" s="11"/>
      <c r="L280" s="10"/>
      <c r="M280" s="23">
        <f>$B280*M261/$B261*M66/$B66</f>
        <v>0.20733749999999998</v>
      </c>
      <c r="N280" s="10"/>
      <c r="O280" s="10">
        <v>0.15</v>
      </c>
      <c r="P280" s="11">
        <v>0.215</v>
      </c>
      <c r="Q280" s="11"/>
      <c r="R280" s="10">
        <f>$B280*R261/$B261*R66/$B66</f>
        <v>0.25080000000000002</v>
      </c>
      <c r="S280" s="11">
        <v>0.33516000000000001</v>
      </c>
      <c r="T280" s="11"/>
      <c r="U280" s="11"/>
      <c r="V280" s="11"/>
      <c r="W280" s="12">
        <f>AVERAGE(C280:V280)</f>
        <v>0.21795895833333331</v>
      </c>
    </row>
    <row r="281" spans="1:23" hidden="1" outlineLevel="2">
      <c r="A281" s="8" t="s">
        <v>19</v>
      </c>
      <c r="B281" s="9">
        <v>0.2</v>
      </c>
      <c r="C281" s="10">
        <v>0.05</v>
      </c>
      <c r="D281" s="10">
        <f t="shared" si="95"/>
        <v>4.0000000000000015E-2</v>
      </c>
      <c r="E281" s="10">
        <f t="shared" si="95"/>
        <v>4.0000000000000015E-2</v>
      </c>
      <c r="F281" s="10">
        <f>F262*F67/B67</f>
        <v>0</v>
      </c>
      <c r="G281" s="34">
        <f>G262*G67/B67</f>
        <v>4.0000000000000008E-2</v>
      </c>
      <c r="H281" s="11">
        <v>0.05</v>
      </c>
      <c r="I281" s="10"/>
      <c r="J281" s="10">
        <v>0.05</v>
      </c>
      <c r="K281" s="11"/>
      <c r="L281" s="10"/>
      <c r="M281" s="23">
        <f>$B281*M262/$B262*M67/$B67</f>
        <v>5.0000000000000017E-2</v>
      </c>
      <c r="N281" s="10"/>
      <c r="O281" s="10">
        <v>0.04</v>
      </c>
      <c r="P281" s="11">
        <v>0.04</v>
      </c>
      <c r="Q281" s="11"/>
      <c r="R281" s="10">
        <f>$B281*R262/$B262*R67/$B67</f>
        <v>2.8000000000000011E-2</v>
      </c>
      <c r="S281" s="11">
        <v>0.05</v>
      </c>
      <c r="T281" s="11"/>
      <c r="U281" s="11"/>
      <c r="V281" s="11"/>
      <c r="W281" s="12">
        <f>AVERAGE(C281:V281)</f>
        <v>3.9833333333333339E-2</v>
      </c>
    </row>
    <row r="282" spans="1:23" s="15" customFormat="1" hidden="1" outlineLevel="1">
      <c r="A282" s="13" t="s">
        <v>20</v>
      </c>
      <c r="B282" s="14">
        <f t="shared" ref="B282:W282" si="96">SUM(B278:B281)</f>
        <v>1</v>
      </c>
      <c r="C282" s="14">
        <f t="shared" si="96"/>
        <v>0.60287500000000005</v>
      </c>
      <c r="D282" s="14">
        <f t="shared" si="96"/>
        <v>0.56500000000000006</v>
      </c>
      <c r="E282" s="14">
        <f t="shared" si="96"/>
        <v>0.59727250000000009</v>
      </c>
      <c r="F282" s="14">
        <f t="shared" si="96"/>
        <v>0</v>
      </c>
      <c r="G282" s="14">
        <f t="shared" si="96"/>
        <v>0.48306250000000006</v>
      </c>
      <c r="H282" s="14">
        <f t="shared" si="96"/>
        <v>0.56600000000000006</v>
      </c>
      <c r="I282" s="14">
        <f t="shared" si="96"/>
        <v>0</v>
      </c>
      <c r="J282" s="14">
        <f t="shared" si="96"/>
        <v>0.52500000000000002</v>
      </c>
      <c r="K282" s="14">
        <f t="shared" si="96"/>
        <v>0</v>
      </c>
      <c r="L282" s="14">
        <f t="shared" si="96"/>
        <v>0</v>
      </c>
      <c r="M282" s="25">
        <f t="shared" si="96"/>
        <v>0.53233750000000002</v>
      </c>
      <c r="N282" s="14">
        <f t="shared" si="96"/>
        <v>0</v>
      </c>
      <c r="O282" s="14">
        <f t="shared" si="96"/>
        <v>0.35999999999999993</v>
      </c>
      <c r="P282" s="14">
        <f t="shared" si="96"/>
        <v>0.48499999999999993</v>
      </c>
      <c r="Q282" s="14">
        <f t="shared" si="96"/>
        <v>0</v>
      </c>
      <c r="R282" s="14">
        <f t="shared" si="96"/>
        <v>0.56630000000000003</v>
      </c>
      <c r="S282" s="14">
        <f t="shared" si="96"/>
        <v>0.73516000000000004</v>
      </c>
      <c r="T282" s="14">
        <f t="shared" si="96"/>
        <v>0</v>
      </c>
      <c r="U282" s="14">
        <f t="shared" si="96"/>
        <v>0</v>
      </c>
      <c r="V282" s="14">
        <f t="shared" si="96"/>
        <v>0</v>
      </c>
      <c r="W282" s="14">
        <f t="shared" si="96"/>
        <v>0.50150062500000003</v>
      </c>
    </row>
    <row r="283" spans="1:23" hidden="1" outlineLevel="2">
      <c r="A283" s="8" t="s">
        <v>21</v>
      </c>
      <c r="B283" s="9">
        <v>0.1</v>
      </c>
      <c r="C283" s="10">
        <v>9.1199999999999996E-3</v>
      </c>
      <c r="D283" s="10">
        <f t="shared" ref="D283:D292" si="97">$B283*D264/$B264*D89/$B89</f>
        <v>1.0174500000000001E-2</v>
      </c>
      <c r="E283" s="10">
        <f t="shared" ref="E283:E292" si="98">$B283*E264/$B264*E69/$B69</f>
        <v>1.0837500000000002E-2</v>
      </c>
      <c r="F283" s="11">
        <f t="shared" ref="F283:F292" si="99">F264*F69/B69</f>
        <v>0</v>
      </c>
      <c r="G283" s="34">
        <f t="shared" ref="G283:G292" si="100">G264*G69/B69</f>
        <v>1.1339999999999999E-2</v>
      </c>
      <c r="H283" s="11">
        <v>1.2E-2</v>
      </c>
      <c r="I283" s="11"/>
      <c r="J283" s="11">
        <v>0.01</v>
      </c>
      <c r="K283" s="11"/>
      <c r="L283" s="11"/>
      <c r="M283" s="23">
        <f t="shared" ref="M283:M292" si="101">$B283*M264/$B264*M69/$B69</f>
        <v>8.0999999999999996E-3</v>
      </c>
      <c r="N283" s="11"/>
      <c r="O283" s="10">
        <v>1.0999999999999999E-2</v>
      </c>
      <c r="P283" s="11">
        <v>0.01</v>
      </c>
      <c r="Q283" s="11"/>
      <c r="R283" s="10">
        <f t="shared" ref="R283:R292" si="102">$B283*R264/$B264*R69/$B69</f>
        <v>8.0999999999999996E-3</v>
      </c>
      <c r="S283" s="11">
        <v>3.3333333333333298E-2</v>
      </c>
      <c r="T283" s="11"/>
      <c r="U283" s="11"/>
      <c r="V283" s="11"/>
      <c r="W283" s="12">
        <f t="shared" ref="W283:W292" si="103">AVERAGE(C283:V283)</f>
        <v>1.1167111111111105E-2</v>
      </c>
    </row>
    <row r="284" spans="1:23" hidden="1" outlineLevel="2">
      <c r="A284" s="8" t="s">
        <v>22</v>
      </c>
      <c r="B284" s="9">
        <v>0.04</v>
      </c>
      <c r="C284" s="10">
        <v>4.0000000000000001E-3</v>
      </c>
      <c r="D284" s="10">
        <f t="shared" si="97"/>
        <v>3.0000000000000001E-3</v>
      </c>
      <c r="E284" s="10">
        <f t="shared" si="98"/>
        <v>7.3968000000000002E-3</v>
      </c>
      <c r="F284" s="11">
        <f t="shared" si="99"/>
        <v>0</v>
      </c>
      <c r="G284" s="34">
        <f t="shared" si="100"/>
        <v>4.0000000000000001E-3</v>
      </c>
      <c r="H284" s="11">
        <v>5.0000000000000001E-3</v>
      </c>
      <c r="I284" s="11"/>
      <c r="J284" s="11">
        <v>4.0000000000000001E-3</v>
      </c>
      <c r="K284" s="11"/>
      <c r="L284" s="11"/>
      <c r="M284" s="23">
        <f t="shared" si="101"/>
        <v>4.0000000000000001E-3</v>
      </c>
      <c r="N284" s="11"/>
      <c r="O284" s="10">
        <v>3.0000000000000001E-3</v>
      </c>
      <c r="P284" s="11">
        <v>4.0000000000000001E-3</v>
      </c>
      <c r="Q284" s="11"/>
      <c r="R284" s="10">
        <f t="shared" si="102"/>
        <v>9.1500000000000001E-3</v>
      </c>
      <c r="S284" s="11">
        <v>1.84E-2</v>
      </c>
      <c r="T284" s="11"/>
      <c r="U284" s="11"/>
      <c r="V284" s="11"/>
      <c r="W284" s="12">
        <f t="shared" si="103"/>
        <v>5.4955666666666667E-3</v>
      </c>
    </row>
    <row r="285" spans="1:23" hidden="1" outlineLevel="2">
      <c r="A285" s="8" t="s">
        <v>23</v>
      </c>
      <c r="B285" s="9">
        <v>0.1</v>
      </c>
      <c r="C285" s="10">
        <v>0.01</v>
      </c>
      <c r="D285" s="10">
        <f t="shared" si="97"/>
        <v>9.5000000000000032E-3</v>
      </c>
      <c r="E285" s="10">
        <f t="shared" si="98"/>
        <v>7.6500000000000014E-3</v>
      </c>
      <c r="F285" s="11">
        <f t="shared" si="99"/>
        <v>0</v>
      </c>
      <c r="G285" s="34">
        <f t="shared" si="100"/>
        <v>7.4999999999999989E-3</v>
      </c>
      <c r="H285" s="11">
        <v>0.01</v>
      </c>
      <c r="I285" s="11"/>
      <c r="J285" s="11">
        <v>0.01</v>
      </c>
      <c r="K285" s="11"/>
      <c r="L285" s="11"/>
      <c r="M285" s="23">
        <f t="shared" si="101"/>
        <v>1.0000000000000004E-2</v>
      </c>
      <c r="N285" s="11"/>
      <c r="O285" s="10">
        <v>0.01</v>
      </c>
      <c r="P285" s="11">
        <v>0.01</v>
      </c>
      <c r="Q285" s="11"/>
      <c r="R285" s="10">
        <f t="shared" si="102"/>
        <v>7.2750000000000011E-3</v>
      </c>
      <c r="S285" s="11">
        <v>0.02</v>
      </c>
      <c r="T285" s="11"/>
      <c r="U285" s="11"/>
      <c r="V285" s="11"/>
      <c r="W285" s="12">
        <f t="shared" si="103"/>
        <v>9.3270833333333348E-3</v>
      </c>
    </row>
    <row r="286" spans="1:23" hidden="1" outlineLevel="2">
      <c r="A286" s="8" t="s">
        <v>24</v>
      </c>
      <c r="B286" s="9">
        <v>0.24</v>
      </c>
      <c r="C286" s="10">
        <v>0.06</v>
      </c>
      <c r="D286" s="10">
        <f t="shared" si="97"/>
        <v>6.4799999999999996E-2</v>
      </c>
      <c r="E286" s="10">
        <f t="shared" si="98"/>
        <v>3.1744439999999999E-2</v>
      </c>
      <c r="F286" s="11">
        <f t="shared" si="99"/>
        <v>0</v>
      </c>
      <c r="G286" s="34">
        <f t="shared" si="100"/>
        <v>0.05</v>
      </c>
      <c r="H286" s="11">
        <v>4.3999999999999997E-2</v>
      </c>
      <c r="I286" s="11"/>
      <c r="J286" s="11">
        <v>2.1999999999999999E-2</v>
      </c>
      <c r="K286" s="11"/>
      <c r="L286" s="11"/>
      <c r="M286" s="23">
        <f t="shared" si="101"/>
        <v>1.8449999999999998E-2</v>
      </c>
      <c r="N286" s="11"/>
      <c r="O286" s="10">
        <v>7.1999999999999995E-2</v>
      </c>
      <c r="P286" s="11">
        <v>2.4E-2</v>
      </c>
      <c r="Q286" s="11"/>
      <c r="R286" s="10">
        <f t="shared" si="102"/>
        <v>1.3980000000000001E-2</v>
      </c>
      <c r="S286" s="11">
        <v>2.4261120000000001E-2</v>
      </c>
      <c r="T286" s="11"/>
      <c r="U286" s="11"/>
      <c r="V286" s="11"/>
      <c r="W286" s="12">
        <f t="shared" si="103"/>
        <v>3.5436296666666672E-2</v>
      </c>
    </row>
    <row r="287" spans="1:23" hidden="1" outlineLevel="2">
      <c r="A287" s="8" t="s">
        <v>25</v>
      </c>
      <c r="B287" s="9">
        <v>0.1</v>
      </c>
      <c r="C287" s="10">
        <v>3.7499999999999999E-3</v>
      </c>
      <c r="D287" s="10">
        <f t="shared" si="97"/>
        <v>1.2E-2</v>
      </c>
      <c r="E287" s="10">
        <f t="shared" si="98"/>
        <v>8.4375000000000006E-3</v>
      </c>
      <c r="F287" s="11">
        <f t="shared" si="99"/>
        <v>0</v>
      </c>
      <c r="G287" s="34">
        <f t="shared" si="100"/>
        <v>3.7499999999999994E-3</v>
      </c>
      <c r="H287" s="11">
        <v>1.0999999999999999E-2</v>
      </c>
      <c r="I287" s="11"/>
      <c r="J287" s="11">
        <v>2.5000000000000001E-3</v>
      </c>
      <c r="K287" s="11"/>
      <c r="L287" s="11"/>
      <c r="M287" s="23">
        <f t="shared" si="101"/>
        <v>4.7999999999999996E-3</v>
      </c>
      <c r="N287" s="11"/>
      <c r="O287" s="10">
        <v>7.0000000000000001E-3</v>
      </c>
      <c r="P287" s="11">
        <v>5.0000000000000001E-3</v>
      </c>
      <c r="Q287" s="11"/>
      <c r="R287" s="10">
        <f t="shared" si="102"/>
        <v>1.2416000000000003E-2</v>
      </c>
      <c r="S287" s="11">
        <v>1.1750399999999999E-2</v>
      </c>
      <c r="T287" s="11"/>
      <c r="U287" s="11"/>
      <c r="V287" s="11"/>
      <c r="W287" s="12">
        <f t="shared" si="103"/>
        <v>6.8669916666666666E-3</v>
      </c>
    </row>
    <row r="288" spans="1:23" hidden="1" outlineLevel="2">
      <c r="A288" s="8" t="s">
        <v>26</v>
      </c>
      <c r="B288" s="9">
        <v>0.14000000000000001</v>
      </c>
      <c r="C288" s="10">
        <v>1.0500000000000001E-2</v>
      </c>
      <c r="D288" s="10">
        <f t="shared" si="97"/>
        <v>1.3023359999999996E-2</v>
      </c>
      <c r="E288" s="10">
        <f t="shared" si="98"/>
        <v>1.0500000000000001E-2</v>
      </c>
      <c r="F288" s="11">
        <f t="shared" si="99"/>
        <v>0</v>
      </c>
      <c r="G288" s="34">
        <f t="shared" si="100"/>
        <v>1.0500000000000001E-2</v>
      </c>
      <c r="H288" s="11">
        <v>0.01</v>
      </c>
      <c r="I288" s="11"/>
      <c r="J288" s="11">
        <v>1.4E-2</v>
      </c>
      <c r="K288" s="11"/>
      <c r="L288" s="11"/>
      <c r="M288" s="23">
        <f t="shared" si="101"/>
        <v>1.1200000000000002E-2</v>
      </c>
      <c r="N288" s="11"/>
      <c r="O288" s="10">
        <v>1.0999999999999999E-2</v>
      </c>
      <c r="P288" s="11">
        <v>1.0500000000000001E-2</v>
      </c>
      <c r="Q288" s="11"/>
      <c r="R288" s="10">
        <f t="shared" si="102"/>
        <v>2.7150000000000001E-2</v>
      </c>
      <c r="S288" s="11">
        <v>2.8000000000000001E-2</v>
      </c>
      <c r="T288" s="11"/>
      <c r="U288" s="11"/>
      <c r="V288" s="11"/>
      <c r="W288" s="12">
        <f t="shared" si="103"/>
        <v>1.3031113333333332E-2</v>
      </c>
    </row>
    <row r="289" spans="1:23" hidden="1" outlineLevel="2">
      <c r="A289" s="8" t="s">
        <v>27</v>
      </c>
      <c r="B289" s="9">
        <v>0.05</v>
      </c>
      <c r="C289" s="10">
        <v>3.7499999999999999E-2</v>
      </c>
      <c r="D289" s="10">
        <f t="shared" si="97"/>
        <v>5.0000000000000017E-2</v>
      </c>
      <c r="E289" s="10">
        <f t="shared" si="98"/>
        <v>4.7500000000000014E-2</v>
      </c>
      <c r="F289" s="11">
        <f t="shared" si="99"/>
        <v>0</v>
      </c>
      <c r="G289" s="34">
        <f t="shared" si="100"/>
        <v>2.6999999999999996E-2</v>
      </c>
      <c r="H289" s="11">
        <v>4.4999999999999998E-2</v>
      </c>
      <c r="I289" s="11"/>
      <c r="J289" s="11">
        <v>3.5999999999999997E-2</v>
      </c>
      <c r="K289" s="11"/>
      <c r="L289" s="11"/>
      <c r="M289" s="23">
        <f t="shared" si="101"/>
        <v>5.0000000000000017E-2</v>
      </c>
      <c r="N289" s="11"/>
      <c r="O289" s="10">
        <v>2.3E-2</v>
      </c>
      <c r="P289" s="11">
        <v>4.4999999999999998E-2</v>
      </c>
      <c r="Q289" s="11"/>
      <c r="R289" s="10">
        <f t="shared" si="102"/>
        <v>3.0000000000000009E-2</v>
      </c>
      <c r="S289" s="11">
        <v>2.5000000000000001E-2</v>
      </c>
      <c r="T289" s="11"/>
      <c r="U289" s="11"/>
      <c r="V289" s="11"/>
      <c r="W289" s="12">
        <f t="shared" si="103"/>
        <v>3.4666666666666672E-2</v>
      </c>
    </row>
    <row r="290" spans="1:23" hidden="1" outlineLevel="2">
      <c r="A290" s="8" t="s">
        <v>28</v>
      </c>
      <c r="B290" s="9">
        <v>0.09</v>
      </c>
      <c r="C290" s="10">
        <v>4.4999999999999998E-2</v>
      </c>
      <c r="D290" s="10">
        <f t="shared" si="97"/>
        <v>4.4999999999999998E-2</v>
      </c>
      <c r="E290" s="10">
        <f t="shared" si="98"/>
        <v>4.4999999999999998E-2</v>
      </c>
      <c r="F290" s="11">
        <f t="shared" si="99"/>
        <v>0</v>
      </c>
      <c r="G290" s="34">
        <f t="shared" si="100"/>
        <v>4.4999999999999998E-2</v>
      </c>
      <c r="H290" s="11">
        <v>4.4999999999999998E-2</v>
      </c>
      <c r="I290" s="11"/>
      <c r="J290" s="11">
        <v>0.04</v>
      </c>
      <c r="K290" s="11"/>
      <c r="L290" s="11"/>
      <c r="M290" s="23">
        <f t="shared" si="101"/>
        <v>4.4999999999999998E-2</v>
      </c>
      <c r="N290" s="11"/>
      <c r="O290" s="10">
        <v>4.4999999999999998E-2</v>
      </c>
      <c r="P290" s="11">
        <v>4.4999999999999998E-2</v>
      </c>
      <c r="Q290" s="11"/>
      <c r="R290" s="10">
        <f t="shared" si="102"/>
        <v>4.4999999999999998E-2</v>
      </c>
      <c r="S290" s="11">
        <v>0.09</v>
      </c>
      <c r="T290" s="11"/>
      <c r="U290" s="11"/>
      <c r="V290" s="11"/>
      <c r="W290" s="12">
        <f t="shared" si="103"/>
        <v>4.4583333333333329E-2</v>
      </c>
    </row>
    <row r="291" spans="1:23" hidden="1" outlineLevel="2">
      <c r="A291" s="8" t="s">
        <v>29</v>
      </c>
      <c r="B291" s="9">
        <v>0.05</v>
      </c>
      <c r="C291" s="10">
        <v>1.35E-2</v>
      </c>
      <c r="D291" s="10">
        <f t="shared" si="97"/>
        <v>2.0250000000000001E-2</v>
      </c>
      <c r="E291" s="10">
        <f t="shared" si="98"/>
        <v>1.7100000000000004E-2</v>
      </c>
      <c r="F291" s="11">
        <f t="shared" si="99"/>
        <v>0</v>
      </c>
      <c r="G291" s="34">
        <f t="shared" si="100"/>
        <v>1.7500000000000002E-2</v>
      </c>
      <c r="H291" s="11">
        <v>1.4999999999999999E-2</v>
      </c>
      <c r="I291" s="11"/>
      <c r="J291" s="11">
        <v>1.7999999999999999E-2</v>
      </c>
      <c r="K291" s="11"/>
      <c r="L291" s="11"/>
      <c r="M291" s="23">
        <f t="shared" si="101"/>
        <v>3.1500000000000014E-2</v>
      </c>
      <c r="N291" s="11"/>
      <c r="O291" s="10">
        <v>1.4999999999999999E-2</v>
      </c>
      <c r="P291" s="11">
        <v>3.5000000000000003E-2</v>
      </c>
      <c r="Q291" s="11"/>
      <c r="R291" s="10">
        <f t="shared" si="102"/>
        <v>1.1200000000000005E-2</v>
      </c>
      <c r="S291" s="11">
        <v>1.653E-2</v>
      </c>
      <c r="T291" s="11"/>
      <c r="U291" s="11"/>
      <c r="V291" s="11"/>
      <c r="W291" s="12">
        <f t="shared" si="103"/>
        <v>1.7548333333333336E-2</v>
      </c>
    </row>
    <row r="292" spans="1:23" hidden="1" outlineLevel="2">
      <c r="A292" s="8" t="s">
        <v>30</v>
      </c>
      <c r="B292" s="9">
        <v>0.09</v>
      </c>
      <c r="C292" s="10">
        <v>4.4999999999999998E-2</v>
      </c>
      <c r="D292" s="10">
        <f t="shared" si="97"/>
        <v>4.4999999999999998E-2</v>
      </c>
      <c r="E292" s="10">
        <f t="shared" si="98"/>
        <v>0</v>
      </c>
      <c r="F292" s="11">
        <f t="shared" si="99"/>
        <v>0</v>
      </c>
      <c r="G292" s="34">
        <f t="shared" si="100"/>
        <v>4.4999999999999998E-2</v>
      </c>
      <c r="H292" s="11">
        <v>4.4999999999999998E-2</v>
      </c>
      <c r="I292" s="11"/>
      <c r="J292" s="11">
        <v>4.4999999999999998E-2</v>
      </c>
      <c r="K292" s="11"/>
      <c r="L292" s="11"/>
      <c r="M292" s="23">
        <f t="shared" si="101"/>
        <v>4.4999999999999998E-2</v>
      </c>
      <c r="N292" s="11"/>
      <c r="O292" s="10">
        <v>4.4999999999999998E-2</v>
      </c>
      <c r="P292" s="11">
        <v>4.4999999999999998E-2</v>
      </c>
      <c r="Q292" s="11"/>
      <c r="R292" s="10">
        <f t="shared" si="102"/>
        <v>4.0500000000000001E-2</v>
      </c>
      <c r="S292" s="11">
        <v>3.4765200000000003E-2</v>
      </c>
      <c r="T292" s="11"/>
      <c r="U292" s="11"/>
      <c r="V292" s="11"/>
      <c r="W292" s="12">
        <f t="shared" si="103"/>
        <v>3.6272099999999995E-2</v>
      </c>
    </row>
    <row r="293" spans="1:23" s="15" customFormat="1" hidden="1" outlineLevel="1">
      <c r="A293" s="13" t="s">
        <v>31</v>
      </c>
      <c r="B293" s="14">
        <f t="shared" ref="B293:W293" si="104">SUM(B283:B292)</f>
        <v>1</v>
      </c>
      <c r="C293" s="14">
        <f t="shared" si="104"/>
        <v>0.23836999999999997</v>
      </c>
      <c r="D293" s="14">
        <f t="shared" si="104"/>
        <v>0.27274786000000001</v>
      </c>
      <c r="E293" s="14">
        <f t="shared" si="104"/>
        <v>0.18616624000000001</v>
      </c>
      <c r="F293" s="14">
        <f t="shared" si="104"/>
        <v>0</v>
      </c>
      <c r="G293" s="14">
        <f t="shared" si="104"/>
        <v>0.22159000000000001</v>
      </c>
      <c r="H293" s="14">
        <f t="shared" si="104"/>
        <v>0.24199999999999999</v>
      </c>
      <c r="I293" s="14">
        <f t="shared" si="104"/>
        <v>0</v>
      </c>
      <c r="J293" s="14">
        <f t="shared" si="104"/>
        <v>0.20150000000000001</v>
      </c>
      <c r="K293" s="14">
        <f t="shared" si="104"/>
        <v>0</v>
      </c>
      <c r="L293" s="14">
        <f t="shared" si="104"/>
        <v>0</v>
      </c>
      <c r="M293" s="25">
        <f t="shared" si="104"/>
        <v>0.22805000000000003</v>
      </c>
      <c r="N293" s="14">
        <f t="shared" si="104"/>
        <v>0</v>
      </c>
      <c r="O293" s="14">
        <f t="shared" si="104"/>
        <v>0.24199999999999999</v>
      </c>
      <c r="P293" s="14">
        <f t="shared" si="104"/>
        <v>0.23349999999999999</v>
      </c>
      <c r="Q293" s="14">
        <f t="shared" si="104"/>
        <v>0</v>
      </c>
      <c r="R293" s="14">
        <f t="shared" si="104"/>
        <v>0.20477100000000004</v>
      </c>
      <c r="S293" s="14">
        <f t="shared" si="104"/>
        <v>0.30204005333333328</v>
      </c>
      <c r="T293" s="14">
        <f t="shared" si="104"/>
        <v>0</v>
      </c>
      <c r="U293" s="14">
        <f t="shared" si="104"/>
        <v>0</v>
      </c>
      <c r="V293" s="14">
        <f t="shared" si="104"/>
        <v>0</v>
      </c>
      <c r="W293" s="14">
        <f t="shared" si="104"/>
        <v>0.21439459611111111</v>
      </c>
    </row>
    <row r="294" spans="1:23" collapsed="1">
      <c r="A294" s="13" t="s">
        <v>32</v>
      </c>
      <c r="B294" s="14">
        <f t="shared" ref="B294:W294" si="105">0.4*B282+0.6*B293</f>
        <v>1</v>
      </c>
      <c r="C294" s="14">
        <f t="shared" si="105"/>
        <v>0.38417200000000001</v>
      </c>
      <c r="D294" s="14">
        <f t="shared" si="105"/>
        <v>0.38964871600000006</v>
      </c>
      <c r="E294" s="14">
        <f t="shared" si="105"/>
        <v>0.35060874400000003</v>
      </c>
      <c r="F294" s="14">
        <f t="shared" si="105"/>
        <v>0</v>
      </c>
      <c r="G294" s="14">
        <f t="shared" si="105"/>
        <v>0.326179</v>
      </c>
      <c r="H294" s="14">
        <f t="shared" si="105"/>
        <v>0.37160000000000004</v>
      </c>
      <c r="I294" s="14">
        <f t="shared" si="105"/>
        <v>0</v>
      </c>
      <c r="J294" s="14">
        <f t="shared" si="105"/>
        <v>0.33090000000000003</v>
      </c>
      <c r="K294" s="14">
        <f t="shared" si="105"/>
        <v>0</v>
      </c>
      <c r="L294" s="14">
        <f t="shared" si="105"/>
        <v>0</v>
      </c>
      <c r="M294" s="25">
        <f t="shared" si="105"/>
        <v>0.34976499999999999</v>
      </c>
      <c r="N294" s="14">
        <f t="shared" si="105"/>
        <v>0</v>
      </c>
      <c r="O294" s="14">
        <f t="shared" si="105"/>
        <v>0.28920000000000001</v>
      </c>
      <c r="P294" s="14">
        <f t="shared" si="105"/>
        <v>0.33409999999999995</v>
      </c>
      <c r="Q294" s="14">
        <f t="shared" si="105"/>
        <v>0</v>
      </c>
      <c r="R294" s="14">
        <f t="shared" si="105"/>
        <v>0.34938260000000004</v>
      </c>
      <c r="S294" s="14">
        <f t="shared" si="105"/>
        <v>0.47528803200000003</v>
      </c>
      <c r="T294" s="14">
        <f t="shared" si="105"/>
        <v>0</v>
      </c>
      <c r="U294" s="14">
        <f t="shared" si="105"/>
        <v>0</v>
      </c>
      <c r="V294" s="14">
        <f t="shared" si="105"/>
        <v>0</v>
      </c>
      <c r="W294" s="14">
        <f t="shared" si="105"/>
        <v>0.32923700766666669</v>
      </c>
    </row>
    <row r="295" spans="1:23">
      <c r="F295" s="20"/>
      <c r="M295" s="27"/>
      <c r="W295" s="20"/>
    </row>
    <row r="296" spans="1:23">
      <c r="A296" s="21" t="s">
        <v>81</v>
      </c>
      <c r="B296" s="6"/>
      <c r="C296" s="6"/>
      <c r="D296" s="6"/>
      <c r="E296" s="6"/>
      <c r="F296" s="7"/>
      <c r="G296" s="6"/>
      <c r="H296" s="6"/>
      <c r="I296" s="6"/>
      <c r="J296" s="6"/>
      <c r="K296" s="6"/>
      <c r="L296" s="6"/>
      <c r="M296" s="22"/>
      <c r="N296" s="6"/>
      <c r="O296" s="6"/>
      <c r="P296" s="6"/>
      <c r="Q296" s="6"/>
      <c r="R296" s="6"/>
      <c r="S296" s="6"/>
      <c r="T296" s="6"/>
      <c r="U296" s="6"/>
      <c r="V296" s="6"/>
      <c r="W296" s="7"/>
    </row>
    <row r="297" spans="1:23" hidden="1" outlineLevel="2">
      <c r="A297" s="8" t="s">
        <v>16</v>
      </c>
      <c r="B297" s="9">
        <v>0.25</v>
      </c>
      <c r="C297" s="10">
        <f>C4</f>
        <v>0.25</v>
      </c>
      <c r="D297" s="10">
        <f t="shared" ref="D297:E300" si="106">$B297*D4/$B4*D64/$B64</f>
        <v>0.25</v>
      </c>
      <c r="E297" s="10">
        <f t="shared" si="106"/>
        <v>0.25</v>
      </c>
      <c r="F297" s="10">
        <f>F4*F64/B64</f>
        <v>0.25</v>
      </c>
      <c r="G297" s="34">
        <f>G4*G64/B64</f>
        <v>0.2</v>
      </c>
      <c r="H297" s="10">
        <v>0.25</v>
      </c>
      <c r="I297" s="10"/>
      <c r="J297" s="10">
        <v>0.2</v>
      </c>
      <c r="K297" s="11"/>
      <c r="L297" s="10"/>
      <c r="M297" s="23">
        <f>$B297*M4/$B4*M64/$B64</f>
        <v>0.25</v>
      </c>
      <c r="N297" s="11"/>
      <c r="O297" s="11">
        <v>0.13</v>
      </c>
      <c r="P297" s="11">
        <v>0.2</v>
      </c>
      <c r="Q297" s="11"/>
      <c r="R297" s="10">
        <f>$B297*R4/$B4*R64/$B64</f>
        <v>0.25</v>
      </c>
      <c r="S297" s="11">
        <v>0.25</v>
      </c>
      <c r="T297" s="11"/>
      <c r="U297" s="11"/>
      <c r="V297" s="11"/>
      <c r="W297" s="12">
        <f>AVERAGE(C297:V297)</f>
        <v>0.22750000000000001</v>
      </c>
    </row>
    <row r="298" spans="1:23" hidden="1" outlineLevel="2">
      <c r="A298" s="8" t="s">
        <v>17</v>
      </c>
      <c r="B298" s="9">
        <v>0.1</v>
      </c>
      <c r="C298" s="10">
        <f>C5</f>
        <v>0.1</v>
      </c>
      <c r="D298" s="10">
        <f t="shared" si="106"/>
        <v>0.10000000000000002</v>
      </c>
      <c r="E298" s="10">
        <f t="shared" si="106"/>
        <v>0.10000000000000002</v>
      </c>
      <c r="F298" s="10">
        <f>F5*F65/B65</f>
        <v>0.10000000000000002</v>
      </c>
      <c r="G298" s="34">
        <f>G5*G65/B65</f>
        <v>0.10000000000000002</v>
      </c>
      <c r="H298" s="10">
        <v>0.1</v>
      </c>
      <c r="I298" s="10"/>
      <c r="J298" s="10">
        <v>0.1</v>
      </c>
      <c r="K298" s="11"/>
      <c r="L298" s="10"/>
      <c r="M298" s="23">
        <f>$B298*M5/$B5*M65/$B65</f>
        <v>0.10000000000000002</v>
      </c>
      <c r="N298" s="10"/>
      <c r="O298" s="10">
        <v>0.1</v>
      </c>
      <c r="P298" s="11">
        <v>0.1</v>
      </c>
      <c r="Q298" s="11"/>
      <c r="R298" s="10">
        <f>$B298*R5/$B5*R65/$B65</f>
        <v>0.10000000000000002</v>
      </c>
      <c r="S298" s="11">
        <v>0.2</v>
      </c>
      <c r="T298" s="11"/>
      <c r="U298" s="11"/>
      <c r="V298" s="11"/>
      <c r="W298" s="12">
        <f>AVERAGE(C298:V298)</f>
        <v>0.10833333333333334</v>
      </c>
    </row>
    <row r="299" spans="1:23" hidden="1" outlineLevel="2">
      <c r="A299" s="8" t="s">
        <v>18</v>
      </c>
      <c r="B299" s="9">
        <v>0.45</v>
      </c>
      <c r="C299" s="10">
        <f>C6</f>
        <v>0.45</v>
      </c>
      <c r="D299" s="10">
        <f t="shared" si="106"/>
        <v>0.45</v>
      </c>
      <c r="E299" s="10">
        <f t="shared" si="106"/>
        <v>0.45</v>
      </c>
      <c r="F299" s="10">
        <f>F6*F66/B66</f>
        <v>0.36</v>
      </c>
      <c r="G299" s="34">
        <f>G6*G66/B66</f>
        <v>0.45</v>
      </c>
      <c r="H299" s="10">
        <v>0.45</v>
      </c>
      <c r="I299" s="10"/>
      <c r="J299" s="10">
        <v>0.45</v>
      </c>
      <c r="K299" s="11"/>
      <c r="L299" s="10"/>
      <c r="M299" s="23">
        <f>$B299*M6/$B6*M66/$B66</f>
        <v>0.45</v>
      </c>
      <c r="N299" s="10"/>
      <c r="O299" s="10">
        <v>0.32</v>
      </c>
      <c r="P299" s="11">
        <v>0.45</v>
      </c>
      <c r="Q299" s="11"/>
      <c r="R299" s="10">
        <f>$B299*R6/$B6*R66/$B66</f>
        <v>0.45</v>
      </c>
      <c r="S299" s="11">
        <v>0.45</v>
      </c>
      <c r="T299" s="11"/>
      <c r="U299" s="11"/>
      <c r="V299" s="11"/>
      <c r="W299" s="12">
        <f>AVERAGE(C299:V299)</f>
        <v>0.4316666666666667</v>
      </c>
    </row>
    <row r="300" spans="1:23" hidden="1" outlineLevel="2">
      <c r="A300" s="8" t="s">
        <v>19</v>
      </c>
      <c r="B300" s="9">
        <v>0.2</v>
      </c>
      <c r="C300" s="10">
        <v>0.05</v>
      </c>
      <c r="D300" s="10">
        <f t="shared" si="106"/>
        <v>4.0000000000000008E-2</v>
      </c>
      <c r="E300" s="10">
        <f t="shared" si="106"/>
        <v>4.0000000000000008E-2</v>
      </c>
      <c r="F300" s="10">
        <f>F7*F67/B67</f>
        <v>5.000000000000001E-2</v>
      </c>
      <c r="G300" s="34">
        <f>G7*G67/B67</f>
        <v>0.04</v>
      </c>
      <c r="H300" s="10">
        <v>0.05</v>
      </c>
      <c r="I300" s="10"/>
      <c r="J300" s="10">
        <v>0.05</v>
      </c>
      <c r="K300" s="11"/>
      <c r="L300" s="10"/>
      <c r="M300" s="23">
        <f>$B300*M7/$B7*M67/$B67</f>
        <v>5.000000000000001E-2</v>
      </c>
      <c r="N300" s="10"/>
      <c r="O300" s="10">
        <v>0.04</v>
      </c>
      <c r="P300" s="11">
        <v>0.04</v>
      </c>
      <c r="Q300" s="11"/>
      <c r="R300" s="10">
        <f>$B300*R7/$B7*R67/$B67</f>
        <v>4.0000000000000008E-2</v>
      </c>
      <c r="S300" s="11">
        <v>0.05</v>
      </c>
      <c r="T300" s="11"/>
      <c r="U300" s="11"/>
      <c r="V300" s="11"/>
      <c r="W300" s="12">
        <f>AVERAGE(C300:V300)</f>
        <v>4.5000000000000005E-2</v>
      </c>
    </row>
    <row r="301" spans="1:23" s="15" customFormat="1" hidden="1" outlineLevel="1">
      <c r="A301" s="13" t="s">
        <v>20</v>
      </c>
      <c r="B301" s="14">
        <f t="shared" ref="B301:W301" si="107">SUM(B297:B300)</f>
        <v>1</v>
      </c>
      <c r="C301" s="14">
        <f t="shared" si="107"/>
        <v>0.85000000000000009</v>
      </c>
      <c r="D301" s="14">
        <f t="shared" si="107"/>
        <v>0.84000000000000008</v>
      </c>
      <c r="E301" s="14">
        <f t="shared" si="107"/>
        <v>0.84000000000000008</v>
      </c>
      <c r="F301" s="14">
        <f t="shared" si="107"/>
        <v>0.76</v>
      </c>
      <c r="G301" s="14">
        <f t="shared" si="107"/>
        <v>0.79</v>
      </c>
      <c r="H301" s="14">
        <f t="shared" si="107"/>
        <v>0.85000000000000009</v>
      </c>
      <c r="I301" s="14">
        <f t="shared" si="107"/>
        <v>0</v>
      </c>
      <c r="J301" s="14">
        <f t="shared" si="107"/>
        <v>0.8</v>
      </c>
      <c r="K301" s="14">
        <f t="shared" si="107"/>
        <v>0</v>
      </c>
      <c r="L301" s="14">
        <f t="shared" si="107"/>
        <v>0</v>
      </c>
      <c r="M301" s="25">
        <f t="shared" si="107"/>
        <v>0.85000000000000009</v>
      </c>
      <c r="N301" s="14">
        <f t="shared" si="107"/>
        <v>0</v>
      </c>
      <c r="O301" s="14">
        <f t="shared" si="107"/>
        <v>0.59000000000000008</v>
      </c>
      <c r="P301" s="14">
        <f t="shared" si="107"/>
        <v>0.79</v>
      </c>
      <c r="Q301" s="14">
        <f t="shared" si="107"/>
        <v>0</v>
      </c>
      <c r="R301" s="14">
        <f t="shared" si="107"/>
        <v>0.84000000000000008</v>
      </c>
      <c r="S301" s="14">
        <f t="shared" si="107"/>
        <v>0.95000000000000007</v>
      </c>
      <c r="T301" s="14">
        <f t="shared" si="107"/>
        <v>0</v>
      </c>
      <c r="U301" s="14">
        <f t="shared" si="107"/>
        <v>0</v>
      </c>
      <c r="V301" s="14">
        <f t="shared" si="107"/>
        <v>0</v>
      </c>
      <c r="W301" s="14">
        <f t="shared" si="107"/>
        <v>0.81250000000000011</v>
      </c>
    </row>
    <row r="302" spans="1:23" hidden="1" outlineLevel="2">
      <c r="A302" s="8" t="s">
        <v>21</v>
      </c>
      <c r="B302" s="9">
        <v>0.1</v>
      </c>
      <c r="C302" s="10">
        <f t="shared" ref="C302:C311" si="108">C9</f>
        <v>0.02</v>
      </c>
      <c r="D302" s="10">
        <f t="shared" ref="D302:D311" si="109">$B302*D9/$B9*D89/$B89</f>
        <v>1.9E-2</v>
      </c>
      <c r="E302" s="10">
        <f t="shared" ref="E302:E311" si="110">$B302*E9/$B9*E69/$B69</f>
        <v>2.5000000000000005E-2</v>
      </c>
      <c r="F302" s="10">
        <f t="shared" ref="F302:F311" si="111">F9*F69/B69</f>
        <v>0.02</v>
      </c>
      <c r="G302" s="34">
        <f t="shared" ref="G302:G311" si="112">G9*G69/B69</f>
        <v>0.02</v>
      </c>
      <c r="H302" s="11">
        <v>0.02</v>
      </c>
      <c r="I302" s="11"/>
      <c r="J302" s="11">
        <v>0.02</v>
      </c>
      <c r="K302" s="11"/>
      <c r="L302" s="11"/>
      <c r="M302" s="23">
        <f t="shared" ref="M302:M311" si="113">$B302*M9/$B9*M69/$B69</f>
        <v>0.02</v>
      </c>
      <c r="N302" s="11"/>
      <c r="O302" s="10">
        <v>0.02</v>
      </c>
      <c r="P302" s="11">
        <v>0.02</v>
      </c>
      <c r="Q302" s="11"/>
      <c r="R302" s="10">
        <f>$B302*R9/$B9*R69/$B69</f>
        <v>0.02</v>
      </c>
      <c r="S302" s="11">
        <v>0.05</v>
      </c>
      <c r="T302" s="11"/>
      <c r="U302" s="11"/>
      <c r="V302" s="11"/>
      <c r="W302" s="12">
        <f t="shared" ref="W302:W311" si="114">AVERAGE(C302:V302)</f>
        <v>2.283333333333333E-2</v>
      </c>
    </row>
    <row r="303" spans="1:23" hidden="1" outlineLevel="2">
      <c r="A303" s="8" t="s">
        <v>22</v>
      </c>
      <c r="B303" s="9">
        <v>0.04</v>
      </c>
      <c r="C303" s="10">
        <f t="shared" si="108"/>
        <v>8.0000000000000002E-3</v>
      </c>
      <c r="D303" s="10">
        <f t="shared" si="109"/>
        <v>6.0000000000000001E-3</v>
      </c>
      <c r="E303" s="10">
        <f t="shared" si="110"/>
        <v>1.1039999999999999E-2</v>
      </c>
      <c r="F303" s="10">
        <f t="shared" si="111"/>
        <v>8.0000000000000002E-3</v>
      </c>
      <c r="G303" s="34">
        <f t="shared" si="112"/>
        <v>8.0000000000000002E-3</v>
      </c>
      <c r="H303" s="11">
        <v>0.01</v>
      </c>
      <c r="I303" s="11"/>
      <c r="J303" s="11">
        <v>0.01</v>
      </c>
      <c r="K303" s="11"/>
      <c r="L303" s="11"/>
      <c r="M303" s="23">
        <f t="shared" si="113"/>
        <v>8.0000000000000002E-3</v>
      </c>
      <c r="N303" s="11"/>
      <c r="O303" s="10">
        <v>6.0000000000000001E-3</v>
      </c>
      <c r="P303" s="11">
        <v>8.9999999999999993E-3</v>
      </c>
      <c r="Q303" s="11"/>
      <c r="R303" s="10">
        <f>$B303*R10/$B10*R70/$B70</f>
        <v>1.83E-2</v>
      </c>
      <c r="S303" s="11">
        <v>1.84E-2</v>
      </c>
      <c r="T303" s="11"/>
      <c r="U303" s="11"/>
      <c r="V303" s="11"/>
      <c r="W303" s="12">
        <f t="shared" si="114"/>
        <v>1.0061666666666667E-2</v>
      </c>
    </row>
    <row r="304" spans="1:23" hidden="1" outlineLevel="2">
      <c r="A304" s="8" t="s">
        <v>23</v>
      </c>
      <c r="B304" s="9">
        <v>0.1</v>
      </c>
      <c r="C304" s="10">
        <f t="shared" si="108"/>
        <v>0.02</v>
      </c>
      <c r="D304" s="10">
        <f t="shared" si="109"/>
        <v>1.9E-2</v>
      </c>
      <c r="E304" s="10">
        <f t="shared" si="110"/>
        <v>1.7999999999999999E-2</v>
      </c>
      <c r="F304" s="10">
        <f t="shared" si="111"/>
        <v>0.02</v>
      </c>
      <c r="G304" s="34">
        <f t="shared" si="112"/>
        <v>0.02</v>
      </c>
      <c r="H304" s="11">
        <v>0.02</v>
      </c>
      <c r="I304" s="11"/>
      <c r="J304" s="11">
        <v>0.02</v>
      </c>
      <c r="K304" s="11"/>
      <c r="L304" s="11"/>
      <c r="M304" s="23">
        <f t="shared" si="113"/>
        <v>0.02</v>
      </c>
      <c r="N304" s="11"/>
      <c r="O304" s="10">
        <v>0.02</v>
      </c>
      <c r="P304" s="11">
        <v>0.02</v>
      </c>
      <c r="Q304" s="11"/>
      <c r="R304" s="10">
        <f>$B304*R11/$B11*R71/$B71</f>
        <v>1.9400000000000001E-2</v>
      </c>
      <c r="S304" s="11">
        <v>0.04</v>
      </c>
      <c r="T304" s="11"/>
      <c r="U304" s="11"/>
      <c r="V304" s="11"/>
      <c r="W304" s="12">
        <f t="shared" si="114"/>
        <v>2.1366666666666662E-2</v>
      </c>
    </row>
    <row r="305" spans="1:23" hidden="1" outlineLevel="2">
      <c r="A305" s="8" t="s">
        <v>24</v>
      </c>
      <c r="B305" s="9">
        <v>0.24</v>
      </c>
      <c r="C305" s="10">
        <f t="shared" si="108"/>
        <v>0.12</v>
      </c>
      <c r="D305" s="10">
        <f t="shared" si="109"/>
        <v>0.14399999999999999</v>
      </c>
      <c r="E305" s="10">
        <f t="shared" si="110"/>
        <v>6.7199999999999996E-2</v>
      </c>
      <c r="F305" s="10">
        <f t="shared" si="111"/>
        <v>0.14399999999999999</v>
      </c>
      <c r="G305" s="34">
        <f t="shared" si="112"/>
        <v>4.8000000000000001E-2</v>
      </c>
      <c r="H305" s="11">
        <v>0.1</v>
      </c>
      <c r="I305" s="11"/>
      <c r="J305" s="11">
        <v>0.05</v>
      </c>
      <c r="K305" s="11"/>
      <c r="L305" s="11"/>
      <c r="M305" s="23">
        <f t="shared" si="113"/>
        <v>4.8000000000000001E-2</v>
      </c>
      <c r="N305" s="11"/>
      <c r="O305" s="10">
        <v>0.14399999999999999</v>
      </c>
      <c r="P305" s="11">
        <v>4.8000000000000001E-2</v>
      </c>
      <c r="Q305" s="11"/>
      <c r="R305" s="10">
        <f>$B305*R12/$B12*R72/$B92</f>
        <v>4.6600000000000003E-2</v>
      </c>
      <c r="S305" s="11">
        <v>8.6400000000000005E-2</v>
      </c>
      <c r="T305" s="11"/>
      <c r="U305" s="11"/>
      <c r="V305" s="11"/>
      <c r="W305" s="12">
        <f t="shared" si="114"/>
        <v>8.7183333333333335E-2</v>
      </c>
    </row>
    <row r="306" spans="1:23" hidden="1" outlineLevel="2">
      <c r="A306" s="8" t="s">
        <v>25</v>
      </c>
      <c r="B306" s="9">
        <v>0.1</v>
      </c>
      <c r="C306" s="10">
        <f t="shared" si="108"/>
        <v>0.02</v>
      </c>
      <c r="D306" s="10">
        <f t="shared" si="109"/>
        <v>0.06</v>
      </c>
      <c r="E306" s="10">
        <f t="shared" si="110"/>
        <v>2.5000000000000005E-2</v>
      </c>
      <c r="F306" s="10">
        <f t="shared" si="111"/>
        <v>0.06</v>
      </c>
      <c r="G306" s="34">
        <f t="shared" si="112"/>
        <v>0.02</v>
      </c>
      <c r="H306" s="11">
        <v>0.04</v>
      </c>
      <c r="I306" s="11"/>
      <c r="J306" s="11">
        <v>0.02</v>
      </c>
      <c r="K306" s="11"/>
      <c r="L306" s="11"/>
      <c r="M306" s="23">
        <f t="shared" si="113"/>
        <v>0.02</v>
      </c>
      <c r="N306" s="11"/>
      <c r="O306" s="10">
        <v>0.02</v>
      </c>
      <c r="P306" s="11">
        <v>0.02</v>
      </c>
      <c r="Q306" s="11"/>
      <c r="R306" s="10">
        <f t="shared" ref="R306:R311" si="115">$B306*R13/$B13*R73/$B73</f>
        <v>3.8800000000000001E-2</v>
      </c>
      <c r="S306" s="11">
        <v>3.2000000000000001E-2</v>
      </c>
      <c r="T306" s="11"/>
      <c r="U306" s="11"/>
      <c r="V306" s="11"/>
      <c r="W306" s="12">
        <f t="shared" si="114"/>
        <v>3.1316666666666666E-2</v>
      </c>
    </row>
    <row r="307" spans="1:23" hidden="1" outlineLevel="2">
      <c r="A307" s="8" t="s">
        <v>26</v>
      </c>
      <c r="B307" s="9">
        <v>0.14000000000000001</v>
      </c>
      <c r="C307" s="10">
        <f t="shared" si="108"/>
        <v>2.8000000000000001E-2</v>
      </c>
      <c r="D307" s="10">
        <f t="shared" si="109"/>
        <v>2.6599999999999999E-2</v>
      </c>
      <c r="E307" s="10">
        <f t="shared" si="110"/>
        <v>2.8000000000000004E-2</v>
      </c>
      <c r="F307" s="10">
        <f t="shared" si="111"/>
        <v>2.8000000000000004E-2</v>
      </c>
      <c r="G307" s="34">
        <f t="shared" si="112"/>
        <v>2.8000000000000004E-2</v>
      </c>
      <c r="H307" s="11">
        <v>2.8000000000000001E-2</v>
      </c>
      <c r="I307" s="11"/>
      <c r="J307" s="11">
        <v>0.03</v>
      </c>
      <c r="K307" s="11"/>
      <c r="L307" s="11"/>
      <c r="M307" s="23">
        <f t="shared" si="113"/>
        <v>2.8000000000000004E-2</v>
      </c>
      <c r="N307" s="11"/>
      <c r="O307" s="10">
        <v>2.8000000000000001E-2</v>
      </c>
      <c r="P307" s="11">
        <v>2.8000000000000001E-2</v>
      </c>
      <c r="Q307" s="11"/>
      <c r="R307" s="10">
        <f t="shared" si="115"/>
        <v>5.4300000000000001E-2</v>
      </c>
      <c r="S307" s="11">
        <v>5.6000000000000001E-2</v>
      </c>
      <c r="T307" s="11"/>
      <c r="U307" s="11"/>
      <c r="V307" s="11"/>
      <c r="W307" s="12">
        <f t="shared" si="114"/>
        <v>3.2575E-2</v>
      </c>
    </row>
    <row r="308" spans="1:23" hidden="1" outlineLevel="2">
      <c r="A308" s="8" t="s">
        <v>27</v>
      </c>
      <c r="B308" s="9">
        <v>0.05</v>
      </c>
      <c r="C308" s="10">
        <f t="shared" si="108"/>
        <v>0.05</v>
      </c>
      <c r="D308" s="10">
        <f t="shared" si="109"/>
        <v>5.000000000000001E-2</v>
      </c>
      <c r="E308" s="10">
        <f t="shared" si="110"/>
        <v>5.000000000000001E-2</v>
      </c>
      <c r="F308" s="10">
        <f t="shared" si="111"/>
        <v>5.000000000000001E-2</v>
      </c>
      <c r="G308" s="34">
        <f t="shared" si="112"/>
        <v>0.03</v>
      </c>
      <c r="H308" s="11">
        <v>0.05</v>
      </c>
      <c r="I308" s="11"/>
      <c r="J308" s="11">
        <v>0.05</v>
      </c>
      <c r="K308" s="11"/>
      <c r="L308" s="11"/>
      <c r="M308" s="23">
        <f t="shared" si="113"/>
        <v>5.000000000000001E-2</v>
      </c>
      <c r="N308" s="11"/>
      <c r="O308" s="10">
        <v>2.5000000000000001E-2</v>
      </c>
      <c r="P308" s="11">
        <v>0.05</v>
      </c>
      <c r="Q308" s="11"/>
      <c r="R308" s="10">
        <f t="shared" si="115"/>
        <v>5.000000000000001E-2</v>
      </c>
      <c r="S308" s="11">
        <v>0.05</v>
      </c>
      <c r="T308" s="11"/>
      <c r="U308" s="11"/>
      <c r="V308" s="11"/>
      <c r="W308" s="12">
        <f t="shared" si="114"/>
        <v>4.6250000000000006E-2</v>
      </c>
    </row>
    <row r="309" spans="1:23" hidden="1" outlineLevel="2">
      <c r="A309" s="8" t="s">
        <v>28</v>
      </c>
      <c r="B309" s="9">
        <v>0.09</v>
      </c>
      <c r="C309" s="10">
        <f t="shared" si="108"/>
        <v>0.09</v>
      </c>
      <c r="D309" s="10">
        <f t="shared" si="109"/>
        <v>0.09</v>
      </c>
      <c r="E309" s="10">
        <f t="shared" si="110"/>
        <v>0.09</v>
      </c>
      <c r="F309" s="10">
        <f t="shared" si="111"/>
        <v>0.09</v>
      </c>
      <c r="G309" s="34">
        <f t="shared" si="112"/>
        <v>0.09</v>
      </c>
      <c r="H309" s="11">
        <v>0.09</v>
      </c>
      <c r="I309" s="11"/>
      <c r="J309" s="11">
        <v>0.09</v>
      </c>
      <c r="K309" s="11"/>
      <c r="L309" s="11"/>
      <c r="M309" s="23">
        <f t="shared" si="113"/>
        <v>0.09</v>
      </c>
      <c r="N309" s="11"/>
      <c r="O309" s="10">
        <v>0.09</v>
      </c>
      <c r="P309" s="11">
        <v>0.09</v>
      </c>
      <c r="Q309" s="11"/>
      <c r="R309" s="10">
        <f t="shared" si="115"/>
        <v>0.09</v>
      </c>
      <c r="S309" s="11">
        <v>0.09</v>
      </c>
      <c r="T309" s="11"/>
      <c r="U309" s="11"/>
      <c r="V309" s="11"/>
      <c r="W309" s="12">
        <f t="shared" si="114"/>
        <v>8.9999999999999983E-2</v>
      </c>
    </row>
    <row r="310" spans="1:23" hidden="1" outlineLevel="2">
      <c r="A310" s="8" t="s">
        <v>29</v>
      </c>
      <c r="B310" s="9">
        <v>0.05</v>
      </c>
      <c r="C310" s="10">
        <f t="shared" si="108"/>
        <v>0.02</v>
      </c>
      <c r="D310" s="10">
        <f t="shared" si="109"/>
        <v>0.03</v>
      </c>
      <c r="E310" s="10">
        <f t="shared" si="110"/>
        <v>0.02</v>
      </c>
      <c r="F310" s="10">
        <f t="shared" si="111"/>
        <v>5.000000000000001E-2</v>
      </c>
      <c r="G310" s="34">
        <f t="shared" si="112"/>
        <v>5.000000000000001E-2</v>
      </c>
      <c r="H310" s="11">
        <v>0.02</v>
      </c>
      <c r="I310" s="11"/>
      <c r="J310" s="11">
        <v>0.05</v>
      </c>
      <c r="K310" s="11"/>
      <c r="L310" s="11"/>
      <c r="M310" s="23">
        <f t="shared" si="113"/>
        <v>5.000000000000001E-2</v>
      </c>
      <c r="N310" s="11"/>
      <c r="O310" s="10">
        <v>1.4999999999999999E-2</v>
      </c>
      <c r="P310" s="11">
        <v>0.02</v>
      </c>
      <c r="Q310" s="11"/>
      <c r="R310" s="10">
        <f t="shared" si="115"/>
        <v>0.02</v>
      </c>
      <c r="S310" s="11">
        <v>2.9000000000000001E-2</v>
      </c>
      <c r="T310" s="11"/>
      <c r="U310" s="11"/>
      <c r="V310" s="11"/>
      <c r="W310" s="12">
        <f t="shared" si="114"/>
        <v>3.1166666666666676E-2</v>
      </c>
    </row>
    <row r="311" spans="1:23" hidden="1" outlineLevel="2">
      <c r="A311" s="8" t="s">
        <v>30</v>
      </c>
      <c r="B311" s="9">
        <v>0.09</v>
      </c>
      <c r="C311" s="10">
        <f t="shared" si="108"/>
        <v>0.09</v>
      </c>
      <c r="D311" s="10">
        <f t="shared" si="109"/>
        <v>0.09</v>
      </c>
      <c r="E311" s="10">
        <f t="shared" si="110"/>
        <v>0.09</v>
      </c>
      <c r="F311" s="10">
        <f t="shared" si="111"/>
        <v>0.09</v>
      </c>
      <c r="G311" s="34">
        <f t="shared" si="112"/>
        <v>0.09</v>
      </c>
      <c r="H311" s="11">
        <v>0.09</v>
      </c>
      <c r="I311" s="11"/>
      <c r="J311" s="11">
        <v>0.09</v>
      </c>
      <c r="K311" s="11"/>
      <c r="L311" s="11"/>
      <c r="M311" s="23">
        <f t="shared" si="113"/>
        <v>0.09</v>
      </c>
      <c r="N311" s="11"/>
      <c r="O311" s="10">
        <v>0.09</v>
      </c>
      <c r="P311" s="11">
        <v>0.09</v>
      </c>
      <c r="Q311" s="11"/>
      <c r="R311" s="10">
        <f t="shared" si="115"/>
        <v>0.09</v>
      </c>
      <c r="S311" s="11">
        <v>5.994E-2</v>
      </c>
      <c r="T311" s="11"/>
      <c r="U311" s="11"/>
      <c r="V311" s="11"/>
      <c r="W311" s="12">
        <f t="shared" si="114"/>
        <v>8.7494999999999989E-2</v>
      </c>
    </row>
    <row r="312" spans="1:23" s="15" customFormat="1" hidden="1" outlineLevel="1">
      <c r="A312" s="13" t="s">
        <v>31</v>
      </c>
      <c r="B312" s="14">
        <f t="shared" ref="B312:W312" si="116">SUM(B302:B311)</f>
        <v>1</v>
      </c>
      <c r="C312" s="14">
        <f t="shared" si="116"/>
        <v>0.46599999999999997</v>
      </c>
      <c r="D312" s="14">
        <f t="shared" si="116"/>
        <v>0.53459999999999996</v>
      </c>
      <c r="E312" s="14">
        <f t="shared" si="116"/>
        <v>0.42424000000000006</v>
      </c>
      <c r="F312" s="14">
        <f t="shared" si="116"/>
        <v>0.56000000000000005</v>
      </c>
      <c r="G312" s="14">
        <f t="shared" si="116"/>
        <v>0.40400000000000003</v>
      </c>
      <c r="H312" s="14">
        <f t="shared" si="116"/>
        <v>0.46799999999999997</v>
      </c>
      <c r="I312" s="14">
        <f t="shared" si="116"/>
        <v>0</v>
      </c>
      <c r="J312" s="14">
        <f t="shared" si="116"/>
        <v>0.43000000000000005</v>
      </c>
      <c r="K312" s="14">
        <f t="shared" si="116"/>
        <v>0</v>
      </c>
      <c r="L312" s="14">
        <f t="shared" si="116"/>
        <v>0</v>
      </c>
      <c r="M312" s="25">
        <f t="shared" si="116"/>
        <v>0.42400000000000004</v>
      </c>
      <c r="N312" s="14">
        <f t="shared" si="116"/>
        <v>0</v>
      </c>
      <c r="O312" s="14">
        <f t="shared" si="116"/>
        <v>0.45799999999999996</v>
      </c>
      <c r="P312" s="14">
        <f t="shared" si="116"/>
        <v>0.39500000000000002</v>
      </c>
      <c r="Q312" s="14">
        <f t="shared" si="116"/>
        <v>0</v>
      </c>
      <c r="R312" s="14">
        <f t="shared" si="116"/>
        <v>0.44740000000000002</v>
      </c>
      <c r="S312" s="14">
        <f t="shared" si="116"/>
        <v>0.51173999999999997</v>
      </c>
      <c r="T312" s="14">
        <f t="shared" si="116"/>
        <v>0</v>
      </c>
      <c r="U312" s="14">
        <f t="shared" si="116"/>
        <v>0</v>
      </c>
      <c r="V312" s="14">
        <f t="shared" si="116"/>
        <v>0</v>
      </c>
      <c r="W312" s="14">
        <f t="shared" si="116"/>
        <v>0.46024833333333326</v>
      </c>
    </row>
    <row r="313" spans="1:23" collapsed="1">
      <c r="A313" s="13" t="s">
        <v>32</v>
      </c>
      <c r="B313" s="14">
        <f t="shared" ref="B313:W313" si="117">0.4*B301+0.6*B312</f>
        <v>1</v>
      </c>
      <c r="C313" s="14">
        <f t="shared" si="117"/>
        <v>0.61960000000000004</v>
      </c>
      <c r="D313" s="14">
        <f t="shared" si="117"/>
        <v>0.65676000000000001</v>
      </c>
      <c r="E313" s="14">
        <f t="shared" si="117"/>
        <v>0.59054400000000018</v>
      </c>
      <c r="F313" s="14">
        <f t="shared" si="117"/>
        <v>0.64000000000000012</v>
      </c>
      <c r="G313" s="14">
        <f t="shared" si="117"/>
        <v>0.55840000000000001</v>
      </c>
      <c r="H313" s="14">
        <f t="shared" si="117"/>
        <v>0.62080000000000002</v>
      </c>
      <c r="I313" s="14">
        <f t="shared" si="117"/>
        <v>0</v>
      </c>
      <c r="J313" s="14">
        <f t="shared" si="117"/>
        <v>0.57800000000000007</v>
      </c>
      <c r="K313" s="14">
        <f t="shared" si="117"/>
        <v>0</v>
      </c>
      <c r="L313" s="14">
        <f t="shared" si="117"/>
        <v>0</v>
      </c>
      <c r="M313" s="25">
        <f t="shared" si="117"/>
        <v>0.59440000000000004</v>
      </c>
      <c r="N313" s="14">
        <f t="shared" si="117"/>
        <v>0</v>
      </c>
      <c r="O313" s="14">
        <f t="shared" si="117"/>
        <v>0.51080000000000003</v>
      </c>
      <c r="P313" s="14">
        <f t="shared" si="117"/>
        <v>0.55300000000000005</v>
      </c>
      <c r="Q313" s="14">
        <f t="shared" si="117"/>
        <v>0</v>
      </c>
      <c r="R313" s="14">
        <f t="shared" si="117"/>
        <v>0.60444000000000009</v>
      </c>
      <c r="S313" s="14">
        <f t="shared" si="117"/>
        <v>0.68704399999999999</v>
      </c>
      <c r="T313" s="14">
        <f t="shared" si="117"/>
        <v>0</v>
      </c>
      <c r="U313" s="14">
        <f t="shared" si="117"/>
        <v>0</v>
      </c>
      <c r="V313" s="14">
        <f t="shared" si="117"/>
        <v>0</v>
      </c>
      <c r="W313" s="14">
        <f t="shared" si="117"/>
        <v>0.60114899999999993</v>
      </c>
    </row>
    <row r="314" spans="1:23">
      <c r="F314" s="20"/>
      <c r="M314" s="27"/>
      <c r="W314" s="20"/>
    </row>
    <row r="315" spans="1:23">
      <c r="A315" s="21" t="s">
        <v>82</v>
      </c>
      <c r="B315" s="6"/>
      <c r="C315" s="6"/>
      <c r="D315" s="6"/>
      <c r="E315" s="6"/>
      <c r="F315" s="7"/>
      <c r="G315" s="6"/>
      <c r="H315" s="6"/>
      <c r="I315" s="6"/>
      <c r="J315" s="6"/>
      <c r="K315" s="6"/>
      <c r="L315" s="6"/>
      <c r="M315" s="22"/>
      <c r="N315" s="6"/>
      <c r="O315" s="6"/>
      <c r="P315" s="6"/>
      <c r="Q315" s="6"/>
      <c r="R315" s="6"/>
      <c r="S315" s="6"/>
      <c r="T315" s="6"/>
      <c r="U315" s="6"/>
      <c r="V315" s="6"/>
      <c r="W315" s="7"/>
    </row>
    <row r="316" spans="1:23" hidden="1" outlineLevel="2">
      <c r="A316" s="8" t="s">
        <v>16</v>
      </c>
      <c r="B316" s="9">
        <v>0.25</v>
      </c>
      <c r="C316" s="10">
        <f>C4*C104/B316</f>
        <v>0.25</v>
      </c>
      <c r="D316" s="10">
        <f t="shared" ref="D316:E319" si="118">$B316*D4/$B4*D104/$B104</f>
        <v>0.25</v>
      </c>
      <c r="E316" s="10">
        <f t="shared" si="118"/>
        <v>0.25</v>
      </c>
      <c r="F316" s="10">
        <f>F4*F104/B104</f>
        <v>0.25</v>
      </c>
      <c r="G316" s="34">
        <f>G4*G104/B104</f>
        <v>0.2</v>
      </c>
      <c r="H316" s="10">
        <v>0.25</v>
      </c>
      <c r="I316" s="10"/>
      <c r="J316" s="10">
        <v>0.2</v>
      </c>
      <c r="K316" s="11"/>
      <c r="L316" s="10"/>
      <c r="M316" s="23">
        <f>$B316*M4/$B4*M104/$B104</f>
        <v>0.25</v>
      </c>
      <c r="N316" s="11"/>
      <c r="O316" s="11">
        <v>0.2</v>
      </c>
      <c r="P316" s="11">
        <v>0.25</v>
      </c>
      <c r="Q316" s="11"/>
      <c r="R316" s="10">
        <f>$B316*R4/$B4*R104/$B104</f>
        <v>0.25</v>
      </c>
      <c r="S316" s="11">
        <v>0.25</v>
      </c>
      <c r="T316" s="11"/>
      <c r="U316" s="11"/>
      <c r="V316" s="11"/>
      <c r="W316" s="12">
        <f>AVERAGE(C316:V316)</f>
        <v>0.23750000000000002</v>
      </c>
    </row>
    <row r="317" spans="1:23" hidden="1" outlineLevel="2">
      <c r="A317" s="8" t="s">
        <v>17</v>
      </c>
      <c r="B317" s="9">
        <v>0.1</v>
      </c>
      <c r="C317" s="10">
        <f>C5*C105/B317</f>
        <v>0.10000000000000002</v>
      </c>
      <c r="D317" s="10">
        <f t="shared" si="118"/>
        <v>0.10000000000000002</v>
      </c>
      <c r="E317" s="10">
        <f t="shared" si="118"/>
        <v>0.10000000000000002</v>
      </c>
      <c r="F317" s="10">
        <f>F5*F105/B105</f>
        <v>0.10000000000000002</v>
      </c>
      <c r="G317" s="34">
        <f>G5*G105/B105</f>
        <v>0.10000000000000002</v>
      </c>
      <c r="H317" s="10">
        <v>0.1</v>
      </c>
      <c r="I317" s="10"/>
      <c r="J317" s="10">
        <v>0.1</v>
      </c>
      <c r="K317" s="11"/>
      <c r="L317" s="10"/>
      <c r="M317" s="23">
        <f>$B317*M5/$B5*M105/$B105</f>
        <v>0.10000000000000002</v>
      </c>
      <c r="N317" s="10"/>
      <c r="O317" s="11">
        <v>0.1</v>
      </c>
      <c r="P317" s="11">
        <v>0.1</v>
      </c>
      <c r="Q317" s="11"/>
      <c r="R317" s="10">
        <f>$B317*R5/$B5*R105/$B105</f>
        <v>0.10000000000000002</v>
      </c>
      <c r="S317" s="11">
        <v>0.1</v>
      </c>
      <c r="T317" s="11"/>
      <c r="U317" s="11"/>
      <c r="V317" s="11"/>
      <c r="W317" s="12">
        <f>AVERAGE(C317:V317)</f>
        <v>0.10000000000000002</v>
      </c>
    </row>
    <row r="318" spans="1:23" hidden="1" outlineLevel="2">
      <c r="A318" s="8" t="s">
        <v>18</v>
      </c>
      <c r="B318" s="9">
        <v>0.45</v>
      </c>
      <c r="C318" s="10">
        <f>C6*C106/B318</f>
        <v>0.45</v>
      </c>
      <c r="D318" s="10">
        <f t="shared" si="118"/>
        <v>0.45</v>
      </c>
      <c r="E318" s="10">
        <f t="shared" si="118"/>
        <v>0.45</v>
      </c>
      <c r="F318" s="10">
        <f>F6*F106/B106</f>
        <v>0.36</v>
      </c>
      <c r="G318" s="34">
        <f>G6*G106/B106</f>
        <v>0.45</v>
      </c>
      <c r="H318" s="10">
        <v>0.45</v>
      </c>
      <c r="I318" s="10"/>
      <c r="J318" s="10">
        <v>0.45</v>
      </c>
      <c r="K318" s="11"/>
      <c r="L318" s="10"/>
      <c r="M318" s="23">
        <f>$B318*M6/$B6*M106/$B106</f>
        <v>0.45</v>
      </c>
      <c r="N318" s="10"/>
      <c r="O318" s="11">
        <v>0.4</v>
      </c>
      <c r="P318" s="11">
        <v>0.45</v>
      </c>
      <c r="Q318" s="11"/>
      <c r="R318" s="10">
        <f>$B318*R6/$B6*R106/$B106</f>
        <v>0.45</v>
      </c>
      <c r="S318" s="11">
        <v>0.45</v>
      </c>
      <c r="T318" s="11"/>
      <c r="U318" s="11"/>
      <c r="V318" s="11"/>
      <c r="W318" s="12">
        <f>AVERAGE(C318:V318)</f>
        <v>0.43833333333333341</v>
      </c>
    </row>
    <row r="319" spans="1:23" hidden="1" outlineLevel="2">
      <c r="A319" s="8" t="s">
        <v>19</v>
      </c>
      <c r="B319" s="9">
        <v>0.2</v>
      </c>
      <c r="C319" s="10">
        <f>C7*C107/B319</f>
        <v>0.20000000000000004</v>
      </c>
      <c r="D319" s="10">
        <f t="shared" si="118"/>
        <v>0.20000000000000004</v>
      </c>
      <c r="E319" s="10">
        <f t="shared" si="118"/>
        <v>0.20000000000000004</v>
      </c>
      <c r="F319" s="10">
        <f>F7*F107/B107</f>
        <v>0.20000000000000004</v>
      </c>
      <c r="G319" s="34">
        <f>G7*G107/B107</f>
        <v>0.20000000000000004</v>
      </c>
      <c r="H319" s="10">
        <v>0.2</v>
      </c>
      <c r="I319" s="10"/>
      <c r="J319" s="10">
        <v>0.2</v>
      </c>
      <c r="K319" s="11"/>
      <c r="L319" s="10"/>
      <c r="M319" s="23">
        <f>$B319*M7/$B7*M107/$B107</f>
        <v>0.20000000000000004</v>
      </c>
      <c r="N319" s="10"/>
      <c r="O319" s="11">
        <v>0.2</v>
      </c>
      <c r="P319" s="11">
        <v>0.2</v>
      </c>
      <c r="Q319" s="11"/>
      <c r="R319" s="10">
        <f>$B319*R7/$B7*R107/$B107</f>
        <v>0.20000000000000004</v>
      </c>
      <c r="S319" s="11">
        <v>0.2</v>
      </c>
      <c r="T319" s="11"/>
      <c r="U319" s="11"/>
      <c r="V319" s="11"/>
      <c r="W319" s="12">
        <f>AVERAGE(C319:V319)</f>
        <v>0.20000000000000004</v>
      </c>
    </row>
    <row r="320" spans="1:23" s="15" customFormat="1" hidden="1" outlineLevel="1">
      <c r="A320" s="13" t="s">
        <v>20</v>
      </c>
      <c r="B320" s="14">
        <f t="shared" ref="B320:W320" si="119">SUM(B316:B319)</f>
        <v>1</v>
      </c>
      <c r="C320" s="14">
        <f t="shared" si="119"/>
        <v>1</v>
      </c>
      <c r="D320" s="14">
        <f t="shared" si="119"/>
        <v>1</v>
      </c>
      <c r="E320" s="14">
        <f t="shared" si="119"/>
        <v>1</v>
      </c>
      <c r="F320" s="14">
        <f t="shared" si="119"/>
        <v>0.91</v>
      </c>
      <c r="G320" s="14">
        <f t="shared" si="119"/>
        <v>0.95000000000000007</v>
      </c>
      <c r="H320" s="14">
        <f t="shared" si="119"/>
        <v>1</v>
      </c>
      <c r="I320" s="14">
        <f t="shared" si="119"/>
        <v>0</v>
      </c>
      <c r="J320" s="14">
        <f t="shared" si="119"/>
        <v>0.95</v>
      </c>
      <c r="K320" s="14">
        <f t="shared" si="119"/>
        <v>0</v>
      </c>
      <c r="L320" s="14">
        <f t="shared" si="119"/>
        <v>0</v>
      </c>
      <c r="M320" s="25">
        <f t="shared" si="119"/>
        <v>1</v>
      </c>
      <c r="N320" s="14">
        <f t="shared" si="119"/>
        <v>0</v>
      </c>
      <c r="O320" s="14">
        <f t="shared" si="119"/>
        <v>0.90000000000000013</v>
      </c>
      <c r="P320" s="14">
        <f t="shared" si="119"/>
        <v>1</v>
      </c>
      <c r="Q320" s="14">
        <f t="shared" si="119"/>
        <v>0</v>
      </c>
      <c r="R320" s="14">
        <f t="shared" si="119"/>
        <v>1</v>
      </c>
      <c r="S320" s="14">
        <f t="shared" si="119"/>
        <v>1</v>
      </c>
      <c r="T320" s="14">
        <f t="shared" si="119"/>
        <v>0</v>
      </c>
      <c r="U320" s="14">
        <f t="shared" si="119"/>
        <v>0</v>
      </c>
      <c r="V320" s="14">
        <f t="shared" si="119"/>
        <v>0</v>
      </c>
      <c r="W320" s="14">
        <f t="shared" si="119"/>
        <v>0.97583333333333344</v>
      </c>
    </row>
    <row r="321" spans="1:23" hidden="1" outlineLevel="2">
      <c r="A321" s="8" t="s">
        <v>21</v>
      </c>
      <c r="B321" s="9">
        <v>0.1</v>
      </c>
      <c r="C321" s="10">
        <f t="shared" ref="C321:C330" si="120">C9*C109/B321</f>
        <v>0.02</v>
      </c>
      <c r="D321" s="10">
        <f t="shared" ref="D321:E330" si="121">$B321*D9/$B9*D109/$B109</f>
        <v>1.9E-2</v>
      </c>
      <c r="E321" s="10">
        <f t="shared" si="121"/>
        <v>2.5000000000000005E-2</v>
      </c>
      <c r="F321" s="10">
        <f t="shared" ref="F321:F330" si="122">F9*F109/B109</f>
        <v>0.02</v>
      </c>
      <c r="G321" s="34">
        <f t="shared" ref="G321:G330" si="123">G9*G109/B109</f>
        <v>0.02</v>
      </c>
      <c r="H321" s="11">
        <v>0.02</v>
      </c>
      <c r="I321" s="11"/>
      <c r="J321" s="11">
        <v>0.02</v>
      </c>
      <c r="K321" s="11"/>
      <c r="L321" s="11"/>
      <c r="M321" s="23">
        <f t="shared" ref="M321:M330" si="124">$B321*M9/$B9*M109/$B109</f>
        <v>0.02</v>
      </c>
      <c r="N321" s="11"/>
      <c r="O321" s="10">
        <v>0.02</v>
      </c>
      <c r="P321" s="11">
        <v>0.02</v>
      </c>
      <c r="Q321" s="11"/>
      <c r="R321" s="10">
        <f t="shared" ref="R321:R330" si="125">$B321*R9/$B9*R109/$B109</f>
        <v>0.02</v>
      </c>
      <c r="S321" s="11">
        <v>0.05</v>
      </c>
      <c r="T321" s="11"/>
      <c r="U321" s="11"/>
      <c r="V321" s="11"/>
      <c r="W321" s="12">
        <f t="shared" ref="W321:W330" si="126">AVERAGE(C321:V321)</f>
        <v>2.283333333333333E-2</v>
      </c>
    </row>
    <row r="322" spans="1:23" hidden="1" outlineLevel="2">
      <c r="A322" s="8" t="s">
        <v>22</v>
      </c>
      <c r="B322" s="9">
        <v>0.04</v>
      </c>
      <c r="C322" s="10">
        <f t="shared" si="120"/>
        <v>8.0000000000000002E-3</v>
      </c>
      <c r="D322" s="10">
        <f t="shared" si="121"/>
        <v>6.0000000000000001E-3</v>
      </c>
      <c r="E322" s="10">
        <f t="shared" si="121"/>
        <v>1.84E-2</v>
      </c>
      <c r="F322" s="10">
        <f t="shared" si="122"/>
        <v>8.0000000000000002E-3</v>
      </c>
      <c r="G322" s="34">
        <f t="shared" si="123"/>
        <v>8.0000000000000002E-3</v>
      </c>
      <c r="H322" s="11">
        <v>0.01</v>
      </c>
      <c r="I322" s="11"/>
      <c r="J322" s="11">
        <v>0.01</v>
      </c>
      <c r="K322" s="11"/>
      <c r="L322" s="11"/>
      <c r="M322" s="23">
        <f t="shared" si="124"/>
        <v>8.0000000000000002E-3</v>
      </c>
      <c r="N322" s="11"/>
      <c r="O322" s="10">
        <v>8.0000000000000002E-3</v>
      </c>
      <c r="P322" s="11">
        <v>8.9999999999999993E-3</v>
      </c>
      <c r="Q322" s="11"/>
      <c r="R322" s="10">
        <f t="shared" si="125"/>
        <v>1.83E-2</v>
      </c>
      <c r="S322" s="11">
        <v>1.84E-2</v>
      </c>
      <c r="T322" s="11"/>
      <c r="U322" s="11"/>
      <c r="V322" s="11"/>
      <c r="W322" s="12">
        <f t="shared" si="126"/>
        <v>1.0841666666666666E-2</v>
      </c>
    </row>
    <row r="323" spans="1:23" hidden="1" outlineLevel="2">
      <c r="A323" s="8" t="s">
        <v>23</v>
      </c>
      <c r="B323" s="9">
        <v>0.1</v>
      </c>
      <c r="C323" s="10">
        <f t="shared" si="120"/>
        <v>0.02</v>
      </c>
      <c r="D323" s="10">
        <f t="shared" si="121"/>
        <v>1.9E-2</v>
      </c>
      <c r="E323" s="10">
        <f t="shared" si="121"/>
        <v>0.02</v>
      </c>
      <c r="F323" s="10">
        <f t="shared" si="122"/>
        <v>0.02</v>
      </c>
      <c r="G323" s="34">
        <f t="shared" si="123"/>
        <v>0.02</v>
      </c>
      <c r="H323" s="11">
        <v>0.02</v>
      </c>
      <c r="I323" s="11"/>
      <c r="J323" s="11">
        <v>0.02</v>
      </c>
      <c r="K323" s="11"/>
      <c r="L323" s="11"/>
      <c r="M323" s="23">
        <f t="shared" si="124"/>
        <v>0.02</v>
      </c>
      <c r="N323" s="11"/>
      <c r="O323" s="10">
        <v>0.02</v>
      </c>
      <c r="P323" s="11">
        <v>0.02</v>
      </c>
      <c r="Q323" s="11"/>
      <c r="R323" s="10">
        <f t="shared" si="125"/>
        <v>1.9400000000000001E-2</v>
      </c>
      <c r="S323" s="11">
        <v>0.04</v>
      </c>
      <c r="T323" s="11"/>
      <c r="U323" s="11"/>
      <c r="V323" s="11"/>
      <c r="W323" s="12">
        <f t="shared" si="126"/>
        <v>2.1533333333333331E-2</v>
      </c>
    </row>
    <row r="324" spans="1:23" hidden="1" outlineLevel="2">
      <c r="A324" s="8" t="s">
        <v>24</v>
      </c>
      <c r="B324" s="9">
        <v>0.24</v>
      </c>
      <c r="C324" s="10">
        <f t="shared" si="120"/>
        <v>0.12</v>
      </c>
      <c r="D324" s="10">
        <f t="shared" si="121"/>
        <v>0.14399999999999999</v>
      </c>
      <c r="E324" s="10">
        <f t="shared" si="121"/>
        <v>6.0479999999999999E-2</v>
      </c>
      <c r="F324" s="10">
        <f t="shared" si="122"/>
        <v>0.13200000000000001</v>
      </c>
      <c r="G324" s="34">
        <f t="shared" si="123"/>
        <v>2.4E-2</v>
      </c>
      <c r="H324" s="11">
        <v>9.1999999999999998E-2</v>
      </c>
      <c r="I324" s="11"/>
      <c r="J324" s="11">
        <v>4.8000000000000001E-2</v>
      </c>
      <c r="K324" s="11"/>
      <c r="L324" s="11"/>
      <c r="M324" s="23">
        <f t="shared" si="124"/>
        <v>4.1000000000000002E-2</v>
      </c>
      <c r="N324" s="11"/>
      <c r="O324" s="10">
        <v>0.14399999999999999</v>
      </c>
      <c r="P324" s="11">
        <v>4.8000000000000001E-2</v>
      </c>
      <c r="Q324" s="11"/>
      <c r="R324" s="10">
        <f t="shared" si="125"/>
        <v>3.4950000000000002E-2</v>
      </c>
      <c r="S324" s="11">
        <v>4.4928000000000003E-2</v>
      </c>
      <c r="T324" s="11"/>
      <c r="U324" s="11"/>
      <c r="V324" s="11"/>
      <c r="W324" s="12">
        <f t="shared" si="126"/>
        <v>7.777983333333334E-2</v>
      </c>
    </row>
    <row r="325" spans="1:23" hidden="1" outlineLevel="2">
      <c r="A325" s="8" t="s">
        <v>25</v>
      </c>
      <c r="B325" s="9">
        <v>0.1</v>
      </c>
      <c r="C325" s="10">
        <f t="shared" si="120"/>
        <v>0.01</v>
      </c>
      <c r="D325" s="10">
        <f t="shared" si="121"/>
        <v>0.03</v>
      </c>
      <c r="E325" s="10">
        <f t="shared" si="121"/>
        <v>2.2500000000000003E-2</v>
      </c>
      <c r="F325" s="10">
        <f t="shared" si="122"/>
        <v>0.03</v>
      </c>
      <c r="G325" s="34">
        <f t="shared" si="123"/>
        <v>0.01</v>
      </c>
      <c r="H325" s="11">
        <v>2.8000000000000001E-2</v>
      </c>
      <c r="I325" s="11"/>
      <c r="J325" s="11">
        <v>0.01</v>
      </c>
      <c r="K325" s="11"/>
      <c r="L325" s="11"/>
      <c r="M325" s="23">
        <f t="shared" si="124"/>
        <v>1.1999999999999999E-2</v>
      </c>
      <c r="N325" s="11"/>
      <c r="O325" s="10">
        <v>1.6E-2</v>
      </c>
      <c r="P325" s="11">
        <v>1.4E-2</v>
      </c>
      <c r="Q325" s="11"/>
      <c r="R325" s="10">
        <f t="shared" si="125"/>
        <v>3.1039999999999998E-2</v>
      </c>
      <c r="S325" s="11">
        <v>1.9199999999999998E-2</v>
      </c>
      <c r="T325" s="11"/>
      <c r="U325" s="11"/>
      <c r="V325" s="11"/>
      <c r="W325" s="12">
        <f t="shared" si="126"/>
        <v>1.9395000000000006E-2</v>
      </c>
    </row>
    <row r="326" spans="1:23" hidden="1" outlineLevel="2">
      <c r="A326" s="8" t="s">
        <v>26</v>
      </c>
      <c r="B326" s="9">
        <v>0.14000000000000001</v>
      </c>
      <c r="C326" s="10">
        <f t="shared" si="120"/>
        <v>2.8000000000000004E-2</v>
      </c>
      <c r="D326" s="10">
        <f t="shared" si="121"/>
        <v>2.6599999999999999E-2</v>
      </c>
      <c r="E326" s="10">
        <f t="shared" si="121"/>
        <v>2.8000000000000004E-2</v>
      </c>
      <c r="F326" s="10">
        <f t="shared" si="122"/>
        <v>2.8000000000000004E-2</v>
      </c>
      <c r="G326" s="34">
        <f t="shared" si="123"/>
        <v>2.8000000000000004E-2</v>
      </c>
      <c r="H326" s="11">
        <v>2.8000000000000001E-2</v>
      </c>
      <c r="I326" s="11"/>
      <c r="J326" s="11">
        <v>0.03</v>
      </c>
      <c r="K326" s="11"/>
      <c r="L326" s="11"/>
      <c r="M326" s="23">
        <f t="shared" si="124"/>
        <v>2.8000000000000004E-2</v>
      </c>
      <c r="N326" s="11"/>
      <c r="O326" s="10">
        <v>2.8000000000000001E-2</v>
      </c>
      <c r="P326" s="11">
        <v>2.8000000000000001E-2</v>
      </c>
      <c r="Q326" s="11"/>
      <c r="R326" s="10">
        <f t="shared" si="125"/>
        <v>5.4300000000000001E-2</v>
      </c>
      <c r="S326" s="11">
        <v>5.6000000000000001E-2</v>
      </c>
      <c r="T326" s="11"/>
      <c r="U326" s="11"/>
      <c r="V326" s="11"/>
      <c r="W326" s="12">
        <f t="shared" si="126"/>
        <v>3.2575E-2</v>
      </c>
    </row>
    <row r="327" spans="1:23" hidden="1" outlineLevel="2">
      <c r="A327" s="8" t="s">
        <v>27</v>
      </c>
      <c r="B327" s="9">
        <v>0.05</v>
      </c>
      <c r="C327" s="10">
        <f t="shared" si="120"/>
        <v>3.7499999999999999E-2</v>
      </c>
      <c r="D327" s="10">
        <f t="shared" si="121"/>
        <v>5.000000000000001E-2</v>
      </c>
      <c r="E327" s="10">
        <f t="shared" si="121"/>
        <v>4.7500000000000007E-2</v>
      </c>
      <c r="F327" s="10">
        <f t="shared" si="122"/>
        <v>5.000000000000001E-2</v>
      </c>
      <c r="G327" s="34">
        <f t="shared" si="123"/>
        <v>2.6999999999999996E-2</v>
      </c>
      <c r="H327" s="11">
        <v>4.4999999999999998E-2</v>
      </c>
      <c r="I327" s="11"/>
      <c r="J327" s="11">
        <v>0.04</v>
      </c>
      <c r="K327" s="11"/>
      <c r="L327" s="11"/>
      <c r="M327" s="23">
        <f t="shared" si="124"/>
        <v>5.000000000000001E-2</v>
      </c>
      <c r="N327" s="11"/>
      <c r="O327" s="10">
        <v>4.4999999999999998E-2</v>
      </c>
      <c r="P327" s="11">
        <v>4.4999999999999998E-2</v>
      </c>
      <c r="Q327" s="11"/>
      <c r="R327" s="10">
        <f t="shared" si="125"/>
        <v>3.0000000000000002E-2</v>
      </c>
      <c r="S327" s="11">
        <v>2.5000000000000001E-2</v>
      </c>
      <c r="T327" s="11"/>
      <c r="U327" s="11"/>
      <c r="V327" s="11"/>
      <c r="W327" s="12">
        <f t="shared" si="126"/>
        <v>4.1000000000000002E-2</v>
      </c>
    </row>
    <row r="328" spans="1:23" hidden="1" outlineLevel="2">
      <c r="A328" s="8" t="s">
        <v>28</v>
      </c>
      <c r="B328" s="9">
        <v>0.09</v>
      </c>
      <c r="C328" s="10">
        <f t="shared" si="120"/>
        <v>0.09</v>
      </c>
      <c r="D328" s="10">
        <f t="shared" si="121"/>
        <v>0.09</v>
      </c>
      <c r="E328" s="10">
        <f t="shared" si="121"/>
        <v>0.09</v>
      </c>
      <c r="F328" s="10">
        <f t="shared" si="122"/>
        <v>0.09</v>
      </c>
      <c r="G328" s="34">
        <f t="shared" si="123"/>
        <v>0.09</v>
      </c>
      <c r="H328" s="11">
        <v>0.09</v>
      </c>
      <c r="I328" s="11"/>
      <c r="J328" s="11">
        <v>0.09</v>
      </c>
      <c r="K328" s="11"/>
      <c r="L328" s="11"/>
      <c r="M328" s="23">
        <f t="shared" si="124"/>
        <v>0.09</v>
      </c>
      <c r="N328" s="11"/>
      <c r="O328" s="10">
        <v>0.09</v>
      </c>
      <c r="P328" s="11">
        <v>0.09</v>
      </c>
      <c r="Q328" s="11"/>
      <c r="R328" s="10">
        <f t="shared" si="125"/>
        <v>0.09</v>
      </c>
      <c r="S328" s="11">
        <v>0.09</v>
      </c>
      <c r="T328" s="11"/>
      <c r="U328" s="11"/>
      <c r="V328" s="11"/>
      <c r="W328" s="12">
        <f t="shared" si="126"/>
        <v>8.9999999999999983E-2</v>
      </c>
    </row>
    <row r="329" spans="1:23" hidden="1" outlineLevel="2">
      <c r="A329" s="8" t="s">
        <v>29</v>
      </c>
      <c r="B329" s="9">
        <v>0.05</v>
      </c>
      <c r="C329" s="10">
        <f t="shared" si="120"/>
        <v>1.4999999999999999E-2</v>
      </c>
      <c r="D329" s="10">
        <f t="shared" si="121"/>
        <v>2.2499999999999996E-2</v>
      </c>
      <c r="E329" s="10">
        <f t="shared" si="121"/>
        <v>1.9E-2</v>
      </c>
      <c r="F329" s="10">
        <f t="shared" si="122"/>
        <v>0.04</v>
      </c>
      <c r="G329" s="34">
        <f t="shared" si="123"/>
        <v>2.5000000000000005E-2</v>
      </c>
      <c r="H329" s="11">
        <v>1.6E-2</v>
      </c>
      <c r="I329" s="11"/>
      <c r="J329" s="11">
        <v>3.5000000000000003E-2</v>
      </c>
      <c r="K329" s="11"/>
      <c r="L329" s="11"/>
      <c r="M329" s="23">
        <f t="shared" si="124"/>
        <v>3.500000000000001E-2</v>
      </c>
      <c r="N329" s="11"/>
      <c r="O329" s="10">
        <v>1.7999999999999999E-2</v>
      </c>
      <c r="P329" s="11">
        <v>1.6E-2</v>
      </c>
      <c r="Q329" s="11"/>
      <c r="R329" s="10">
        <f t="shared" si="125"/>
        <v>1.6E-2</v>
      </c>
      <c r="S329" s="11">
        <v>1.7399999999999999E-2</v>
      </c>
      <c r="T329" s="11"/>
      <c r="U329" s="11"/>
      <c r="V329" s="11"/>
      <c r="W329" s="12">
        <f t="shared" si="126"/>
        <v>2.2908333333333336E-2</v>
      </c>
    </row>
    <row r="330" spans="1:23" hidden="1" outlineLevel="2">
      <c r="A330" s="8" t="s">
        <v>30</v>
      </c>
      <c r="B330" s="9">
        <v>0.09</v>
      </c>
      <c r="C330" s="10">
        <f t="shared" si="120"/>
        <v>0.09</v>
      </c>
      <c r="D330" s="10">
        <f t="shared" si="121"/>
        <v>0.09</v>
      </c>
      <c r="E330" s="10">
        <f t="shared" si="121"/>
        <v>0.09</v>
      </c>
      <c r="F330" s="10">
        <f t="shared" si="122"/>
        <v>0.09</v>
      </c>
      <c r="G330" s="34">
        <f t="shared" si="123"/>
        <v>0.09</v>
      </c>
      <c r="H330" s="11">
        <v>0.09</v>
      </c>
      <c r="I330" s="11"/>
      <c r="J330" s="11">
        <v>0.09</v>
      </c>
      <c r="K330" s="11"/>
      <c r="L330" s="11"/>
      <c r="M330" s="23">
        <f t="shared" si="124"/>
        <v>0.09</v>
      </c>
      <c r="N330" s="11"/>
      <c r="O330" s="10">
        <v>0.09</v>
      </c>
      <c r="P330" s="11">
        <v>0.09</v>
      </c>
      <c r="Q330" s="11"/>
      <c r="R330" s="10">
        <f t="shared" si="125"/>
        <v>8.1000000000000003E-2</v>
      </c>
      <c r="S330" s="11">
        <v>5.994E-2</v>
      </c>
      <c r="T330" s="11"/>
      <c r="U330" s="11"/>
      <c r="V330" s="11"/>
      <c r="W330" s="12">
        <f t="shared" si="126"/>
        <v>8.6744999999999975E-2</v>
      </c>
    </row>
    <row r="331" spans="1:23" s="15" customFormat="1" hidden="1" outlineLevel="1">
      <c r="A331" s="13" t="s">
        <v>31</v>
      </c>
      <c r="B331" s="14">
        <f t="shared" ref="B331:W331" si="127">SUM(B321:B330)</f>
        <v>1</v>
      </c>
      <c r="C331" s="14">
        <f t="shared" si="127"/>
        <v>0.4385</v>
      </c>
      <c r="D331" s="14">
        <f t="shared" si="127"/>
        <v>0.49709999999999999</v>
      </c>
      <c r="E331" s="14">
        <f t="shared" si="127"/>
        <v>0.42088000000000003</v>
      </c>
      <c r="F331" s="14">
        <f t="shared" si="127"/>
        <v>0.50800000000000001</v>
      </c>
      <c r="G331" s="14">
        <f t="shared" si="127"/>
        <v>0.34199999999999997</v>
      </c>
      <c r="H331" s="14">
        <f t="shared" si="127"/>
        <v>0.43899999999999995</v>
      </c>
      <c r="I331" s="14">
        <f t="shared" si="127"/>
        <v>0</v>
      </c>
      <c r="J331" s="14">
        <f t="shared" si="127"/>
        <v>0.39300000000000002</v>
      </c>
      <c r="K331" s="14">
        <f t="shared" si="127"/>
        <v>0</v>
      </c>
      <c r="L331" s="14">
        <f t="shared" si="127"/>
        <v>0</v>
      </c>
      <c r="M331" s="25">
        <f t="shared" si="127"/>
        <v>0.39400000000000002</v>
      </c>
      <c r="N331" s="14">
        <f t="shared" si="127"/>
        <v>0</v>
      </c>
      <c r="O331" s="14">
        <f t="shared" si="127"/>
        <v>0.47899999999999998</v>
      </c>
      <c r="P331" s="14">
        <f t="shared" si="127"/>
        <v>0.38</v>
      </c>
      <c r="Q331" s="14">
        <f t="shared" si="127"/>
        <v>0</v>
      </c>
      <c r="R331" s="14">
        <f t="shared" si="127"/>
        <v>0.39499000000000001</v>
      </c>
      <c r="S331" s="14">
        <f t="shared" si="127"/>
        <v>0.42086799999999991</v>
      </c>
      <c r="T331" s="14">
        <f t="shared" si="127"/>
        <v>0</v>
      </c>
      <c r="U331" s="14">
        <f t="shared" si="127"/>
        <v>0</v>
      </c>
      <c r="V331" s="14">
        <f t="shared" si="127"/>
        <v>0</v>
      </c>
      <c r="W331" s="14">
        <f t="shared" si="127"/>
        <v>0.42561149999999992</v>
      </c>
    </row>
    <row r="332" spans="1:23" collapsed="1">
      <c r="A332" s="13" t="s">
        <v>32</v>
      </c>
      <c r="B332" s="14">
        <f t="shared" ref="B332:W332" si="128">0.4*B320+0.6*B331</f>
        <v>1</v>
      </c>
      <c r="C332" s="14">
        <f t="shared" si="128"/>
        <v>0.66310000000000002</v>
      </c>
      <c r="D332" s="14">
        <f t="shared" si="128"/>
        <v>0.69825999999999999</v>
      </c>
      <c r="E332" s="14">
        <f t="shared" si="128"/>
        <v>0.652528</v>
      </c>
      <c r="F332" s="14">
        <f t="shared" si="128"/>
        <v>0.66880000000000006</v>
      </c>
      <c r="G332" s="14">
        <f t="shared" si="128"/>
        <v>0.58520000000000005</v>
      </c>
      <c r="H332" s="14">
        <f t="shared" si="128"/>
        <v>0.66339999999999999</v>
      </c>
      <c r="I332" s="14">
        <f t="shared" si="128"/>
        <v>0</v>
      </c>
      <c r="J332" s="14">
        <f t="shared" si="128"/>
        <v>0.61580000000000001</v>
      </c>
      <c r="K332" s="14">
        <f t="shared" si="128"/>
        <v>0</v>
      </c>
      <c r="L332" s="14">
        <f t="shared" si="128"/>
        <v>0</v>
      </c>
      <c r="M332" s="25">
        <f t="shared" si="128"/>
        <v>0.63640000000000008</v>
      </c>
      <c r="N332" s="14">
        <f t="shared" si="128"/>
        <v>0</v>
      </c>
      <c r="O332" s="14">
        <f t="shared" si="128"/>
        <v>0.64740000000000009</v>
      </c>
      <c r="P332" s="14">
        <f t="shared" si="128"/>
        <v>0.628</v>
      </c>
      <c r="Q332" s="14">
        <f t="shared" si="128"/>
        <v>0</v>
      </c>
      <c r="R332" s="14">
        <f t="shared" si="128"/>
        <v>0.63699400000000006</v>
      </c>
      <c r="S332" s="14">
        <f t="shared" si="128"/>
        <v>0.65252080000000001</v>
      </c>
      <c r="T332" s="14">
        <f t="shared" si="128"/>
        <v>0</v>
      </c>
      <c r="U332" s="14">
        <f t="shared" si="128"/>
        <v>0</v>
      </c>
      <c r="V332" s="14">
        <f t="shared" si="128"/>
        <v>0</v>
      </c>
      <c r="W332" s="14">
        <f t="shared" si="128"/>
        <v>0.64570023333333337</v>
      </c>
    </row>
    <row r="333" spans="1:23">
      <c r="W333" s="20"/>
    </row>
  </sheetData>
  <phoneticPr fontId="15" type="noConversion"/>
  <pageMargins left="0.7" right="0.7" top="0.75" bottom="0.75" header="0.3" footer="0.3"/>
  <pageSetup orientation="portrait"/>
  <legacy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W352"/>
  <sheetViews>
    <sheetView workbookViewId="0">
      <pane xSplit="2" ySplit="1" topLeftCell="C2" activePane="bottomRight" state="frozen"/>
      <selection pane="topRight"/>
      <selection pane="bottomLeft"/>
      <selection pane="bottomRight" activeCell="C2" sqref="C2"/>
    </sheetView>
  </sheetViews>
  <sheetFormatPr defaultColWidth="9.140625" defaultRowHeight="11.25" outlineLevelRow="2" outlineLevelCol="1"/>
  <cols>
    <col min="1" max="1" width="48.85546875" style="19" customWidth="1"/>
    <col min="2" max="2" width="9.28515625" style="4" customWidth="1"/>
    <col min="3" max="5" width="9.28515625" style="4" customWidth="1" outlineLevel="1"/>
    <col min="6" max="6" width="9.28515625" style="29" customWidth="1" outlineLevel="1"/>
    <col min="7" max="22" width="9.28515625" style="4" customWidth="1" outlineLevel="1"/>
    <col min="23" max="23" width="9.28515625" style="4" customWidth="1"/>
    <col min="24" max="16384" width="9.140625" style="4"/>
  </cols>
  <sheetData>
    <row r="1" spans="1:23" ht="22.5">
      <c r="A1" s="1" t="s">
        <v>49</v>
      </c>
      <c r="B1" s="2" t="s">
        <v>50</v>
      </c>
      <c r="C1" s="2" t="s">
        <v>8</v>
      </c>
      <c r="D1" s="2" t="s">
        <v>5</v>
      </c>
      <c r="E1" s="2" t="s">
        <v>2</v>
      </c>
      <c r="F1" s="3" t="s">
        <v>51</v>
      </c>
      <c r="G1" s="2" t="s">
        <v>6</v>
      </c>
      <c r="H1" s="2" t="s">
        <v>52</v>
      </c>
      <c r="I1" s="2" t="s">
        <v>7</v>
      </c>
      <c r="J1" s="2" t="s">
        <v>4</v>
      </c>
      <c r="K1" s="2" t="s">
        <v>53</v>
      </c>
      <c r="L1" s="2" t="s">
        <v>54</v>
      </c>
      <c r="M1" s="2" t="s">
        <v>55</v>
      </c>
      <c r="N1" s="2" t="s">
        <v>57</v>
      </c>
      <c r="O1" s="2" t="s">
        <v>58</v>
      </c>
      <c r="P1" s="2" t="s">
        <v>59</v>
      </c>
      <c r="Q1" s="2" t="s">
        <v>60</v>
      </c>
      <c r="R1" s="2" t="s">
        <v>61</v>
      </c>
      <c r="S1" s="2" t="s">
        <v>11</v>
      </c>
      <c r="T1" s="2" t="s">
        <v>12</v>
      </c>
      <c r="U1" s="2" t="s">
        <v>13</v>
      </c>
      <c r="V1" s="2" t="s">
        <v>14</v>
      </c>
      <c r="W1" s="2" t="s">
        <v>62</v>
      </c>
    </row>
    <row r="3" spans="1:23">
      <c r="A3" s="5" t="s">
        <v>63</v>
      </c>
      <c r="B3" s="6"/>
      <c r="C3" s="6"/>
      <c r="D3" s="6"/>
      <c r="E3" s="6"/>
      <c r="F3" s="7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7"/>
    </row>
    <row r="4" spans="1:23" hidden="1" outlineLevel="2">
      <c r="A4" s="8" t="s">
        <v>16</v>
      </c>
      <c r="B4" s="9">
        <v>0.25</v>
      </c>
      <c r="C4" s="10">
        <v>0.25</v>
      </c>
      <c r="D4" s="10">
        <v>0.25</v>
      </c>
      <c r="E4" s="11">
        <v>0.25</v>
      </c>
      <c r="F4" s="11">
        <v>0.25</v>
      </c>
      <c r="G4" s="10">
        <v>0.2</v>
      </c>
      <c r="H4" s="11">
        <v>0.25</v>
      </c>
      <c r="I4" s="11">
        <v>0.25</v>
      </c>
      <c r="J4" s="11">
        <v>0.2</v>
      </c>
      <c r="K4" s="11">
        <v>0.25</v>
      </c>
      <c r="L4" s="11">
        <v>0.25</v>
      </c>
      <c r="M4" s="11">
        <v>0.25</v>
      </c>
      <c r="N4" s="11">
        <v>0.2</v>
      </c>
      <c r="O4" s="10">
        <v>0.25</v>
      </c>
      <c r="P4" s="11">
        <v>0.2</v>
      </c>
      <c r="Q4" s="11">
        <v>0.25</v>
      </c>
      <c r="R4" s="11">
        <v>0.25</v>
      </c>
      <c r="S4" s="11"/>
      <c r="T4" s="11"/>
      <c r="U4" s="11"/>
      <c r="V4" s="11"/>
      <c r="W4" s="12">
        <f>AVERAGE(C4:V4)</f>
        <v>0.23750000000000002</v>
      </c>
    </row>
    <row r="5" spans="1:23" hidden="1" outlineLevel="2">
      <c r="A5" s="8" t="s">
        <v>17</v>
      </c>
      <c r="B5" s="9">
        <v>0.15</v>
      </c>
      <c r="C5" s="10">
        <v>0.15</v>
      </c>
      <c r="D5" s="10">
        <v>0.15</v>
      </c>
      <c r="E5" s="11">
        <v>0.15</v>
      </c>
      <c r="F5" s="11">
        <v>0.15</v>
      </c>
      <c r="G5" s="10">
        <v>0.15</v>
      </c>
      <c r="H5" s="11">
        <v>0.15</v>
      </c>
      <c r="I5" s="11">
        <v>0.15</v>
      </c>
      <c r="J5" s="11">
        <v>0.15</v>
      </c>
      <c r="K5" s="11">
        <v>0.15</v>
      </c>
      <c r="L5" s="11">
        <v>0.15</v>
      </c>
      <c r="M5" s="11">
        <v>0.15</v>
      </c>
      <c r="N5" s="11">
        <v>0.1</v>
      </c>
      <c r="O5" s="10">
        <v>0.15</v>
      </c>
      <c r="P5" s="11">
        <v>0.15</v>
      </c>
      <c r="Q5" s="11">
        <v>0.15</v>
      </c>
      <c r="R5" s="11">
        <v>0.15</v>
      </c>
      <c r="S5" s="11"/>
      <c r="T5" s="11"/>
      <c r="U5" s="11"/>
      <c r="V5" s="11"/>
      <c r="W5" s="12">
        <f>AVERAGE(C5:V5)</f>
        <v>0.14687499999999998</v>
      </c>
    </row>
    <row r="6" spans="1:23" hidden="1" outlineLevel="2">
      <c r="A6" s="8" t="s">
        <v>18</v>
      </c>
      <c r="B6" s="9">
        <v>0.55000000000000004</v>
      </c>
      <c r="C6" s="10">
        <v>0.55000000000000004</v>
      </c>
      <c r="D6" s="10">
        <v>0.55000000000000004</v>
      </c>
      <c r="E6" s="11">
        <v>0.55000000000000004</v>
      </c>
      <c r="F6" s="11">
        <v>0.44</v>
      </c>
      <c r="G6" s="10">
        <v>0.55000000000000004</v>
      </c>
      <c r="H6" s="11">
        <v>0.55000000000000004</v>
      </c>
      <c r="I6" s="11">
        <v>0.55000000000000004</v>
      </c>
      <c r="J6" s="11">
        <v>0.5</v>
      </c>
      <c r="K6" s="11">
        <v>0.55000000000000004</v>
      </c>
      <c r="L6" s="11">
        <v>0.55000000000000004</v>
      </c>
      <c r="M6" s="11">
        <v>0.55000000000000004</v>
      </c>
      <c r="N6" s="11">
        <v>0.5</v>
      </c>
      <c r="O6" s="10">
        <v>0.55000000000000004</v>
      </c>
      <c r="P6" s="11">
        <v>0.44</v>
      </c>
      <c r="Q6" s="11">
        <v>0.55000000000000004</v>
      </c>
      <c r="R6" s="11">
        <v>0.55000000000000004</v>
      </c>
      <c r="S6" s="11"/>
      <c r="T6" s="11"/>
      <c r="U6" s="11"/>
      <c r="V6" s="11"/>
      <c r="W6" s="12">
        <f>AVERAGE(C6:V6)</f>
        <v>0.53</v>
      </c>
    </row>
    <row r="7" spans="1:23" hidden="1" outlineLevel="2">
      <c r="A7" s="8" t="s">
        <v>19</v>
      </c>
      <c r="B7" s="9">
        <v>0.05</v>
      </c>
      <c r="C7" s="10">
        <v>0.05</v>
      </c>
      <c r="D7" s="10">
        <v>0.05</v>
      </c>
      <c r="E7" s="11">
        <v>0.05</v>
      </c>
      <c r="F7" s="11">
        <v>0.05</v>
      </c>
      <c r="G7" s="10">
        <v>0.05</v>
      </c>
      <c r="H7" s="11">
        <v>0.05</v>
      </c>
      <c r="I7" s="11">
        <v>0.05</v>
      </c>
      <c r="J7" s="11">
        <v>0.05</v>
      </c>
      <c r="K7" s="11">
        <v>0.05</v>
      </c>
      <c r="L7" s="11">
        <v>0.05</v>
      </c>
      <c r="M7" s="11">
        <v>0.05</v>
      </c>
      <c r="N7" s="11">
        <v>0.05</v>
      </c>
      <c r="O7" s="10">
        <v>0.05</v>
      </c>
      <c r="P7" s="11">
        <v>0.05</v>
      </c>
      <c r="Q7" s="11">
        <v>0.05</v>
      </c>
      <c r="R7" s="11">
        <v>0.05</v>
      </c>
      <c r="S7" s="11"/>
      <c r="T7" s="11"/>
      <c r="U7" s="11"/>
      <c r="V7" s="11"/>
      <c r="W7" s="12">
        <f>AVERAGE(C7:V7)</f>
        <v>5.000000000000001E-2</v>
      </c>
    </row>
    <row r="8" spans="1:23" s="15" customFormat="1" hidden="1" outlineLevel="1" collapsed="1">
      <c r="A8" s="13" t="s">
        <v>20</v>
      </c>
      <c r="B8" s="14">
        <f t="shared" ref="B8:W8" si="0">SUM(B4:B7)</f>
        <v>1</v>
      </c>
      <c r="C8" s="14">
        <f t="shared" si="0"/>
        <v>1</v>
      </c>
      <c r="D8" s="14">
        <f t="shared" si="0"/>
        <v>1</v>
      </c>
      <c r="E8" s="14">
        <f t="shared" si="0"/>
        <v>1</v>
      </c>
      <c r="F8" s="14">
        <f t="shared" si="0"/>
        <v>0.89000000000000012</v>
      </c>
      <c r="G8" s="14">
        <f t="shared" si="0"/>
        <v>0.95000000000000007</v>
      </c>
      <c r="H8" s="14">
        <f t="shared" si="0"/>
        <v>1</v>
      </c>
      <c r="I8" s="14">
        <f t="shared" si="0"/>
        <v>1</v>
      </c>
      <c r="J8" s="14">
        <f t="shared" si="0"/>
        <v>0.9</v>
      </c>
      <c r="K8" s="14">
        <f t="shared" si="0"/>
        <v>1</v>
      </c>
      <c r="L8" s="14">
        <f t="shared" si="0"/>
        <v>1</v>
      </c>
      <c r="M8" s="14">
        <f t="shared" si="0"/>
        <v>1</v>
      </c>
      <c r="N8" s="14">
        <f t="shared" si="0"/>
        <v>0.85000000000000009</v>
      </c>
      <c r="O8" s="14">
        <f t="shared" si="0"/>
        <v>1</v>
      </c>
      <c r="P8" s="14">
        <f t="shared" si="0"/>
        <v>0.84000000000000008</v>
      </c>
      <c r="Q8" s="14">
        <f t="shared" si="0"/>
        <v>1</v>
      </c>
      <c r="R8" s="14">
        <f t="shared" si="0"/>
        <v>1</v>
      </c>
      <c r="S8" s="14">
        <f t="shared" si="0"/>
        <v>0</v>
      </c>
      <c r="T8" s="14">
        <f t="shared" si="0"/>
        <v>0</v>
      </c>
      <c r="U8" s="14">
        <f t="shared" si="0"/>
        <v>0</v>
      </c>
      <c r="V8" s="14">
        <f t="shared" si="0"/>
        <v>0</v>
      </c>
      <c r="W8" s="14">
        <f t="shared" si="0"/>
        <v>0.96437500000000009</v>
      </c>
    </row>
    <row r="9" spans="1:23" hidden="1" outlineLevel="2">
      <c r="A9" s="8" t="s">
        <v>21</v>
      </c>
      <c r="B9" s="9">
        <v>0.09</v>
      </c>
      <c r="C9" s="10">
        <v>1.7999999999999999E-2</v>
      </c>
      <c r="D9" s="10">
        <v>1.7100000000000001E-2</v>
      </c>
      <c r="E9" s="11">
        <v>2.2499999999999999E-2</v>
      </c>
      <c r="F9" s="11">
        <v>1.7999999999999999E-2</v>
      </c>
      <c r="G9" s="10">
        <v>1.7999999999999999E-2</v>
      </c>
      <c r="H9" s="11">
        <v>0.02</v>
      </c>
      <c r="I9" s="11">
        <v>0.02</v>
      </c>
      <c r="J9" s="11">
        <v>0.02</v>
      </c>
      <c r="K9" s="11">
        <v>1.7999999999999999E-2</v>
      </c>
      <c r="L9" s="11">
        <v>0.02</v>
      </c>
      <c r="M9" s="11">
        <v>1.7999999999999999E-2</v>
      </c>
      <c r="N9" s="11">
        <v>1.7999999999999999E-2</v>
      </c>
      <c r="O9" s="10">
        <v>1.7999999999999999E-2</v>
      </c>
      <c r="P9" s="11">
        <v>1.7999999999999999E-2</v>
      </c>
      <c r="Q9" s="11">
        <v>1.7999999999999999E-2</v>
      </c>
      <c r="R9" s="11">
        <v>4.4999999999999998E-2</v>
      </c>
      <c r="S9" s="11"/>
      <c r="T9" s="11"/>
      <c r="U9" s="11"/>
      <c r="V9" s="11"/>
      <c r="W9" s="12">
        <f t="shared" ref="W9:W18" si="1">AVERAGE(C9:V9)</f>
        <v>2.0412499999999997E-2</v>
      </c>
    </row>
    <row r="10" spans="1:23" hidden="1" outlineLevel="2">
      <c r="A10" s="8" t="s">
        <v>22</v>
      </c>
      <c r="B10" s="9">
        <v>0.04</v>
      </c>
      <c r="C10" s="10">
        <v>8.0000000000000002E-3</v>
      </c>
      <c r="D10" s="10">
        <v>6.0000000000000001E-3</v>
      </c>
      <c r="E10" s="11">
        <v>1.84E-2</v>
      </c>
      <c r="F10" s="11">
        <v>8.0000000000000002E-3</v>
      </c>
      <c r="G10" s="10">
        <v>8.0000000000000002E-3</v>
      </c>
      <c r="H10" s="11">
        <v>0.01</v>
      </c>
      <c r="I10" s="11">
        <v>1.2E-2</v>
      </c>
      <c r="J10" s="11">
        <v>0.01</v>
      </c>
      <c r="K10" s="11">
        <v>8.0000000000000002E-3</v>
      </c>
      <c r="L10" s="11">
        <v>0.01</v>
      </c>
      <c r="M10" s="11">
        <v>8.0000000000000002E-3</v>
      </c>
      <c r="N10" s="11">
        <v>8.0000000000000002E-3</v>
      </c>
      <c r="O10" s="10">
        <v>8.9999999999999993E-3</v>
      </c>
      <c r="P10" s="11">
        <v>8.0000000000000002E-3</v>
      </c>
      <c r="Q10" s="11">
        <v>1.83E-2</v>
      </c>
      <c r="R10" s="11">
        <v>1.84E-2</v>
      </c>
      <c r="S10" s="11"/>
      <c r="T10" s="11"/>
      <c r="U10" s="11"/>
      <c r="V10" s="11"/>
      <c r="W10" s="12">
        <f t="shared" si="1"/>
        <v>1.050625E-2</v>
      </c>
    </row>
    <row r="11" spans="1:23" hidden="1" outlineLevel="2">
      <c r="A11" s="8" t="s">
        <v>23</v>
      </c>
      <c r="B11" s="9">
        <v>0.1</v>
      </c>
      <c r="C11" s="10">
        <v>0.02</v>
      </c>
      <c r="D11" s="10">
        <v>1.9E-2</v>
      </c>
      <c r="E11" s="11">
        <v>0.02</v>
      </c>
      <c r="F11" s="11">
        <v>0.02</v>
      </c>
      <c r="G11" s="10">
        <v>0.02</v>
      </c>
      <c r="H11" s="11">
        <v>0.02</v>
      </c>
      <c r="I11" s="11">
        <v>0.02</v>
      </c>
      <c r="J11" s="11">
        <v>0.02</v>
      </c>
      <c r="K11" s="11">
        <v>0.02</v>
      </c>
      <c r="L11" s="11">
        <v>0.02</v>
      </c>
      <c r="M11" s="11">
        <v>0.02</v>
      </c>
      <c r="N11" s="11">
        <v>0.02</v>
      </c>
      <c r="O11" s="10">
        <v>0.02</v>
      </c>
      <c r="P11" s="11">
        <v>0.02</v>
      </c>
      <c r="Q11" s="11">
        <v>1.9400000000000001E-2</v>
      </c>
      <c r="R11" s="11">
        <v>0.04</v>
      </c>
      <c r="S11" s="11"/>
      <c r="T11" s="11"/>
      <c r="U11" s="11"/>
      <c r="V11" s="11"/>
      <c r="W11" s="12">
        <f t="shared" si="1"/>
        <v>2.1149999999999999E-2</v>
      </c>
    </row>
    <row r="12" spans="1:23" hidden="1" outlineLevel="2">
      <c r="A12" s="8" t="s">
        <v>24</v>
      </c>
      <c r="B12" s="9">
        <v>0.28999999999999998</v>
      </c>
      <c r="C12" s="10">
        <v>0.14499999999999999</v>
      </c>
      <c r="D12" s="10">
        <v>0.17399999999999999</v>
      </c>
      <c r="E12" s="11">
        <v>8.1199999999999994E-2</v>
      </c>
      <c r="F12" s="11">
        <v>0.17399999999999999</v>
      </c>
      <c r="G12" s="10">
        <v>5.8000000000000003E-2</v>
      </c>
      <c r="H12" s="11">
        <v>0.12</v>
      </c>
      <c r="I12" s="11">
        <v>0.15</v>
      </c>
      <c r="J12" s="11">
        <v>0.06</v>
      </c>
      <c r="K12" s="11">
        <v>5.8000000000000003E-2</v>
      </c>
      <c r="L12" s="11">
        <v>0.06</v>
      </c>
      <c r="M12" s="11">
        <v>5.8000000000000003E-2</v>
      </c>
      <c r="N12" s="11">
        <v>0.17399999999999999</v>
      </c>
      <c r="O12" s="10">
        <v>5.8000000000000003E-2</v>
      </c>
      <c r="P12" s="11">
        <v>0.06</v>
      </c>
      <c r="Q12" s="11">
        <v>5.6300000000000003E-2</v>
      </c>
      <c r="R12" s="11">
        <v>0.10440000000000001</v>
      </c>
      <c r="S12" s="11"/>
      <c r="T12" s="11"/>
      <c r="U12" s="11"/>
      <c r="V12" s="11"/>
      <c r="W12" s="12">
        <f t="shared" si="1"/>
        <v>9.9431250000000013E-2</v>
      </c>
    </row>
    <row r="13" spans="1:23" hidden="1" outlineLevel="2">
      <c r="A13" s="8" t="s">
        <v>25</v>
      </c>
      <c r="B13" s="9">
        <v>0.09</v>
      </c>
      <c r="C13" s="10">
        <v>1.7999999999999999E-2</v>
      </c>
      <c r="D13" s="10">
        <v>5.3999999999999999E-2</v>
      </c>
      <c r="E13" s="11">
        <v>2.2499999999999999E-2</v>
      </c>
      <c r="F13" s="11">
        <v>5.3999999999999999E-2</v>
      </c>
      <c r="G13" s="10">
        <v>1.7999999999999999E-2</v>
      </c>
      <c r="H13" s="11">
        <v>0.04</v>
      </c>
      <c r="I13" s="11">
        <v>0.05</v>
      </c>
      <c r="J13" s="11">
        <v>0.02</v>
      </c>
      <c r="K13" s="11">
        <v>1.7999999999999999E-2</v>
      </c>
      <c r="L13" s="11">
        <v>0.09</v>
      </c>
      <c r="M13" s="11">
        <v>1.7999999999999999E-2</v>
      </c>
      <c r="N13" s="11">
        <v>1.7999999999999999E-2</v>
      </c>
      <c r="O13" s="10">
        <v>1.7999999999999999E-2</v>
      </c>
      <c r="P13" s="11">
        <v>5.3999999999999999E-2</v>
      </c>
      <c r="Q13" s="11">
        <v>3.49E-2</v>
      </c>
      <c r="R13" s="11">
        <v>2.8799999999999999E-2</v>
      </c>
      <c r="S13" s="11"/>
      <c r="T13" s="11"/>
      <c r="U13" s="11"/>
      <c r="V13" s="11"/>
      <c r="W13" s="12">
        <f t="shared" si="1"/>
        <v>3.4762500000000009E-2</v>
      </c>
    </row>
    <row r="14" spans="1:23" hidden="1" outlineLevel="2">
      <c r="A14" s="8" t="s">
        <v>26</v>
      </c>
      <c r="B14" s="9">
        <v>0.12</v>
      </c>
      <c r="C14" s="10">
        <v>2.4E-2</v>
      </c>
      <c r="D14" s="10">
        <v>2.2800000000000001E-2</v>
      </c>
      <c r="E14" s="11">
        <v>2.4E-2</v>
      </c>
      <c r="F14" s="11">
        <v>2.4E-2</v>
      </c>
      <c r="G14" s="10">
        <v>2.4E-2</v>
      </c>
      <c r="H14" s="11">
        <v>2.4E-2</v>
      </c>
      <c r="I14" s="11">
        <v>2.4E-2</v>
      </c>
      <c r="J14" s="11">
        <v>2.5000000000000001E-2</v>
      </c>
      <c r="K14" s="11">
        <v>2.4E-2</v>
      </c>
      <c r="L14" s="11">
        <v>0.12</v>
      </c>
      <c r="M14" s="11">
        <v>2.4E-2</v>
      </c>
      <c r="N14" s="11">
        <v>2.4E-2</v>
      </c>
      <c r="O14" s="10">
        <v>2.4E-2</v>
      </c>
      <c r="P14" s="11">
        <v>2.4E-2</v>
      </c>
      <c r="Q14" s="11">
        <v>4.6600000000000003E-2</v>
      </c>
      <c r="R14" s="11">
        <v>4.8000000000000001E-2</v>
      </c>
      <c r="S14" s="11"/>
      <c r="T14" s="11"/>
      <c r="U14" s="11"/>
      <c r="V14" s="11"/>
      <c r="W14" s="12">
        <f t="shared" si="1"/>
        <v>3.2900000000000006E-2</v>
      </c>
    </row>
    <row r="15" spans="1:23" hidden="1" outlineLevel="2">
      <c r="A15" s="8" t="s">
        <v>27</v>
      </c>
      <c r="B15" s="9">
        <v>0.04</v>
      </c>
      <c r="C15" s="10">
        <v>0.04</v>
      </c>
      <c r="D15" s="10">
        <v>0.04</v>
      </c>
      <c r="E15" s="11">
        <v>0.04</v>
      </c>
      <c r="F15" s="11">
        <v>0.04</v>
      </c>
      <c r="G15" s="10">
        <v>2.4E-2</v>
      </c>
      <c r="H15" s="11">
        <v>0.04</v>
      </c>
      <c r="I15" s="11">
        <v>0.04</v>
      </c>
      <c r="J15" s="11">
        <v>0.04</v>
      </c>
      <c r="K15" s="11">
        <v>0.04</v>
      </c>
      <c r="L15" s="11">
        <v>0.01</v>
      </c>
      <c r="M15" s="11">
        <v>0.04</v>
      </c>
      <c r="N15" s="11">
        <v>0.04</v>
      </c>
      <c r="O15" s="10">
        <v>0.04</v>
      </c>
      <c r="P15" s="11">
        <v>0.04</v>
      </c>
      <c r="Q15" s="11">
        <v>0.04</v>
      </c>
      <c r="R15" s="11">
        <v>0.04</v>
      </c>
      <c r="S15" s="11"/>
      <c r="T15" s="11"/>
      <c r="U15" s="11"/>
      <c r="V15" s="11"/>
      <c r="W15" s="12">
        <f t="shared" si="1"/>
        <v>3.7124999999999998E-2</v>
      </c>
    </row>
    <row r="16" spans="1:23" hidden="1" outlineLevel="2">
      <c r="A16" s="8" t="s">
        <v>28</v>
      </c>
      <c r="B16" s="9">
        <v>0.09</v>
      </c>
      <c r="C16" s="10">
        <v>0.09</v>
      </c>
      <c r="D16" s="10">
        <v>0.09</v>
      </c>
      <c r="E16" s="11">
        <v>0.09</v>
      </c>
      <c r="F16" s="11">
        <v>0.09</v>
      </c>
      <c r="G16" s="10">
        <v>0.09</v>
      </c>
      <c r="H16" s="11">
        <v>0.09</v>
      </c>
      <c r="I16" s="11">
        <v>0.09</v>
      </c>
      <c r="J16" s="11">
        <v>0.09</v>
      </c>
      <c r="K16" s="11">
        <v>0.09</v>
      </c>
      <c r="L16" s="11">
        <v>0.09</v>
      </c>
      <c r="M16" s="11">
        <v>0.09</v>
      </c>
      <c r="N16" s="11">
        <v>0.09</v>
      </c>
      <c r="O16" s="10">
        <v>0.09</v>
      </c>
      <c r="P16" s="11">
        <v>0.09</v>
      </c>
      <c r="Q16" s="11">
        <v>0.09</v>
      </c>
      <c r="R16" s="11">
        <v>0.09</v>
      </c>
      <c r="S16" s="11"/>
      <c r="T16" s="11"/>
      <c r="U16" s="11"/>
      <c r="V16" s="11"/>
      <c r="W16" s="12">
        <f t="shared" si="1"/>
        <v>9.0000000000000011E-2</v>
      </c>
    </row>
    <row r="17" spans="1:23" hidden="1" outlineLevel="2">
      <c r="A17" s="8" t="s">
        <v>29</v>
      </c>
      <c r="B17" s="9">
        <v>0.05</v>
      </c>
      <c r="C17" s="10">
        <v>0.02</v>
      </c>
      <c r="D17" s="10">
        <v>0.03</v>
      </c>
      <c r="E17" s="11">
        <v>0.02</v>
      </c>
      <c r="F17" s="11">
        <v>0.05</v>
      </c>
      <c r="G17" s="10">
        <v>0.05</v>
      </c>
      <c r="H17" s="11">
        <v>0.02</v>
      </c>
      <c r="I17" s="11">
        <v>0.03</v>
      </c>
      <c r="J17" s="11">
        <v>0.05</v>
      </c>
      <c r="K17" s="11">
        <v>0.05</v>
      </c>
      <c r="L17" s="11">
        <v>0.05</v>
      </c>
      <c r="M17" s="11">
        <v>0.05</v>
      </c>
      <c r="N17" s="11">
        <v>0.02</v>
      </c>
      <c r="O17" s="10">
        <v>0.05</v>
      </c>
      <c r="P17" s="11">
        <v>0.05</v>
      </c>
      <c r="Q17" s="11">
        <v>0.02</v>
      </c>
      <c r="R17" s="11">
        <v>2.9000000000000001E-2</v>
      </c>
      <c r="S17" s="11"/>
      <c r="T17" s="11"/>
      <c r="U17" s="11"/>
      <c r="V17" s="11"/>
      <c r="W17" s="12">
        <f t="shared" si="1"/>
        <v>3.6812500000000005E-2</v>
      </c>
    </row>
    <row r="18" spans="1:23" hidden="1" outlineLevel="2">
      <c r="A18" s="8" t="s">
        <v>30</v>
      </c>
      <c r="B18" s="9">
        <v>0.09</v>
      </c>
      <c r="C18" s="10">
        <v>0.09</v>
      </c>
      <c r="D18" s="10">
        <v>0.09</v>
      </c>
      <c r="E18" s="11">
        <v>0.09</v>
      </c>
      <c r="F18" s="11">
        <v>0.09</v>
      </c>
      <c r="G18" s="10">
        <v>0.09</v>
      </c>
      <c r="H18" s="11">
        <v>0.09</v>
      </c>
      <c r="I18" s="11">
        <v>0.09</v>
      </c>
      <c r="J18" s="11">
        <v>0.09</v>
      </c>
      <c r="K18" s="11">
        <v>0.09</v>
      </c>
      <c r="L18" s="11">
        <v>0.02</v>
      </c>
      <c r="M18" s="11">
        <v>0.09</v>
      </c>
      <c r="N18" s="11">
        <v>0.09</v>
      </c>
      <c r="O18" s="10">
        <v>0.09</v>
      </c>
      <c r="P18" s="11">
        <v>0.09</v>
      </c>
      <c r="Q18" s="11">
        <v>0.09</v>
      </c>
      <c r="R18" s="11">
        <v>5.994E-2</v>
      </c>
      <c r="S18" s="11"/>
      <c r="T18" s="11"/>
      <c r="U18" s="11"/>
      <c r="V18" s="11"/>
      <c r="W18" s="12">
        <f t="shared" si="1"/>
        <v>8.3746250000000008E-2</v>
      </c>
    </row>
    <row r="19" spans="1:23" s="15" customFormat="1" hidden="1" outlineLevel="1" collapsed="1">
      <c r="A19" s="13" t="s">
        <v>31</v>
      </c>
      <c r="B19" s="14">
        <f t="shared" ref="B19:W19" si="2">SUM(B9:B18)</f>
        <v>1</v>
      </c>
      <c r="C19" s="14">
        <f t="shared" si="2"/>
        <v>0.47299999999999998</v>
      </c>
      <c r="D19" s="14">
        <f t="shared" si="2"/>
        <v>0.54289999999999994</v>
      </c>
      <c r="E19" s="14">
        <f t="shared" si="2"/>
        <v>0.42859999999999998</v>
      </c>
      <c r="F19" s="14">
        <f t="shared" si="2"/>
        <v>0.56799999999999995</v>
      </c>
      <c r="G19" s="14">
        <f t="shared" si="2"/>
        <v>0.4</v>
      </c>
      <c r="H19" s="14">
        <f t="shared" si="2"/>
        <v>0.47399999999999998</v>
      </c>
      <c r="I19" s="14">
        <f t="shared" si="2"/>
        <v>0.52600000000000002</v>
      </c>
      <c r="J19" s="14">
        <f t="shared" si="2"/>
        <v>0.42500000000000004</v>
      </c>
      <c r="K19" s="14">
        <f t="shared" si="2"/>
        <v>0.41600000000000004</v>
      </c>
      <c r="L19" s="14">
        <f t="shared" si="2"/>
        <v>0.49000000000000005</v>
      </c>
      <c r="M19" s="14">
        <f t="shared" si="2"/>
        <v>0.41600000000000004</v>
      </c>
      <c r="N19" s="14">
        <f t="shared" si="2"/>
        <v>0.50199999999999989</v>
      </c>
      <c r="O19" s="14">
        <f t="shared" si="2"/>
        <v>0.41700000000000004</v>
      </c>
      <c r="P19" s="14">
        <f t="shared" si="2"/>
        <v>0.45399999999999996</v>
      </c>
      <c r="Q19" s="14">
        <f t="shared" si="2"/>
        <v>0.4335</v>
      </c>
      <c r="R19" s="14">
        <f t="shared" si="2"/>
        <v>0.50353999999999999</v>
      </c>
      <c r="S19" s="14">
        <f t="shared" si="2"/>
        <v>0</v>
      </c>
      <c r="T19" s="14">
        <f t="shared" si="2"/>
        <v>0</v>
      </c>
      <c r="U19" s="14">
        <f t="shared" si="2"/>
        <v>0</v>
      </c>
      <c r="V19" s="14">
        <f t="shared" si="2"/>
        <v>0</v>
      </c>
      <c r="W19" s="14">
        <f t="shared" si="2"/>
        <v>0.46684625000000013</v>
      </c>
    </row>
    <row r="20" spans="1:23" collapsed="1">
      <c r="A20" s="13" t="s">
        <v>32</v>
      </c>
      <c r="B20" s="14">
        <f t="shared" ref="B20:W20" si="3">0.4*B8+0.6*B19</f>
        <v>1</v>
      </c>
      <c r="C20" s="14">
        <f t="shared" si="3"/>
        <v>0.68379999999999996</v>
      </c>
      <c r="D20" s="14">
        <f t="shared" si="3"/>
        <v>0.72574000000000005</v>
      </c>
      <c r="E20" s="14">
        <f t="shared" si="3"/>
        <v>0.65715999999999997</v>
      </c>
      <c r="F20" s="14">
        <f t="shared" si="3"/>
        <v>0.69680000000000009</v>
      </c>
      <c r="G20" s="14">
        <f t="shared" si="3"/>
        <v>0.62000000000000011</v>
      </c>
      <c r="H20" s="14">
        <f t="shared" si="3"/>
        <v>0.68440000000000001</v>
      </c>
      <c r="I20" s="14">
        <f t="shared" si="3"/>
        <v>0.71560000000000001</v>
      </c>
      <c r="J20" s="14">
        <f t="shared" si="3"/>
        <v>0.61499999999999999</v>
      </c>
      <c r="K20" s="14">
        <f t="shared" si="3"/>
        <v>0.64960000000000007</v>
      </c>
      <c r="L20" s="14">
        <f t="shared" si="3"/>
        <v>0.69400000000000006</v>
      </c>
      <c r="M20" s="14">
        <f t="shared" si="3"/>
        <v>0.64960000000000007</v>
      </c>
      <c r="N20" s="14">
        <f t="shared" si="3"/>
        <v>0.64119999999999999</v>
      </c>
      <c r="O20" s="14">
        <f t="shared" si="3"/>
        <v>0.65020000000000011</v>
      </c>
      <c r="P20" s="14">
        <f t="shared" si="3"/>
        <v>0.60840000000000005</v>
      </c>
      <c r="Q20" s="14">
        <f t="shared" si="3"/>
        <v>0.66010000000000002</v>
      </c>
      <c r="R20" s="14">
        <f t="shared" si="3"/>
        <v>0.70212399999999997</v>
      </c>
      <c r="S20" s="14">
        <f t="shared" si="3"/>
        <v>0</v>
      </c>
      <c r="T20" s="14">
        <f t="shared" si="3"/>
        <v>0</v>
      </c>
      <c r="U20" s="14">
        <f t="shared" si="3"/>
        <v>0</v>
      </c>
      <c r="V20" s="14">
        <f t="shared" si="3"/>
        <v>0</v>
      </c>
      <c r="W20" s="14">
        <f t="shared" si="3"/>
        <v>0.66585775000000003</v>
      </c>
    </row>
    <row r="21" spans="1:23">
      <c r="A21" s="13" t="s">
        <v>64</v>
      </c>
      <c r="B21" s="16"/>
      <c r="C21" s="17" t="s">
        <v>65</v>
      </c>
      <c r="D21" s="17" t="s">
        <v>65</v>
      </c>
      <c r="E21" s="17" t="s">
        <v>65</v>
      </c>
      <c r="F21" s="18" t="s">
        <v>66</v>
      </c>
      <c r="G21" s="17" t="s">
        <v>66</v>
      </c>
      <c r="H21" s="17" t="s">
        <v>65</v>
      </c>
      <c r="I21" s="17" t="s">
        <v>65</v>
      </c>
      <c r="J21" s="17" t="s">
        <v>66</v>
      </c>
      <c r="K21" s="17" t="s">
        <v>65</v>
      </c>
      <c r="L21" s="17" t="s">
        <v>65</v>
      </c>
      <c r="M21" s="17" t="s">
        <v>65</v>
      </c>
      <c r="N21" s="17" t="s">
        <v>66</v>
      </c>
      <c r="O21" s="17"/>
      <c r="P21" s="17" t="s">
        <v>65</v>
      </c>
      <c r="Q21" s="17" t="s">
        <v>65</v>
      </c>
      <c r="R21" s="17" t="s">
        <v>65</v>
      </c>
      <c r="S21" s="17"/>
      <c r="T21" s="17"/>
      <c r="U21" s="17"/>
      <c r="V21" s="17"/>
      <c r="W21" s="14">
        <f>COUNTIF(C21:V21,"Y")/COUNTA(C21:V21)</f>
        <v>0.26666666666666666</v>
      </c>
    </row>
    <row r="22" spans="1:23">
      <c r="F22" s="20"/>
      <c r="W22" s="20"/>
    </row>
    <row r="23" spans="1:23">
      <c r="A23" s="5" t="s">
        <v>83</v>
      </c>
      <c r="B23" s="6"/>
      <c r="C23" s="6"/>
      <c r="D23" s="6"/>
      <c r="E23" s="6"/>
      <c r="F23" s="7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7"/>
    </row>
    <row r="24" spans="1:23" hidden="1" outlineLevel="2">
      <c r="A24" s="8" t="s">
        <v>16</v>
      </c>
      <c r="B24" s="9">
        <v>0.25</v>
      </c>
      <c r="C24" s="10">
        <v>0.25</v>
      </c>
      <c r="D24" s="10">
        <v>0.25</v>
      </c>
      <c r="E24" s="11">
        <v>0.25</v>
      </c>
      <c r="F24" s="11">
        <v>0.25</v>
      </c>
      <c r="G24" s="10">
        <v>0.25</v>
      </c>
      <c r="H24" s="11">
        <v>0.25</v>
      </c>
      <c r="I24" s="11">
        <v>0.25</v>
      </c>
      <c r="J24" s="11">
        <v>0.25</v>
      </c>
      <c r="K24" s="11">
        <v>0.25</v>
      </c>
      <c r="L24" s="11">
        <v>0.25</v>
      </c>
      <c r="M24" s="11">
        <v>0.25</v>
      </c>
      <c r="N24" s="11">
        <v>0.25</v>
      </c>
      <c r="O24" s="10">
        <v>0.25</v>
      </c>
      <c r="P24" s="11">
        <v>0.25</v>
      </c>
      <c r="Q24" s="11">
        <v>0.25</v>
      </c>
      <c r="R24" s="11">
        <v>0.25</v>
      </c>
      <c r="S24" s="11"/>
      <c r="T24" s="11"/>
      <c r="U24" s="11"/>
      <c r="V24" s="11"/>
      <c r="W24" s="12">
        <f>AVERAGE(C24:V24)</f>
        <v>0.25</v>
      </c>
    </row>
    <row r="25" spans="1:23" hidden="1" outlineLevel="2">
      <c r="A25" s="8" t="s">
        <v>17</v>
      </c>
      <c r="B25" s="9">
        <v>0.15</v>
      </c>
      <c r="C25" s="10">
        <v>0.15</v>
      </c>
      <c r="D25" s="10">
        <v>0.15</v>
      </c>
      <c r="E25" s="11">
        <v>0.15</v>
      </c>
      <c r="F25" s="11">
        <v>0.15</v>
      </c>
      <c r="G25" s="10">
        <v>0.15</v>
      </c>
      <c r="H25" s="11">
        <v>0.15</v>
      </c>
      <c r="I25" s="11">
        <v>0.15</v>
      </c>
      <c r="J25" s="11">
        <v>0.15</v>
      </c>
      <c r="K25" s="11">
        <v>0.15</v>
      </c>
      <c r="L25" s="11">
        <v>0.15</v>
      </c>
      <c r="M25" s="11">
        <v>0.15</v>
      </c>
      <c r="N25" s="11">
        <v>0.15</v>
      </c>
      <c r="O25" s="10">
        <v>0.15</v>
      </c>
      <c r="P25" s="11">
        <v>0.15</v>
      </c>
      <c r="Q25" s="11">
        <v>0.15</v>
      </c>
      <c r="R25" s="11">
        <v>0.15</v>
      </c>
      <c r="S25" s="11"/>
      <c r="T25" s="11"/>
      <c r="U25" s="11"/>
      <c r="V25" s="11"/>
      <c r="W25" s="12">
        <f>AVERAGE(C25:V25)</f>
        <v>0.14999999999999997</v>
      </c>
    </row>
    <row r="26" spans="1:23" hidden="1" outlineLevel="2">
      <c r="A26" s="8" t="s">
        <v>18</v>
      </c>
      <c r="B26" s="9">
        <v>0.55000000000000004</v>
      </c>
      <c r="C26" s="10">
        <v>0.55000000000000004</v>
      </c>
      <c r="D26" s="10">
        <v>0.55000000000000004</v>
      </c>
      <c r="E26" s="11">
        <v>0.55000000000000004</v>
      </c>
      <c r="F26" s="11">
        <v>0.55000000000000004</v>
      </c>
      <c r="G26" s="10">
        <v>0.55000000000000004</v>
      </c>
      <c r="H26" s="11">
        <v>0.55000000000000004</v>
      </c>
      <c r="I26" s="11">
        <v>0.55000000000000004</v>
      </c>
      <c r="J26" s="11">
        <v>0.55000000000000004</v>
      </c>
      <c r="K26" s="11">
        <v>0.55000000000000004</v>
      </c>
      <c r="L26" s="11">
        <v>0.55000000000000004</v>
      </c>
      <c r="M26" s="11">
        <v>0.55000000000000004</v>
      </c>
      <c r="N26" s="11">
        <v>0.55000000000000004</v>
      </c>
      <c r="O26" s="10">
        <v>0.55000000000000004</v>
      </c>
      <c r="P26" s="11">
        <v>0.55000000000000004</v>
      </c>
      <c r="Q26" s="11">
        <v>0.55000000000000004</v>
      </c>
      <c r="R26" s="11">
        <v>0.55000000000000004</v>
      </c>
      <c r="S26" s="11"/>
      <c r="T26" s="11"/>
      <c r="U26" s="11"/>
      <c r="V26" s="11"/>
      <c r="W26" s="12">
        <f>AVERAGE(C26:V26)</f>
        <v>0.54999999999999993</v>
      </c>
    </row>
    <row r="27" spans="1:23" hidden="1" outlineLevel="2">
      <c r="A27" s="8" t="s">
        <v>19</v>
      </c>
      <c r="B27" s="9">
        <v>0.05</v>
      </c>
      <c r="C27" s="10">
        <v>0.05</v>
      </c>
      <c r="D27" s="10">
        <v>0.05</v>
      </c>
      <c r="E27" s="11">
        <v>0.05</v>
      </c>
      <c r="F27" s="11">
        <v>0.05</v>
      </c>
      <c r="G27" s="10">
        <v>0.05</v>
      </c>
      <c r="H27" s="11">
        <v>0.05</v>
      </c>
      <c r="I27" s="11">
        <v>0.05</v>
      </c>
      <c r="J27" s="11">
        <v>0.05</v>
      </c>
      <c r="K27" s="11">
        <v>0.05</v>
      </c>
      <c r="L27" s="11">
        <v>0.05</v>
      </c>
      <c r="M27" s="11">
        <v>0.05</v>
      </c>
      <c r="N27" s="11">
        <v>0.05</v>
      </c>
      <c r="O27" s="10">
        <v>0.05</v>
      </c>
      <c r="P27" s="11">
        <v>0.05</v>
      </c>
      <c r="Q27" s="11">
        <v>0.05</v>
      </c>
      <c r="R27" s="11">
        <v>0.05</v>
      </c>
      <c r="S27" s="11"/>
      <c r="T27" s="11"/>
      <c r="U27" s="11"/>
      <c r="V27" s="11"/>
      <c r="W27" s="12">
        <f>AVERAGE(C27:V27)</f>
        <v>5.000000000000001E-2</v>
      </c>
    </row>
    <row r="28" spans="1:23" s="15" customFormat="1" hidden="1" outlineLevel="1" collapsed="1">
      <c r="A28" s="13" t="s">
        <v>20</v>
      </c>
      <c r="B28" s="14">
        <f t="shared" ref="B28:W28" si="4">SUM(B24:B27)</f>
        <v>1</v>
      </c>
      <c r="C28" s="14">
        <f t="shared" si="4"/>
        <v>1</v>
      </c>
      <c r="D28" s="14">
        <f t="shared" si="4"/>
        <v>1</v>
      </c>
      <c r="E28" s="14">
        <f t="shared" si="4"/>
        <v>1</v>
      </c>
      <c r="F28" s="14">
        <f t="shared" si="4"/>
        <v>1</v>
      </c>
      <c r="G28" s="14">
        <f t="shared" si="4"/>
        <v>1</v>
      </c>
      <c r="H28" s="14">
        <f t="shared" si="4"/>
        <v>1</v>
      </c>
      <c r="I28" s="14">
        <f t="shared" si="4"/>
        <v>1</v>
      </c>
      <c r="J28" s="14">
        <f t="shared" si="4"/>
        <v>1</v>
      </c>
      <c r="K28" s="14">
        <f t="shared" si="4"/>
        <v>1</v>
      </c>
      <c r="L28" s="14">
        <f t="shared" si="4"/>
        <v>1</v>
      </c>
      <c r="M28" s="14">
        <f t="shared" si="4"/>
        <v>1</v>
      </c>
      <c r="N28" s="14">
        <f t="shared" si="4"/>
        <v>1</v>
      </c>
      <c r="O28" s="14">
        <f t="shared" si="4"/>
        <v>1</v>
      </c>
      <c r="P28" s="14">
        <f t="shared" si="4"/>
        <v>1</v>
      </c>
      <c r="Q28" s="14">
        <f t="shared" si="4"/>
        <v>1</v>
      </c>
      <c r="R28" s="14">
        <f t="shared" si="4"/>
        <v>1</v>
      </c>
      <c r="S28" s="14">
        <f t="shared" si="4"/>
        <v>0</v>
      </c>
      <c r="T28" s="14">
        <f t="shared" si="4"/>
        <v>0</v>
      </c>
      <c r="U28" s="14">
        <f t="shared" si="4"/>
        <v>0</v>
      </c>
      <c r="V28" s="14">
        <f t="shared" si="4"/>
        <v>0</v>
      </c>
      <c r="W28" s="14">
        <f t="shared" si="4"/>
        <v>1</v>
      </c>
    </row>
    <row r="29" spans="1:23" hidden="1" outlineLevel="2">
      <c r="A29" s="8" t="s">
        <v>21</v>
      </c>
      <c r="B29" s="9">
        <v>0.09</v>
      </c>
      <c r="C29" s="10">
        <v>0.09</v>
      </c>
      <c r="D29" s="10">
        <v>0.09</v>
      </c>
      <c r="E29" s="11">
        <v>0.09</v>
      </c>
      <c r="F29" s="11">
        <v>0.09</v>
      </c>
      <c r="G29" s="10">
        <v>0.09</v>
      </c>
      <c r="H29" s="11">
        <v>0.09</v>
      </c>
      <c r="I29" s="11">
        <v>0.09</v>
      </c>
      <c r="J29" s="11">
        <v>0.09</v>
      </c>
      <c r="K29" s="11">
        <v>0.09</v>
      </c>
      <c r="L29" s="11">
        <v>0.09</v>
      </c>
      <c r="M29" s="11">
        <v>0.09</v>
      </c>
      <c r="N29" s="11">
        <v>0.09</v>
      </c>
      <c r="O29" s="10">
        <v>0.09</v>
      </c>
      <c r="P29" s="11">
        <v>0.09</v>
      </c>
      <c r="Q29" s="11">
        <v>0.09</v>
      </c>
      <c r="R29" s="11">
        <v>0.09</v>
      </c>
      <c r="S29" s="11"/>
      <c r="T29" s="11"/>
      <c r="U29" s="11"/>
      <c r="V29" s="11"/>
      <c r="W29" s="12">
        <f t="shared" ref="W29:W38" si="5">AVERAGE(C29:V29)</f>
        <v>9.0000000000000011E-2</v>
      </c>
    </row>
    <row r="30" spans="1:23" hidden="1" outlineLevel="2">
      <c r="A30" s="8" t="s">
        <v>22</v>
      </c>
      <c r="B30" s="9">
        <v>0.04</v>
      </c>
      <c r="C30" s="10">
        <v>0.04</v>
      </c>
      <c r="D30" s="10">
        <v>0.04</v>
      </c>
      <c r="E30" s="11">
        <v>0.04</v>
      </c>
      <c r="F30" s="11">
        <v>0.04</v>
      </c>
      <c r="G30" s="10">
        <v>0.04</v>
      </c>
      <c r="H30" s="11">
        <v>0.04</v>
      </c>
      <c r="I30" s="11">
        <v>0.04</v>
      </c>
      <c r="J30" s="11">
        <v>0.04</v>
      </c>
      <c r="K30" s="11">
        <v>0.04</v>
      </c>
      <c r="L30" s="11">
        <v>0.04</v>
      </c>
      <c r="M30" s="11">
        <v>0.04</v>
      </c>
      <c r="N30" s="11">
        <v>0.04</v>
      </c>
      <c r="O30" s="10">
        <v>0.04</v>
      </c>
      <c r="P30" s="11">
        <v>0.04</v>
      </c>
      <c r="Q30" s="11">
        <v>0.04</v>
      </c>
      <c r="R30" s="11">
        <v>0.04</v>
      </c>
      <c r="S30" s="11"/>
      <c r="T30" s="11"/>
      <c r="U30" s="11"/>
      <c r="V30" s="11"/>
      <c r="W30" s="12">
        <f t="shared" si="5"/>
        <v>0.04</v>
      </c>
    </row>
    <row r="31" spans="1:23" hidden="1" outlineLevel="2">
      <c r="A31" s="8" t="s">
        <v>23</v>
      </c>
      <c r="B31" s="9">
        <v>0.1</v>
      </c>
      <c r="C31" s="10">
        <v>0.1</v>
      </c>
      <c r="D31" s="10">
        <v>0.1</v>
      </c>
      <c r="E31" s="11">
        <v>0.1</v>
      </c>
      <c r="F31" s="11">
        <v>0.1</v>
      </c>
      <c r="G31" s="10">
        <v>0.1</v>
      </c>
      <c r="H31" s="11">
        <v>0.1</v>
      </c>
      <c r="I31" s="11">
        <v>0.1</v>
      </c>
      <c r="J31" s="11">
        <v>0.1</v>
      </c>
      <c r="K31" s="11">
        <v>0.1</v>
      </c>
      <c r="L31" s="11">
        <v>0.1</v>
      </c>
      <c r="M31" s="11">
        <v>0.1</v>
      </c>
      <c r="N31" s="11">
        <v>0.1</v>
      </c>
      <c r="O31" s="10">
        <v>0.1</v>
      </c>
      <c r="P31" s="11">
        <v>0.1</v>
      </c>
      <c r="Q31" s="11">
        <v>0.1</v>
      </c>
      <c r="R31" s="11">
        <v>0.1</v>
      </c>
      <c r="S31" s="11"/>
      <c r="T31" s="11"/>
      <c r="U31" s="11"/>
      <c r="V31" s="11"/>
      <c r="W31" s="12">
        <f t="shared" si="5"/>
        <v>0.10000000000000002</v>
      </c>
    </row>
    <row r="32" spans="1:23" hidden="1" outlineLevel="2">
      <c r="A32" s="8" t="s">
        <v>24</v>
      </c>
      <c r="B32" s="9">
        <v>0.28999999999999998</v>
      </c>
      <c r="C32" s="10">
        <v>0.28999999999999998</v>
      </c>
      <c r="D32" s="10">
        <v>0.28999999999999998</v>
      </c>
      <c r="E32" s="11">
        <v>0.2465</v>
      </c>
      <c r="F32" s="11">
        <v>0.28999999999999998</v>
      </c>
      <c r="G32" s="10">
        <v>0.14499999999999999</v>
      </c>
      <c r="H32" s="11">
        <v>0.28999999999999998</v>
      </c>
      <c r="I32" s="11">
        <v>0.14499999999999999</v>
      </c>
      <c r="J32" s="11">
        <v>0.28999999999999998</v>
      </c>
      <c r="K32" s="11">
        <v>0.14499999999999999</v>
      </c>
      <c r="L32" s="11">
        <v>0.15</v>
      </c>
      <c r="M32" s="11">
        <v>0.28999999999999998</v>
      </c>
      <c r="N32" s="11">
        <v>0.28999999999999998</v>
      </c>
      <c r="O32" s="10">
        <v>0.28999999999999998</v>
      </c>
      <c r="P32" s="11">
        <v>0.28999999999999998</v>
      </c>
      <c r="Q32" s="11">
        <v>0.28999999999999998</v>
      </c>
      <c r="R32" s="11">
        <v>0.17399999999999999</v>
      </c>
      <c r="S32" s="11"/>
      <c r="T32" s="11"/>
      <c r="U32" s="11"/>
      <c r="V32" s="11"/>
      <c r="W32" s="12">
        <f t="shared" si="5"/>
        <v>0.24409375</v>
      </c>
    </row>
    <row r="33" spans="1:23" hidden="1" outlineLevel="2">
      <c r="A33" s="8" t="s">
        <v>25</v>
      </c>
      <c r="B33" s="9">
        <v>0.09</v>
      </c>
      <c r="C33" s="10">
        <v>4.4999999999999998E-2</v>
      </c>
      <c r="D33" s="10">
        <v>4.4999999999999998E-2</v>
      </c>
      <c r="E33" s="11">
        <v>4.4999999999999998E-2</v>
      </c>
      <c r="F33" s="11">
        <v>4.4999999999999998E-2</v>
      </c>
      <c r="G33" s="10">
        <v>4.4999999999999998E-2</v>
      </c>
      <c r="H33" s="11">
        <v>4.4999999999999998E-2</v>
      </c>
      <c r="I33" s="11">
        <v>4.4999999999999998E-2</v>
      </c>
      <c r="J33" s="11">
        <v>4.4999999999999998E-2</v>
      </c>
      <c r="K33" s="11">
        <v>4.4999999999999998E-2</v>
      </c>
      <c r="L33" s="11">
        <v>0.05</v>
      </c>
      <c r="M33" s="11">
        <v>4.4999999999999998E-2</v>
      </c>
      <c r="N33" s="11">
        <v>4.4999999999999998E-2</v>
      </c>
      <c r="O33" s="10">
        <v>4.4999999999999998E-2</v>
      </c>
      <c r="P33" s="11">
        <v>4.4999999999999998E-2</v>
      </c>
      <c r="Q33" s="11">
        <v>4.4999999999999998E-2</v>
      </c>
      <c r="R33" s="11">
        <v>6.1199999999999997E-2</v>
      </c>
      <c r="S33" s="11"/>
      <c r="T33" s="11"/>
      <c r="U33" s="11"/>
      <c r="V33" s="11"/>
      <c r="W33" s="12">
        <f t="shared" si="5"/>
        <v>4.6325000000000005E-2</v>
      </c>
    </row>
    <row r="34" spans="1:23" hidden="1" outlineLevel="2">
      <c r="A34" s="8" t="s">
        <v>26</v>
      </c>
      <c r="B34" s="9">
        <v>0.12</v>
      </c>
      <c r="C34" s="10">
        <v>0.06</v>
      </c>
      <c r="D34" s="10">
        <v>6.9599999999999995E-2</v>
      </c>
      <c r="E34" s="11">
        <v>0.06</v>
      </c>
      <c r="F34" s="11">
        <v>0.06</v>
      </c>
      <c r="G34" s="10">
        <v>0.06</v>
      </c>
      <c r="H34" s="11">
        <v>0.06</v>
      </c>
      <c r="I34" s="11">
        <v>0.06</v>
      </c>
      <c r="J34" s="11">
        <v>0.06</v>
      </c>
      <c r="K34" s="11">
        <v>0.06</v>
      </c>
      <c r="L34" s="11">
        <v>0.06</v>
      </c>
      <c r="M34" s="11">
        <v>0.06</v>
      </c>
      <c r="N34" s="11">
        <v>0.06</v>
      </c>
      <c r="O34" s="10">
        <v>0.06</v>
      </c>
      <c r="P34" s="11">
        <v>0.06</v>
      </c>
      <c r="Q34" s="11">
        <v>0.06</v>
      </c>
      <c r="R34" s="11">
        <v>0.06</v>
      </c>
      <c r="S34" s="11"/>
      <c r="T34" s="11"/>
      <c r="U34" s="11"/>
      <c r="V34" s="11"/>
      <c r="W34" s="12">
        <f t="shared" si="5"/>
        <v>6.0600000000000015E-2</v>
      </c>
    </row>
    <row r="35" spans="1:23" hidden="1" outlineLevel="2">
      <c r="A35" s="8" t="s">
        <v>27</v>
      </c>
      <c r="B35" s="9">
        <v>0.04</v>
      </c>
      <c r="C35" s="10">
        <v>0.04</v>
      </c>
      <c r="D35" s="10">
        <v>0.04</v>
      </c>
      <c r="E35" s="11">
        <v>0.04</v>
      </c>
      <c r="F35" s="11">
        <v>0.04</v>
      </c>
      <c r="G35" s="10">
        <v>0.04</v>
      </c>
      <c r="H35" s="11">
        <v>0.04</v>
      </c>
      <c r="I35" s="11">
        <v>0.04</v>
      </c>
      <c r="J35" s="11">
        <v>0.04</v>
      </c>
      <c r="K35" s="11">
        <v>0.04</v>
      </c>
      <c r="L35" s="11">
        <v>0.04</v>
      </c>
      <c r="M35" s="11">
        <v>0.04</v>
      </c>
      <c r="N35" s="11">
        <v>0.04</v>
      </c>
      <c r="O35" s="10">
        <v>0.04</v>
      </c>
      <c r="P35" s="11">
        <v>0.04</v>
      </c>
      <c r="Q35" s="11">
        <v>0.04</v>
      </c>
      <c r="R35" s="11">
        <v>0.04</v>
      </c>
      <c r="S35" s="11"/>
      <c r="T35" s="11"/>
      <c r="U35" s="11"/>
      <c r="V35" s="11"/>
      <c r="W35" s="12">
        <f t="shared" si="5"/>
        <v>0.04</v>
      </c>
    </row>
    <row r="36" spans="1:23" hidden="1" outlineLevel="2">
      <c r="A36" s="8" t="s">
        <v>28</v>
      </c>
      <c r="B36" s="9">
        <v>0.09</v>
      </c>
      <c r="C36" s="10">
        <v>0.09</v>
      </c>
      <c r="D36" s="10">
        <v>0.09</v>
      </c>
      <c r="E36" s="11">
        <v>0.09</v>
      </c>
      <c r="F36" s="11">
        <v>0.09</v>
      </c>
      <c r="G36" s="10">
        <v>0.09</v>
      </c>
      <c r="H36" s="11">
        <v>0.09</v>
      </c>
      <c r="I36" s="11">
        <v>0.09</v>
      </c>
      <c r="J36" s="11">
        <v>0.09</v>
      </c>
      <c r="K36" s="11">
        <v>0.09</v>
      </c>
      <c r="L36" s="11">
        <v>0.09</v>
      </c>
      <c r="M36" s="11">
        <v>0.09</v>
      </c>
      <c r="N36" s="11">
        <v>0.09</v>
      </c>
      <c r="O36" s="10">
        <v>0.09</v>
      </c>
      <c r="P36" s="11">
        <v>0.09</v>
      </c>
      <c r="Q36" s="11">
        <v>0.09</v>
      </c>
      <c r="R36" s="11">
        <v>0.09</v>
      </c>
      <c r="S36" s="11"/>
      <c r="T36" s="11"/>
      <c r="U36" s="11"/>
      <c r="V36" s="11"/>
      <c r="W36" s="12">
        <f t="shared" si="5"/>
        <v>9.0000000000000011E-2</v>
      </c>
    </row>
    <row r="37" spans="1:23" hidden="1" outlineLevel="2">
      <c r="A37" s="8" t="s">
        <v>29</v>
      </c>
      <c r="B37" s="9">
        <v>0.05</v>
      </c>
      <c r="C37" s="10">
        <v>0.05</v>
      </c>
      <c r="D37" s="10">
        <v>0.05</v>
      </c>
      <c r="E37" s="11">
        <v>0.05</v>
      </c>
      <c r="F37" s="11">
        <v>0.05</v>
      </c>
      <c r="G37" s="10">
        <v>0.05</v>
      </c>
      <c r="H37" s="11">
        <v>0.05</v>
      </c>
      <c r="I37" s="11">
        <v>0.05</v>
      </c>
      <c r="J37" s="11">
        <v>0.05</v>
      </c>
      <c r="K37" s="11">
        <v>0.05</v>
      </c>
      <c r="L37" s="11">
        <v>0.05</v>
      </c>
      <c r="M37" s="11">
        <v>0.05</v>
      </c>
      <c r="N37" s="11">
        <v>0.05</v>
      </c>
      <c r="O37" s="10">
        <v>0.05</v>
      </c>
      <c r="P37" s="11">
        <v>0.05</v>
      </c>
      <c r="Q37" s="11">
        <v>0.05</v>
      </c>
      <c r="R37" s="11">
        <v>0.05</v>
      </c>
      <c r="S37" s="11"/>
      <c r="T37" s="11"/>
      <c r="U37" s="11"/>
      <c r="V37" s="11"/>
      <c r="W37" s="12">
        <f t="shared" si="5"/>
        <v>5.000000000000001E-2</v>
      </c>
    </row>
    <row r="38" spans="1:23" hidden="1" outlineLevel="2">
      <c r="A38" s="8" t="s">
        <v>30</v>
      </c>
      <c r="B38" s="9">
        <v>0.09</v>
      </c>
      <c r="C38" s="10">
        <v>4.4999999999999998E-2</v>
      </c>
      <c r="D38" s="10">
        <v>4.4999999999999998E-2</v>
      </c>
      <c r="E38" s="11">
        <v>4.4999999999999998E-2</v>
      </c>
      <c r="F38" s="11">
        <v>0.09</v>
      </c>
      <c r="G38" s="10">
        <v>0.09</v>
      </c>
      <c r="H38" s="11">
        <v>0.05</v>
      </c>
      <c r="I38" s="11">
        <v>4.4999999999999998E-2</v>
      </c>
      <c r="J38" s="11">
        <v>4.4999999999999998E-2</v>
      </c>
      <c r="K38" s="11">
        <v>4.4999999999999998E-2</v>
      </c>
      <c r="L38" s="11">
        <v>0.02</v>
      </c>
      <c r="M38" s="11">
        <v>4.4999999999999998E-2</v>
      </c>
      <c r="N38" s="11">
        <v>4.4999999999999998E-2</v>
      </c>
      <c r="O38" s="10">
        <v>4.4999999999999998E-2</v>
      </c>
      <c r="P38" s="11">
        <v>4.4999999999999998E-2</v>
      </c>
      <c r="Q38" s="11">
        <v>4.4999999999999998E-2</v>
      </c>
      <c r="R38" s="11">
        <v>5.2200000000000003E-2</v>
      </c>
      <c r="S38" s="11"/>
      <c r="T38" s="11"/>
      <c r="U38" s="11"/>
      <c r="V38" s="11"/>
      <c r="W38" s="12">
        <f t="shared" si="5"/>
        <v>4.9825000000000008E-2</v>
      </c>
    </row>
    <row r="39" spans="1:23" s="15" customFormat="1" hidden="1" outlineLevel="1" collapsed="1">
      <c r="A39" s="13" t="s">
        <v>31</v>
      </c>
      <c r="B39" s="14">
        <f t="shared" ref="B39:W39" si="6">SUM(B29:B38)</f>
        <v>1</v>
      </c>
      <c r="C39" s="14">
        <f t="shared" si="6"/>
        <v>0.85000000000000009</v>
      </c>
      <c r="D39" s="14">
        <f t="shared" si="6"/>
        <v>0.85960000000000014</v>
      </c>
      <c r="E39" s="14">
        <f t="shared" si="6"/>
        <v>0.80650000000000022</v>
      </c>
      <c r="F39" s="14">
        <f t="shared" si="6"/>
        <v>0.89500000000000002</v>
      </c>
      <c r="G39" s="14">
        <f t="shared" si="6"/>
        <v>0.75</v>
      </c>
      <c r="H39" s="14">
        <f t="shared" si="6"/>
        <v>0.85500000000000009</v>
      </c>
      <c r="I39" s="14">
        <f t="shared" si="6"/>
        <v>0.70500000000000007</v>
      </c>
      <c r="J39" s="14">
        <f t="shared" si="6"/>
        <v>0.85000000000000009</v>
      </c>
      <c r="K39" s="14">
        <f t="shared" si="6"/>
        <v>0.70500000000000007</v>
      </c>
      <c r="L39" s="14">
        <f t="shared" si="6"/>
        <v>0.69000000000000006</v>
      </c>
      <c r="M39" s="14">
        <f t="shared" si="6"/>
        <v>0.85000000000000009</v>
      </c>
      <c r="N39" s="14">
        <f t="shared" si="6"/>
        <v>0.85000000000000009</v>
      </c>
      <c r="O39" s="14">
        <f t="shared" si="6"/>
        <v>0.85000000000000009</v>
      </c>
      <c r="P39" s="14">
        <f t="shared" si="6"/>
        <v>0.85000000000000009</v>
      </c>
      <c r="Q39" s="14">
        <f t="shared" si="6"/>
        <v>0.85000000000000009</v>
      </c>
      <c r="R39" s="14">
        <f t="shared" si="6"/>
        <v>0.75740000000000007</v>
      </c>
      <c r="S39" s="14">
        <f t="shared" si="6"/>
        <v>0</v>
      </c>
      <c r="T39" s="14">
        <f t="shared" si="6"/>
        <v>0</v>
      </c>
      <c r="U39" s="14">
        <f t="shared" si="6"/>
        <v>0</v>
      </c>
      <c r="V39" s="14">
        <f t="shared" si="6"/>
        <v>0</v>
      </c>
      <c r="W39" s="14">
        <f t="shared" si="6"/>
        <v>0.81084375000000009</v>
      </c>
    </row>
    <row r="40" spans="1:23" collapsed="1">
      <c r="A40" s="13" t="s">
        <v>32</v>
      </c>
      <c r="B40" s="14">
        <f t="shared" ref="B40:W40" si="7">0.4*B28+0.6*B39</f>
        <v>1</v>
      </c>
      <c r="C40" s="14">
        <f t="shared" si="7"/>
        <v>0.91</v>
      </c>
      <c r="D40" s="14">
        <f t="shared" si="7"/>
        <v>0.91576000000000013</v>
      </c>
      <c r="E40" s="14">
        <f t="shared" si="7"/>
        <v>0.88390000000000013</v>
      </c>
      <c r="F40" s="14">
        <f t="shared" si="7"/>
        <v>0.93700000000000006</v>
      </c>
      <c r="G40" s="14">
        <f t="shared" si="7"/>
        <v>0.85</v>
      </c>
      <c r="H40" s="14">
        <f t="shared" si="7"/>
        <v>0.91300000000000003</v>
      </c>
      <c r="I40" s="14">
        <f t="shared" si="7"/>
        <v>0.82300000000000006</v>
      </c>
      <c r="J40" s="14">
        <f t="shared" si="7"/>
        <v>0.91</v>
      </c>
      <c r="K40" s="14">
        <f t="shared" si="7"/>
        <v>0.82300000000000006</v>
      </c>
      <c r="L40" s="14">
        <f t="shared" si="7"/>
        <v>0.81400000000000006</v>
      </c>
      <c r="M40" s="14">
        <f t="shared" si="7"/>
        <v>0.91</v>
      </c>
      <c r="N40" s="14">
        <f t="shared" si="7"/>
        <v>0.91</v>
      </c>
      <c r="O40" s="14">
        <f t="shared" si="7"/>
        <v>0.91</v>
      </c>
      <c r="P40" s="14">
        <f t="shared" si="7"/>
        <v>0.91</v>
      </c>
      <c r="Q40" s="14">
        <f t="shared" si="7"/>
        <v>0.91</v>
      </c>
      <c r="R40" s="14">
        <f t="shared" si="7"/>
        <v>0.85444000000000009</v>
      </c>
      <c r="S40" s="14">
        <f t="shared" si="7"/>
        <v>0</v>
      </c>
      <c r="T40" s="14">
        <f t="shared" si="7"/>
        <v>0</v>
      </c>
      <c r="U40" s="14">
        <f t="shared" si="7"/>
        <v>0</v>
      </c>
      <c r="V40" s="14">
        <f t="shared" si="7"/>
        <v>0</v>
      </c>
      <c r="W40" s="14">
        <f t="shared" si="7"/>
        <v>0.88650625000000005</v>
      </c>
    </row>
    <row r="41" spans="1:23">
      <c r="A41" s="13" t="s">
        <v>64</v>
      </c>
      <c r="B41" s="16"/>
      <c r="C41" s="17" t="s">
        <v>65</v>
      </c>
      <c r="D41" s="17" t="s">
        <v>65</v>
      </c>
      <c r="E41" s="17" t="s">
        <v>65</v>
      </c>
      <c r="F41" s="18" t="s">
        <v>65</v>
      </c>
      <c r="G41" s="17" t="s">
        <v>65</v>
      </c>
      <c r="H41" s="17" t="s">
        <v>65</v>
      </c>
      <c r="I41" s="17" t="s">
        <v>65</v>
      </c>
      <c r="J41" s="17" t="s">
        <v>65</v>
      </c>
      <c r="K41" s="17" t="s">
        <v>65</v>
      </c>
      <c r="L41" s="17" t="s">
        <v>65</v>
      </c>
      <c r="M41" s="17" t="s">
        <v>65</v>
      </c>
      <c r="N41" s="17" t="s">
        <v>65</v>
      </c>
      <c r="O41" s="17"/>
      <c r="P41" s="17" t="s">
        <v>65</v>
      </c>
      <c r="Q41" s="17" t="s">
        <v>65</v>
      </c>
      <c r="R41" s="17" t="s">
        <v>65</v>
      </c>
      <c r="S41" s="17"/>
      <c r="T41" s="17"/>
      <c r="U41" s="17"/>
      <c r="V41" s="17"/>
      <c r="W41" s="14">
        <f>COUNTIF(C41:V41,"Y")/COUNTA(C41:V41)</f>
        <v>0</v>
      </c>
    </row>
    <row r="42" spans="1:23">
      <c r="F42" s="20"/>
      <c r="W42" s="20"/>
    </row>
    <row r="43" spans="1:23">
      <c r="A43" s="5" t="s">
        <v>84</v>
      </c>
      <c r="B43" s="6"/>
      <c r="C43" s="6"/>
      <c r="D43" s="6"/>
      <c r="E43" s="6"/>
      <c r="F43" s="7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7"/>
    </row>
    <row r="44" spans="1:23" hidden="1" outlineLevel="2">
      <c r="A44" s="8" t="s">
        <v>16</v>
      </c>
      <c r="B44" s="9">
        <v>0.25</v>
      </c>
      <c r="C44" s="10">
        <v>0.25</v>
      </c>
      <c r="D44" s="10">
        <v>0.25</v>
      </c>
      <c r="E44" s="11">
        <v>0.25</v>
      </c>
      <c r="F44" s="11">
        <v>0.25</v>
      </c>
      <c r="G44" s="10">
        <v>0.25</v>
      </c>
      <c r="H44" s="11">
        <v>0.25</v>
      </c>
      <c r="I44" s="11">
        <v>0.25</v>
      </c>
      <c r="J44" s="11">
        <v>0.25</v>
      </c>
      <c r="K44" s="11">
        <v>0.25</v>
      </c>
      <c r="L44" s="11">
        <v>0.25</v>
      </c>
      <c r="M44" s="11">
        <v>0.25</v>
      </c>
      <c r="N44" s="11">
        <v>0.25</v>
      </c>
      <c r="O44" s="10">
        <v>0.25</v>
      </c>
      <c r="P44" s="11">
        <v>0.25</v>
      </c>
      <c r="Q44" s="11">
        <v>0.25</v>
      </c>
      <c r="R44" s="11">
        <v>0.25</v>
      </c>
      <c r="S44" s="11"/>
      <c r="T44" s="11"/>
      <c r="U44" s="11"/>
      <c r="V44" s="11"/>
      <c r="W44" s="12">
        <f>AVERAGE(C44:V44)</f>
        <v>0.25</v>
      </c>
    </row>
    <row r="45" spans="1:23" hidden="1" outlineLevel="2">
      <c r="A45" s="8" t="s">
        <v>17</v>
      </c>
      <c r="B45" s="9">
        <v>0.15</v>
      </c>
      <c r="C45" s="10">
        <v>0.15</v>
      </c>
      <c r="D45" s="10">
        <v>0.15</v>
      </c>
      <c r="E45" s="11">
        <v>0.15</v>
      </c>
      <c r="F45" s="11">
        <v>0.15</v>
      </c>
      <c r="G45" s="10">
        <v>0.15</v>
      </c>
      <c r="H45" s="11">
        <v>0.15</v>
      </c>
      <c r="I45" s="11">
        <v>0.15</v>
      </c>
      <c r="J45" s="11">
        <v>0.15</v>
      </c>
      <c r="K45" s="11">
        <v>0.15</v>
      </c>
      <c r="L45" s="11">
        <v>0.15</v>
      </c>
      <c r="M45" s="11">
        <v>0.15</v>
      </c>
      <c r="N45" s="11">
        <v>0.15</v>
      </c>
      <c r="O45" s="10">
        <v>0.15</v>
      </c>
      <c r="P45" s="11">
        <v>0.15</v>
      </c>
      <c r="Q45" s="11">
        <v>0.15</v>
      </c>
      <c r="R45" s="11">
        <v>0.15</v>
      </c>
      <c r="S45" s="11"/>
      <c r="T45" s="11"/>
      <c r="U45" s="11"/>
      <c r="V45" s="11"/>
      <c r="W45" s="12">
        <f>AVERAGE(C45:V45)</f>
        <v>0.14999999999999997</v>
      </c>
    </row>
    <row r="46" spans="1:23" hidden="1" outlineLevel="2">
      <c r="A46" s="8" t="s">
        <v>18</v>
      </c>
      <c r="B46" s="9">
        <v>0.55000000000000004</v>
      </c>
      <c r="C46" s="10">
        <v>0.55000000000000004</v>
      </c>
      <c r="D46" s="10">
        <v>0.55000000000000004</v>
      </c>
      <c r="E46" s="11">
        <v>0.55000000000000004</v>
      </c>
      <c r="F46" s="11">
        <v>0.55000000000000004</v>
      </c>
      <c r="G46" s="10">
        <v>0.55000000000000004</v>
      </c>
      <c r="H46" s="11">
        <v>0.55000000000000004</v>
      </c>
      <c r="I46" s="11">
        <v>0.55000000000000004</v>
      </c>
      <c r="J46" s="11">
        <v>0.55000000000000004</v>
      </c>
      <c r="K46" s="11">
        <v>0.55000000000000004</v>
      </c>
      <c r="L46" s="11">
        <v>0.55000000000000004</v>
      </c>
      <c r="M46" s="11">
        <v>0.55000000000000004</v>
      </c>
      <c r="N46" s="11">
        <v>0.55000000000000004</v>
      </c>
      <c r="O46" s="10">
        <v>0.55000000000000004</v>
      </c>
      <c r="P46" s="11">
        <v>0.55000000000000004</v>
      </c>
      <c r="Q46" s="11">
        <v>0.55000000000000004</v>
      </c>
      <c r="R46" s="11">
        <v>0.55000000000000004</v>
      </c>
      <c r="S46" s="11"/>
      <c r="T46" s="11"/>
      <c r="U46" s="11"/>
      <c r="V46" s="11"/>
      <c r="W46" s="12">
        <f>AVERAGE(C46:V46)</f>
        <v>0.54999999999999993</v>
      </c>
    </row>
    <row r="47" spans="1:23" hidden="1" outlineLevel="2">
      <c r="A47" s="8" t="s">
        <v>19</v>
      </c>
      <c r="B47" s="9">
        <v>0.05</v>
      </c>
      <c r="C47" s="10">
        <v>0.05</v>
      </c>
      <c r="D47" s="10">
        <v>0.05</v>
      </c>
      <c r="E47" s="11">
        <v>0.05</v>
      </c>
      <c r="F47" s="11">
        <v>0.05</v>
      </c>
      <c r="G47" s="10">
        <v>0.05</v>
      </c>
      <c r="H47" s="11">
        <v>0.05</v>
      </c>
      <c r="I47" s="11">
        <v>0.05</v>
      </c>
      <c r="J47" s="11">
        <v>0.05</v>
      </c>
      <c r="K47" s="11">
        <v>0.05</v>
      </c>
      <c r="L47" s="11">
        <v>0.05</v>
      </c>
      <c r="M47" s="11">
        <v>0.05</v>
      </c>
      <c r="N47" s="11">
        <v>0.05</v>
      </c>
      <c r="O47" s="10">
        <v>0.05</v>
      </c>
      <c r="P47" s="11">
        <v>0.05</v>
      </c>
      <c r="Q47" s="11">
        <v>0.05</v>
      </c>
      <c r="R47" s="11">
        <v>0.05</v>
      </c>
      <c r="S47" s="11"/>
      <c r="T47" s="11"/>
      <c r="U47" s="11"/>
      <c r="V47" s="11"/>
      <c r="W47" s="12">
        <f>AVERAGE(C47:V47)</f>
        <v>5.000000000000001E-2</v>
      </c>
    </row>
    <row r="48" spans="1:23" s="15" customFormat="1" hidden="1" outlineLevel="1" collapsed="1">
      <c r="A48" s="13" t="s">
        <v>20</v>
      </c>
      <c r="B48" s="14">
        <f t="shared" ref="B48:W48" si="8">SUM(B44:B47)</f>
        <v>1</v>
      </c>
      <c r="C48" s="14">
        <f t="shared" si="8"/>
        <v>1</v>
      </c>
      <c r="D48" s="14">
        <f t="shared" si="8"/>
        <v>1</v>
      </c>
      <c r="E48" s="14">
        <f t="shared" si="8"/>
        <v>1</v>
      </c>
      <c r="F48" s="14">
        <f t="shared" si="8"/>
        <v>1</v>
      </c>
      <c r="G48" s="14">
        <f t="shared" si="8"/>
        <v>1</v>
      </c>
      <c r="H48" s="14">
        <f t="shared" si="8"/>
        <v>1</v>
      </c>
      <c r="I48" s="14">
        <f t="shared" si="8"/>
        <v>1</v>
      </c>
      <c r="J48" s="14">
        <f t="shared" si="8"/>
        <v>1</v>
      </c>
      <c r="K48" s="14">
        <f t="shared" si="8"/>
        <v>1</v>
      </c>
      <c r="L48" s="14">
        <f t="shared" si="8"/>
        <v>1</v>
      </c>
      <c r="M48" s="14">
        <f t="shared" si="8"/>
        <v>1</v>
      </c>
      <c r="N48" s="14">
        <f t="shared" si="8"/>
        <v>1</v>
      </c>
      <c r="O48" s="14">
        <f t="shared" si="8"/>
        <v>1</v>
      </c>
      <c r="P48" s="14">
        <f t="shared" si="8"/>
        <v>1</v>
      </c>
      <c r="Q48" s="14">
        <f t="shared" si="8"/>
        <v>1</v>
      </c>
      <c r="R48" s="14">
        <f t="shared" si="8"/>
        <v>1</v>
      </c>
      <c r="S48" s="14">
        <f t="shared" si="8"/>
        <v>0</v>
      </c>
      <c r="T48" s="14">
        <f t="shared" si="8"/>
        <v>0</v>
      </c>
      <c r="U48" s="14">
        <f t="shared" si="8"/>
        <v>0</v>
      </c>
      <c r="V48" s="14">
        <f t="shared" si="8"/>
        <v>0</v>
      </c>
      <c r="W48" s="14">
        <f t="shared" si="8"/>
        <v>1</v>
      </c>
    </row>
    <row r="49" spans="1:23" hidden="1" outlineLevel="2">
      <c r="A49" s="8" t="s">
        <v>21</v>
      </c>
      <c r="B49" s="9">
        <v>0.09</v>
      </c>
      <c r="C49" s="10">
        <v>0.09</v>
      </c>
      <c r="D49" s="10">
        <v>0.09</v>
      </c>
      <c r="E49" s="11">
        <v>0.09</v>
      </c>
      <c r="F49" s="11">
        <v>0.09</v>
      </c>
      <c r="G49" s="10">
        <v>0.09</v>
      </c>
      <c r="H49" s="11">
        <v>0.09</v>
      </c>
      <c r="I49" s="11">
        <v>0.09</v>
      </c>
      <c r="J49" s="11">
        <v>0.09</v>
      </c>
      <c r="K49" s="11">
        <v>0.09</v>
      </c>
      <c r="L49" s="11">
        <v>0.09</v>
      </c>
      <c r="M49" s="11">
        <v>0.09</v>
      </c>
      <c r="N49" s="11">
        <v>0.09</v>
      </c>
      <c r="O49" s="10">
        <v>0.09</v>
      </c>
      <c r="P49" s="11">
        <v>0.09</v>
      </c>
      <c r="Q49" s="11">
        <v>0.09</v>
      </c>
      <c r="R49" s="11">
        <v>0.09</v>
      </c>
      <c r="S49" s="11"/>
      <c r="T49" s="11"/>
      <c r="U49" s="11"/>
      <c r="V49" s="11"/>
      <c r="W49" s="12">
        <f t="shared" ref="W49:W58" si="9">AVERAGE(C49:V49)</f>
        <v>9.0000000000000011E-2</v>
      </c>
    </row>
    <row r="50" spans="1:23" hidden="1" outlineLevel="2">
      <c r="A50" s="8" t="s">
        <v>22</v>
      </c>
      <c r="B50" s="9">
        <v>0.04</v>
      </c>
      <c r="C50" s="10">
        <v>0.04</v>
      </c>
      <c r="D50" s="10">
        <v>0.04</v>
      </c>
      <c r="E50" s="11">
        <v>0.04</v>
      </c>
      <c r="F50" s="11">
        <v>0.04</v>
      </c>
      <c r="G50" s="10">
        <v>0.04</v>
      </c>
      <c r="H50" s="11">
        <v>0.04</v>
      </c>
      <c r="I50" s="11">
        <v>0.04</v>
      </c>
      <c r="J50" s="11">
        <v>0.04</v>
      </c>
      <c r="K50" s="11">
        <v>0.04</v>
      </c>
      <c r="L50" s="11">
        <v>0.04</v>
      </c>
      <c r="M50" s="11">
        <v>0.04</v>
      </c>
      <c r="N50" s="11">
        <v>0.04</v>
      </c>
      <c r="O50" s="10">
        <v>0.04</v>
      </c>
      <c r="P50" s="11">
        <v>0.04</v>
      </c>
      <c r="Q50" s="11">
        <v>0.04</v>
      </c>
      <c r="R50" s="11">
        <v>0.04</v>
      </c>
      <c r="S50" s="11"/>
      <c r="T50" s="11"/>
      <c r="U50" s="11"/>
      <c r="V50" s="11"/>
      <c r="W50" s="12">
        <f t="shared" si="9"/>
        <v>0.04</v>
      </c>
    </row>
    <row r="51" spans="1:23" hidden="1" outlineLevel="2">
      <c r="A51" s="8" t="s">
        <v>23</v>
      </c>
      <c r="B51" s="9">
        <v>0.1</v>
      </c>
      <c r="C51" s="10">
        <v>0.1</v>
      </c>
      <c r="D51" s="10">
        <v>0.1</v>
      </c>
      <c r="E51" s="11">
        <v>0.1</v>
      </c>
      <c r="F51" s="11">
        <v>0.1</v>
      </c>
      <c r="G51" s="10">
        <v>0.1</v>
      </c>
      <c r="H51" s="11">
        <v>0.1</v>
      </c>
      <c r="I51" s="11">
        <v>0.1</v>
      </c>
      <c r="J51" s="11">
        <v>0.1</v>
      </c>
      <c r="K51" s="11">
        <v>0.1</v>
      </c>
      <c r="L51" s="11">
        <v>0.1</v>
      </c>
      <c r="M51" s="11">
        <v>0.1</v>
      </c>
      <c r="N51" s="11">
        <v>0.1</v>
      </c>
      <c r="O51" s="10">
        <v>0.1</v>
      </c>
      <c r="P51" s="11">
        <v>0.1</v>
      </c>
      <c r="Q51" s="11">
        <v>0.1</v>
      </c>
      <c r="R51" s="11">
        <v>0.1</v>
      </c>
      <c r="S51" s="11"/>
      <c r="T51" s="11"/>
      <c r="U51" s="11"/>
      <c r="V51" s="11"/>
      <c r="W51" s="12">
        <f t="shared" si="9"/>
        <v>0.10000000000000002</v>
      </c>
    </row>
    <row r="52" spans="1:23" hidden="1" outlineLevel="2">
      <c r="A52" s="8" t="s">
        <v>24</v>
      </c>
      <c r="B52" s="9">
        <v>0.28999999999999998</v>
      </c>
      <c r="C52" s="10">
        <v>0.28999999999999998</v>
      </c>
      <c r="D52" s="10">
        <v>0.28999999999999998</v>
      </c>
      <c r="E52" s="11">
        <v>0.20300000000000001</v>
      </c>
      <c r="F52" s="11">
        <v>0.28999999999999998</v>
      </c>
      <c r="G52" s="10">
        <v>7.2499999999999995E-2</v>
      </c>
      <c r="H52" s="11">
        <v>0.28999999999999998</v>
      </c>
      <c r="I52" s="11">
        <v>7.2499999999999995E-2</v>
      </c>
      <c r="J52" s="11">
        <v>0.28999999999999998</v>
      </c>
      <c r="K52" s="11">
        <v>7.2499999999999995E-2</v>
      </c>
      <c r="L52" s="11">
        <v>7.0000000000000007E-2</v>
      </c>
      <c r="M52" s="11">
        <v>0.28999999999999998</v>
      </c>
      <c r="N52" s="11">
        <v>0.28999999999999998</v>
      </c>
      <c r="O52" s="10">
        <v>0.28999999999999998</v>
      </c>
      <c r="P52" s="11">
        <v>0.28999999999999998</v>
      </c>
      <c r="Q52" s="11">
        <v>0.28999999999999998</v>
      </c>
      <c r="R52" s="11">
        <v>0.17399999999999999</v>
      </c>
      <c r="S52" s="11"/>
      <c r="T52" s="11"/>
      <c r="U52" s="11"/>
      <c r="V52" s="11"/>
      <c r="W52" s="12">
        <f t="shared" si="9"/>
        <v>0.22278125000000001</v>
      </c>
    </row>
    <row r="53" spans="1:23" hidden="1" outlineLevel="2">
      <c r="A53" s="8" t="s">
        <v>25</v>
      </c>
      <c r="B53" s="9">
        <v>0.09</v>
      </c>
      <c r="C53" s="10">
        <v>2.2499999999999999E-2</v>
      </c>
      <c r="D53" s="10">
        <v>2.2499999999999999E-2</v>
      </c>
      <c r="E53" s="11">
        <v>2.2499999999999999E-2</v>
      </c>
      <c r="F53" s="11">
        <v>2.2499999999999999E-2</v>
      </c>
      <c r="G53" s="10">
        <v>2.2499999999999999E-2</v>
      </c>
      <c r="H53" s="11">
        <v>2.3E-2</v>
      </c>
      <c r="I53" s="11">
        <v>2.2499999999999999E-2</v>
      </c>
      <c r="J53" s="11">
        <v>2.2499999999999999E-2</v>
      </c>
      <c r="K53" s="11">
        <v>2.2499999999999999E-2</v>
      </c>
      <c r="L53" s="11">
        <v>0.02</v>
      </c>
      <c r="M53" s="11">
        <v>2.2499999999999999E-2</v>
      </c>
      <c r="N53" s="11">
        <v>2.2499999999999999E-2</v>
      </c>
      <c r="O53" s="10">
        <v>2.3E-2</v>
      </c>
      <c r="P53" s="11">
        <v>2.2499999999999999E-2</v>
      </c>
      <c r="Q53" s="11">
        <v>2.2499999999999999E-2</v>
      </c>
      <c r="R53" s="11">
        <v>4.6800000000000001E-2</v>
      </c>
      <c r="S53" s="11"/>
      <c r="T53" s="11"/>
      <c r="U53" s="11"/>
      <c r="V53" s="11"/>
      <c r="W53" s="12">
        <f t="shared" si="9"/>
        <v>2.3925000000000002E-2</v>
      </c>
    </row>
    <row r="54" spans="1:23" hidden="1" outlineLevel="2">
      <c r="A54" s="8" t="s">
        <v>26</v>
      </c>
      <c r="B54" s="9">
        <v>0.12</v>
      </c>
      <c r="C54" s="10">
        <v>0.03</v>
      </c>
      <c r="D54" s="10">
        <v>4.4400000000000002E-2</v>
      </c>
      <c r="E54" s="11">
        <v>0.03</v>
      </c>
      <c r="F54" s="11">
        <v>0.03</v>
      </c>
      <c r="G54" s="10">
        <v>0.03</v>
      </c>
      <c r="H54" s="11">
        <v>0.03</v>
      </c>
      <c r="I54" s="11">
        <v>0.03</v>
      </c>
      <c r="J54" s="11">
        <v>0.03</v>
      </c>
      <c r="K54" s="11">
        <v>0.03</v>
      </c>
      <c r="L54" s="11">
        <v>0.03</v>
      </c>
      <c r="M54" s="11">
        <v>0.03</v>
      </c>
      <c r="N54" s="11">
        <v>0.03</v>
      </c>
      <c r="O54" s="10">
        <v>0.03</v>
      </c>
      <c r="P54" s="11">
        <v>0.03</v>
      </c>
      <c r="Q54" s="11">
        <v>0.03</v>
      </c>
      <c r="R54" s="11">
        <v>0.06</v>
      </c>
      <c r="S54" s="11"/>
      <c r="T54" s="11"/>
      <c r="U54" s="11"/>
      <c r="V54" s="11"/>
      <c r="W54" s="12">
        <f t="shared" si="9"/>
        <v>3.2775000000000012E-2</v>
      </c>
    </row>
    <row r="55" spans="1:23" hidden="1" outlineLevel="2">
      <c r="A55" s="8" t="s">
        <v>27</v>
      </c>
      <c r="B55" s="9">
        <v>0.04</v>
      </c>
      <c r="C55" s="10">
        <v>0.04</v>
      </c>
      <c r="D55" s="10">
        <v>0.04</v>
      </c>
      <c r="E55" s="11">
        <v>0.04</v>
      </c>
      <c r="F55" s="11">
        <v>0.04</v>
      </c>
      <c r="G55" s="10">
        <v>0.04</v>
      </c>
      <c r="H55" s="11">
        <v>0.04</v>
      </c>
      <c r="I55" s="11">
        <v>0.04</v>
      </c>
      <c r="J55" s="11">
        <v>0.04</v>
      </c>
      <c r="K55" s="11">
        <v>0.04</v>
      </c>
      <c r="L55" s="11">
        <v>0.04</v>
      </c>
      <c r="M55" s="11">
        <v>0.04</v>
      </c>
      <c r="N55" s="11">
        <v>0.04</v>
      </c>
      <c r="O55" s="10">
        <v>0.04</v>
      </c>
      <c r="P55" s="11">
        <v>0.04</v>
      </c>
      <c r="Q55" s="11">
        <v>0.04</v>
      </c>
      <c r="R55" s="11">
        <v>0.04</v>
      </c>
      <c r="S55" s="11"/>
      <c r="T55" s="11"/>
      <c r="U55" s="11"/>
      <c r="V55" s="11"/>
      <c r="W55" s="12">
        <f t="shared" si="9"/>
        <v>0.04</v>
      </c>
    </row>
    <row r="56" spans="1:23" hidden="1" outlineLevel="2">
      <c r="A56" s="8" t="s">
        <v>28</v>
      </c>
      <c r="B56" s="9">
        <v>0.09</v>
      </c>
      <c r="C56" s="10">
        <v>0.09</v>
      </c>
      <c r="D56" s="10">
        <v>0.09</v>
      </c>
      <c r="E56" s="11">
        <v>0.09</v>
      </c>
      <c r="F56" s="11">
        <v>0.09</v>
      </c>
      <c r="G56" s="10">
        <v>0.09</v>
      </c>
      <c r="H56" s="11">
        <v>0.09</v>
      </c>
      <c r="I56" s="11">
        <v>0.09</v>
      </c>
      <c r="J56" s="11">
        <v>0.09</v>
      </c>
      <c r="K56" s="11">
        <v>0.09</v>
      </c>
      <c r="L56" s="11">
        <v>0.09</v>
      </c>
      <c r="M56" s="11">
        <v>0.09</v>
      </c>
      <c r="N56" s="11">
        <v>0.09</v>
      </c>
      <c r="O56" s="10">
        <v>0.09</v>
      </c>
      <c r="P56" s="11">
        <v>0.09</v>
      </c>
      <c r="Q56" s="11">
        <v>0.09</v>
      </c>
      <c r="R56" s="11">
        <v>0.09</v>
      </c>
      <c r="S56" s="11"/>
      <c r="T56" s="11"/>
      <c r="U56" s="11"/>
      <c r="V56" s="11"/>
      <c r="W56" s="12">
        <f t="shared" si="9"/>
        <v>9.0000000000000011E-2</v>
      </c>
    </row>
    <row r="57" spans="1:23" hidden="1" outlineLevel="2">
      <c r="A57" s="8" t="s">
        <v>29</v>
      </c>
      <c r="B57" s="9">
        <v>0.05</v>
      </c>
      <c r="C57" s="10">
        <v>0.05</v>
      </c>
      <c r="D57" s="10">
        <v>0.05</v>
      </c>
      <c r="E57" s="11">
        <v>0.05</v>
      </c>
      <c r="F57" s="11">
        <v>0.05</v>
      </c>
      <c r="G57" s="10">
        <v>0.05</v>
      </c>
      <c r="H57" s="11">
        <v>0.05</v>
      </c>
      <c r="I57" s="11">
        <v>0.05</v>
      </c>
      <c r="J57" s="11">
        <v>0.05</v>
      </c>
      <c r="K57" s="11">
        <v>0.05</v>
      </c>
      <c r="L57" s="11">
        <v>0.05</v>
      </c>
      <c r="M57" s="11">
        <v>0.05</v>
      </c>
      <c r="N57" s="11">
        <v>0.05</v>
      </c>
      <c r="O57" s="10">
        <v>0.05</v>
      </c>
      <c r="P57" s="11">
        <v>0.05</v>
      </c>
      <c r="Q57" s="11">
        <v>0.05</v>
      </c>
      <c r="R57" s="11">
        <v>0.05</v>
      </c>
      <c r="S57" s="11"/>
      <c r="T57" s="11"/>
      <c r="U57" s="11"/>
      <c r="V57" s="11"/>
      <c r="W57" s="12">
        <f t="shared" si="9"/>
        <v>5.000000000000001E-2</v>
      </c>
    </row>
    <row r="58" spans="1:23" hidden="1" outlineLevel="2">
      <c r="A58" s="8" t="s">
        <v>30</v>
      </c>
      <c r="B58" s="9">
        <v>0.09</v>
      </c>
      <c r="C58" s="10">
        <v>2.2499999999999999E-2</v>
      </c>
      <c r="D58" s="10">
        <v>2.2499999999999999E-2</v>
      </c>
      <c r="E58" s="11">
        <v>0</v>
      </c>
      <c r="F58" s="11">
        <v>0.09</v>
      </c>
      <c r="G58" s="10">
        <v>0.09</v>
      </c>
      <c r="H58" s="11">
        <v>0.02</v>
      </c>
      <c r="I58" s="11">
        <v>2.2499999999999999E-2</v>
      </c>
      <c r="J58" s="11">
        <v>2.2499999999999999E-2</v>
      </c>
      <c r="K58" s="11">
        <v>2.2499999999999999E-2</v>
      </c>
      <c r="L58" s="11">
        <v>0.01</v>
      </c>
      <c r="M58" s="11">
        <v>2.2499999999999999E-2</v>
      </c>
      <c r="N58" s="11">
        <v>2.2499999999999999E-2</v>
      </c>
      <c r="O58" s="10">
        <v>2.3E-2</v>
      </c>
      <c r="P58" s="11">
        <v>2.2499999999999999E-2</v>
      </c>
      <c r="Q58" s="11">
        <v>2.2499999999999999E-2</v>
      </c>
      <c r="R58" s="11">
        <v>3.9600000000000003E-2</v>
      </c>
      <c r="S58" s="11"/>
      <c r="T58" s="11"/>
      <c r="U58" s="11"/>
      <c r="V58" s="11"/>
      <c r="W58" s="12">
        <f t="shared" si="9"/>
        <v>2.9693750000000012E-2</v>
      </c>
    </row>
    <row r="59" spans="1:23" s="15" customFormat="1" hidden="1" outlineLevel="1" collapsed="1">
      <c r="A59" s="13" t="s">
        <v>31</v>
      </c>
      <c r="B59" s="14">
        <f t="shared" ref="B59:W59" si="10">SUM(B49:B58)</f>
        <v>1</v>
      </c>
      <c r="C59" s="14">
        <f t="shared" si="10"/>
        <v>0.77500000000000002</v>
      </c>
      <c r="D59" s="14">
        <f t="shared" si="10"/>
        <v>0.78939999999999999</v>
      </c>
      <c r="E59" s="14">
        <f t="shared" si="10"/>
        <v>0.66550000000000009</v>
      </c>
      <c r="F59" s="14">
        <f t="shared" si="10"/>
        <v>0.84250000000000003</v>
      </c>
      <c r="G59" s="14">
        <f t="shared" si="10"/>
        <v>0.625</v>
      </c>
      <c r="H59" s="14">
        <f t="shared" si="10"/>
        <v>0.77300000000000013</v>
      </c>
      <c r="I59" s="14">
        <f t="shared" si="10"/>
        <v>0.5575</v>
      </c>
      <c r="J59" s="14">
        <f t="shared" si="10"/>
        <v>0.77500000000000002</v>
      </c>
      <c r="K59" s="14">
        <f t="shared" si="10"/>
        <v>0.5575</v>
      </c>
      <c r="L59" s="14">
        <f t="shared" si="10"/>
        <v>0.54000000000000015</v>
      </c>
      <c r="M59" s="14">
        <f t="shared" si="10"/>
        <v>0.77500000000000002</v>
      </c>
      <c r="N59" s="14">
        <f t="shared" si="10"/>
        <v>0.77500000000000002</v>
      </c>
      <c r="O59" s="14">
        <f t="shared" si="10"/>
        <v>0.77600000000000013</v>
      </c>
      <c r="P59" s="14">
        <f t="shared" si="10"/>
        <v>0.77500000000000002</v>
      </c>
      <c r="Q59" s="14">
        <f t="shared" si="10"/>
        <v>0.77500000000000002</v>
      </c>
      <c r="R59" s="14">
        <f t="shared" si="10"/>
        <v>0.73040000000000005</v>
      </c>
      <c r="S59" s="14">
        <f t="shared" si="10"/>
        <v>0</v>
      </c>
      <c r="T59" s="14">
        <f t="shared" si="10"/>
        <v>0</v>
      </c>
      <c r="U59" s="14">
        <f t="shared" si="10"/>
        <v>0</v>
      </c>
      <c r="V59" s="14">
        <f t="shared" si="10"/>
        <v>0</v>
      </c>
      <c r="W59" s="14">
        <f t="shared" si="10"/>
        <v>0.71917500000000001</v>
      </c>
    </row>
    <row r="60" spans="1:23" collapsed="1">
      <c r="A60" s="13" t="s">
        <v>32</v>
      </c>
      <c r="B60" s="14">
        <f t="shared" ref="B60:W60" si="11">0.4*B48+0.6*B59</f>
        <v>1</v>
      </c>
      <c r="C60" s="14">
        <f t="shared" si="11"/>
        <v>0.86499999999999999</v>
      </c>
      <c r="D60" s="14">
        <f t="shared" si="11"/>
        <v>0.87363999999999997</v>
      </c>
      <c r="E60" s="14">
        <f t="shared" si="11"/>
        <v>0.79930000000000012</v>
      </c>
      <c r="F60" s="14">
        <f t="shared" si="11"/>
        <v>0.90549999999999997</v>
      </c>
      <c r="G60" s="14">
        <f t="shared" si="11"/>
        <v>0.77500000000000002</v>
      </c>
      <c r="H60" s="14">
        <f t="shared" si="11"/>
        <v>0.86380000000000012</v>
      </c>
      <c r="I60" s="14">
        <f t="shared" si="11"/>
        <v>0.73449999999999993</v>
      </c>
      <c r="J60" s="14">
        <f t="shared" si="11"/>
        <v>0.86499999999999999</v>
      </c>
      <c r="K60" s="14">
        <f t="shared" si="11"/>
        <v>0.73449999999999993</v>
      </c>
      <c r="L60" s="14">
        <f t="shared" si="11"/>
        <v>0.72400000000000009</v>
      </c>
      <c r="M60" s="14">
        <f t="shared" si="11"/>
        <v>0.86499999999999999</v>
      </c>
      <c r="N60" s="14">
        <f t="shared" si="11"/>
        <v>0.86499999999999999</v>
      </c>
      <c r="O60" s="14">
        <f t="shared" si="11"/>
        <v>0.86560000000000015</v>
      </c>
      <c r="P60" s="14">
        <f t="shared" si="11"/>
        <v>0.86499999999999999</v>
      </c>
      <c r="Q60" s="14">
        <f t="shared" si="11"/>
        <v>0.86499999999999999</v>
      </c>
      <c r="R60" s="14">
        <f t="shared" si="11"/>
        <v>0.8382400000000001</v>
      </c>
      <c r="S60" s="14">
        <f t="shared" si="11"/>
        <v>0</v>
      </c>
      <c r="T60" s="14">
        <f t="shared" si="11"/>
        <v>0</v>
      </c>
      <c r="U60" s="14">
        <f t="shared" si="11"/>
        <v>0</v>
      </c>
      <c r="V60" s="14">
        <f t="shared" si="11"/>
        <v>0</v>
      </c>
      <c r="W60" s="14">
        <f t="shared" si="11"/>
        <v>0.83150499999999994</v>
      </c>
    </row>
    <row r="61" spans="1:23">
      <c r="A61" s="13" t="s">
        <v>64</v>
      </c>
      <c r="B61" s="16"/>
      <c r="C61" s="17" t="s">
        <v>65</v>
      </c>
      <c r="D61" s="17" t="s">
        <v>65</v>
      </c>
      <c r="E61" s="17" t="s">
        <v>65</v>
      </c>
      <c r="F61" s="18" t="s">
        <v>65</v>
      </c>
      <c r="G61" s="17" t="s">
        <v>65</v>
      </c>
      <c r="H61" s="17" t="s">
        <v>65</v>
      </c>
      <c r="I61" s="17" t="s">
        <v>65</v>
      </c>
      <c r="J61" s="17" t="s">
        <v>65</v>
      </c>
      <c r="K61" s="17" t="s">
        <v>65</v>
      </c>
      <c r="L61" s="17" t="s">
        <v>65</v>
      </c>
      <c r="M61" s="17" t="s">
        <v>65</v>
      </c>
      <c r="N61" s="17" t="s">
        <v>65</v>
      </c>
      <c r="O61" s="17"/>
      <c r="P61" s="17" t="s">
        <v>65</v>
      </c>
      <c r="Q61" s="17" t="s">
        <v>65</v>
      </c>
      <c r="R61" s="17" t="s">
        <v>65</v>
      </c>
      <c r="S61" s="17"/>
      <c r="T61" s="17"/>
      <c r="U61" s="17"/>
      <c r="V61" s="17"/>
      <c r="W61" s="14">
        <f>COUNTIF(C61:V61,"Y")/COUNTA(C61:V61)</f>
        <v>0</v>
      </c>
    </row>
    <row r="62" spans="1:23">
      <c r="F62" s="20"/>
      <c r="W62" s="20"/>
    </row>
    <row r="63" spans="1:23">
      <c r="A63" s="5" t="s">
        <v>85</v>
      </c>
      <c r="B63" s="6"/>
      <c r="C63" s="6"/>
      <c r="D63" s="6"/>
      <c r="E63" s="6"/>
      <c r="F63" s="7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7"/>
    </row>
    <row r="64" spans="1:23" hidden="1" outlineLevel="2">
      <c r="A64" s="8" t="s">
        <v>16</v>
      </c>
      <c r="B64" s="9">
        <v>0.25</v>
      </c>
      <c r="C64" s="10">
        <v>0.25</v>
      </c>
      <c r="D64" s="10">
        <v>0.25</v>
      </c>
      <c r="E64" s="11">
        <v>0.25</v>
      </c>
      <c r="F64" s="11"/>
      <c r="G64" s="10">
        <v>0.25</v>
      </c>
      <c r="H64" s="11">
        <v>0.25</v>
      </c>
      <c r="I64" s="11">
        <v>0.25</v>
      </c>
      <c r="J64" s="11">
        <v>0.25</v>
      </c>
      <c r="K64" s="11">
        <v>0.25</v>
      </c>
      <c r="L64" s="11">
        <v>0.25</v>
      </c>
      <c r="M64" s="11">
        <v>0.25</v>
      </c>
      <c r="N64" s="11">
        <v>0.25</v>
      </c>
      <c r="O64" s="10">
        <v>0.25</v>
      </c>
      <c r="P64" s="11">
        <v>0.25</v>
      </c>
      <c r="Q64" s="11">
        <v>0.25</v>
      </c>
      <c r="R64" s="11">
        <v>0.25</v>
      </c>
      <c r="S64" s="11"/>
      <c r="T64" s="11"/>
      <c r="U64" s="11"/>
      <c r="V64" s="11"/>
      <c r="W64" s="12">
        <f>AVERAGE(C64:V64)</f>
        <v>0.25</v>
      </c>
    </row>
    <row r="65" spans="1:23" hidden="1" outlineLevel="2">
      <c r="A65" s="8" t="s">
        <v>17</v>
      </c>
      <c r="B65" s="9">
        <v>0.15</v>
      </c>
      <c r="C65" s="10">
        <v>7.4999999999999997E-2</v>
      </c>
      <c r="D65" s="10">
        <v>7.4999999999999997E-2</v>
      </c>
      <c r="E65" s="11">
        <v>0.09</v>
      </c>
      <c r="F65" s="11"/>
      <c r="G65" s="10">
        <v>7.4999999999999997E-2</v>
      </c>
      <c r="H65" s="11">
        <v>7.4999999999999997E-2</v>
      </c>
      <c r="I65" s="11">
        <v>7.4999999999999997E-2</v>
      </c>
      <c r="J65" s="11">
        <v>0.08</v>
      </c>
      <c r="K65" s="11">
        <v>7.4999999999999997E-2</v>
      </c>
      <c r="L65" s="11">
        <v>7.4999999999999997E-2</v>
      </c>
      <c r="M65" s="11">
        <v>7.4999999999999997E-2</v>
      </c>
      <c r="N65" s="11">
        <v>7.4999999999999997E-2</v>
      </c>
      <c r="O65" s="10">
        <v>7.4999999999999997E-2</v>
      </c>
      <c r="P65" s="11">
        <v>7.4999999999999997E-2</v>
      </c>
      <c r="Q65" s="11">
        <v>7.4999999999999997E-2</v>
      </c>
      <c r="R65" s="11">
        <v>7.4999999999999997E-2</v>
      </c>
      <c r="S65" s="11"/>
      <c r="T65" s="11"/>
      <c r="U65" s="11"/>
      <c r="V65" s="11"/>
      <c r="W65" s="12">
        <f>AVERAGE(C65:V65)</f>
        <v>7.6333333333333322E-2</v>
      </c>
    </row>
    <row r="66" spans="1:23" hidden="1" outlineLevel="2">
      <c r="A66" s="8" t="s">
        <v>18</v>
      </c>
      <c r="B66" s="9">
        <v>0.55000000000000004</v>
      </c>
      <c r="C66" s="10">
        <v>0.35749999999999998</v>
      </c>
      <c r="D66" s="10">
        <v>0.27500000000000002</v>
      </c>
      <c r="E66" s="11">
        <v>0.38500000000000001</v>
      </c>
      <c r="F66" s="11"/>
      <c r="G66" s="10">
        <v>0.27500000000000002</v>
      </c>
      <c r="H66" s="11">
        <v>0.35</v>
      </c>
      <c r="I66" s="11">
        <v>0.27500000000000002</v>
      </c>
      <c r="J66" s="11">
        <v>0.27500000000000002</v>
      </c>
      <c r="K66" s="11">
        <v>0.27500000000000002</v>
      </c>
      <c r="L66" s="11">
        <v>0.27500000000000002</v>
      </c>
      <c r="M66" s="11">
        <v>0.27500000000000002</v>
      </c>
      <c r="N66" s="11">
        <v>0.27500000000000002</v>
      </c>
      <c r="O66" s="10">
        <v>0.27500000000000002</v>
      </c>
      <c r="P66" s="11">
        <v>0.27500000000000002</v>
      </c>
      <c r="Q66" s="11">
        <v>0.33</v>
      </c>
      <c r="R66" s="11">
        <v>0.41249999999999998</v>
      </c>
      <c r="S66" s="11"/>
      <c r="T66" s="11"/>
      <c r="U66" s="11"/>
      <c r="V66" s="11"/>
      <c r="W66" s="12">
        <f>AVERAGE(C66:V66)</f>
        <v>0.30566666666666659</v>
      </c>
    </row>
    <row r="67" spans="1:23" hidden="1" outlineLevel="2">
      <c r="A67" s="8" t="s">
        <v>19</v>
      </c>
      <c r="B67" s="9">
        <v>0.05</v>
      </c>
      <c r="C67" s="10">
        <v>0.05</v>
      </c>
      <c r="D67" s="10">
        <v>0.05</v>
      </c>
      <c r="E67" s="11">
        <v>0.05</v>
      </c>
      <c r="F67" s="11"/>
      <c r="G67" s="10">
        <v>0.05</v>
      </c>
      <c r="H67" s="11">
        <v>0.05</v>
      </c>
      <c r="I67" s="11">
        <v>0.05</v>
      </c>
      <c r="J67" s="11">
        <v>0.05</v>
      </c>
      <c r="K67" s="11">
        <v>0.05</v>
      </c>
      <c r="L67" s="11">
        <v>0.05</v>
      </c>
      <c r="M67" s="11">
        <v>0.05</v>
      </c>
      <c r="N67" s="11">
        <v>0.05</v>
      </c>
      <c r="O67" s="10">
        <v>0.05</v>
      </c>
      <c r="P67" s="11">
        <v>0.05</v>
      </c>
      <c r="Q67" s="11">
        <v>0.04</v>
      </c>
      <c r="R67" s="11">
        <v>0.05</v>
      </c>
      <c r="S67" s="11"/>
      <c r="T67" s="11"/>
      <c r="U67" s="11"/>
      <c r="V67" s="11"/>
      <c r="W67" s="12">
        <f>AVERAGE(C67:V67)</f>
        <v>4.933333333333334E-2</v>
      </c>
    </row>
    <row r="68" spans="1:23" s="15" customFormat="1" hidden="1" outlineLevel="1" collapsed="1">
      <c r="A68" s="13" t="s">
        <v>20</v>
      </c>
      <c r="B68" s="14">
        <f t="shared" ref="B68:W68" si="12">SUM(B64:B67)</f>
        <v>1</v>
      </c>
      <c r="C68" s="14">
        <f t="shared" si="12"/>
        <v>0.73250000000000004</v>
      </c>
      <c r="D68" s="14">
        <f t="shared" si="12"/>
        <v>0.65000000000000013</v>
      </c>
      <c r="E68" s="14">
        <f t="shared" si="12"/>
        <v>0.77500000000000002</v>
      </c>
      <c r="F68" s="14">
        <f t="shared" si="12"/>
        <v>0</v>
      </c>
      <c r="G68" s="14">
        <f t="shared" si="12"/>
        <v>0.65000000000000013</v>
      </c>
      <c r="H68" s="14">
        <f t="shared" si="12"/>
        <v>0.72500000000000009</v>
      </c>
      <c r="I68" s="14">
        <f t="shared" si="12"/>
        <v>0.65000000000000013</v>
      </c>
      <c r="J68" s="14">
        <f t="shared" si="12"/>
        <v>0.65500000000000003</v>
      </c>
      <c r="K68" s="14">
        <f t="shared" si="12"/>
        <v>0.65000000000000013</v>
      </c>
      <c r="L68" s="14">
        <f t="shared" si="12"/>
        <v>0.65000000000000013</v>
      </c>
      <c r="M68" s="14">
        <f t="shared" si="12"/>
        <v>0.65000000000000013</v>
      </c>
      <c r="N68" s="14">
        <f t="shared" si="12"/>
        <v>0.65000000000000013</v>
      </c>
      <c r="O68" s="14">
        <f t="shared" si="12"/>
        <v>0.65000000000000013</v>
      </c>
      <c r="P68" s="14">
        <f t="shared" si="12"/>
        <v>0.65000000000000013</v>
      </c>
      <c r="Q68" s="14">
        <f t="shared" si="12"/>
        <v>0.69500000000000006</v>
      </c>
      <c r="R68" s="14">
        <f t="shared" si="12"/>
        <v>0.78750000000000009</v>
      </c>
      <c r="S68" s="14">
        <f t="shared" si="12"/>
        <v>0</v>
      </c>
      <c r="T68" s="14">
        <f t="shared" si="12"/>
        <v>0</v>
      </c>
      <c r="U68" s="14">
        <f t="shared" si="12"/>
        <v>0</v>
      </c>
      <c r="V68" s="14">
        <f t="shared" si="12"/>
        <v>0</v>
      </c>
      <c r="W68" s="14">
        <f t="shared" si="12"/>
        <v>0.68133333333333324</v>
      </c>
    </row>
    <row r="69" spans="1:23" hidden="1" outlineLevel="2">
      <c r="A69" s="8" t="s">
        <v>21</v>
      </c>
      <c r="B69" s="9">
        <v>0.09</v>
      </c>
      <c r="C69" s="10">
        <v>5.3999999999999999E-2</v>
      </c>
      <c r="D69" s="10">
        <v>5.3999999999999999E-2</v>
      </c>
      <c r="E69" s="11">
        <v>4.9500000000000002E-2</v>
      </c>
      <c r="F69" s="11"/>
      <c r="G69" s="10">
        <v>6.3E-2</v>
      </c>
      <c r="H69" s="11">
        <v>0.05</v>
      </c>
      <c r="I69" s="11">
        <v>5.3999999999999999E-2</v>
      </c>
      <c r="J69" s="11">
        <v>0.05</v>
      </c>
      <c r="K69" s="11">
        <v>4.4999999999999998E-2</v>
      </c>
      <c r="L69" s="11">
        <v>4.4999999999999998E-2</v>
      </c>
      <c r="M69" s="11">
        <v>4.4999999999999998E-2</v>
      </c>
      <c r="N69" s="11">
        <v>5.3999999999999999E-2</v>
      </c>
      <c r="O69" s="10">
        <v>0.05</v>
      </c>
      <c r="P69" s="11">
        <v>4.4999999999999998E-2</v>
      </c>
      <c r="Q69" s="11">
        <v>4.4999999999999998E-2</v>
      </c>
      <c r="R69" s="11">
        <v>0.09</v>
      </c>
      <c r="S69" s="11"/>
      <c r="T69" s="11"/>
      <c r="U69" s="11"/>
      <c r="V69" s="11"/>
      <c r="W69" s="12">
        <f t="shared" ref="W69:W78" si="13">AVERAGE(C69:V69)</f>
        <v>5.290000000000001E-2</v>
      </c>
    </row>
    <row r="70" spans="1:23" hidden="1" outlineLevel="2">
      <c r="A70" s="8" t="s">
        <v>22</v>
      </c>
      <c r="B70" s="9">
        <v>0.04</v>
      </c>
      <c r="C70" s="10">
        <v>0.02</v>
      </c>
      <c r="D70" s="10">
        <v>0.02</v>
      </c>
      <c r="E70" s="11">
        <v>2.4E-2</v>
      </c>
      <c r="F70" s="11"/>
      <c r="G70" s="10">
        <v>0.02</v>
      </c>
      <c r="H70" s="11">
        <v>0.02</v>
      </c>
      <c r="I70" s="11">
        <v>0.02</v>
      </c>
      <c r="J70" s="11">
        <v>0.02</v>
      </c>
      <c r="K70" s="11">
        <v>0.02</v>
      </c>
      <c r="L70" s="11">
        <v>0.02</v>
      </c>
      <c r="M70" s="11">
        <v>0.02</v>
      </c>
      <c r="N70" s="11">
        <v>0.02</v>
      </c>
      <c r="O70" s="10">
        <v>2.4E-2</v>
      </c>
      <c r="P70" s="11">
        <v>0.02</v>
      </c>
      <c r="Q70" s="11">
        <v>0.02</v>
      </c>
      <c r="R70" s="11">
        <v>0.04</v>
      </c>
      <c r="S70" s="11"/>
      <c r="T70" s="11"/>
      <c r="U70" s="11"/>
      <c r="V70" s="11"/>
      <c r="W70" s="12">
        <f t="shared" si="13"/>
        <v>2.1866666666666663E-2</v>
      </c>
    </row>
    <row r="71" spans="1:23" hidden="1" outlineLevel="2">
      <c r="A71" s="8" t="s">
        <v>23</v>
      </c>
      <c r="B71" s="9">
        <v>0.1</v>
      </c>
      <c r="C71" s="10">
        <v>0.05</v>
      </c>
      <c r="D71" s="10">
        <v>0.05</v>
      </c>
      <c r="E71" s="11">
        <v>0.05</v>
      </c>
      <c r="F71" s="11"/>
      <c r="G71" s="10">
        <v>0.05</v>
      </c>
      <c r="H71" s="11">
        <v>0.05</v>
      </c>
      <c r="I71" s="11">
        <v>0.05</v>
      </c>
      <c r="J71" s="11">
        <v>0.05</v>
      </c>
      <c r="K71" s="11">
        <v>0.05</v>
      </c>
      <c r="L71" s="11">
        <v>0.05</v>
      </c>
      <c r="M71" s="11">
        <v>0.05</v>
      </c>
      <c r="N71" s="11">
        <v>0.05</v>
      </c>
      <c r="O71" s="10">
        <v>0.05</v>
      </c>
      <c r="P71" s="11">
        <v>0.05</v>
      </c>
      <c r="Q71" s="11">
        <v>0.05</v>
      </c>
      <c r="R71" s="11">
        <v>0.1</v>
      </c>
      <c r="S71" s="11"/>
      <c r="T71" s="11"/>
      <c r="U71" s="11"/>
      <c r="V71" s="11"/>
      <c r="W71" s="12">
        <f t="shared" si="13"/>
        <v>5.3333333333333337E-2</v>
      </c>
    </row>
    <row r="72" spans="1:23" hidden="1" outlineLevel="2">
      <c r="A72" s="8" t="s">
        <v>24</v>
      </c>
      <c r="B72" s="9">
        <v>0.28999999999999998</v>
      </c>
      <c r="C72" s="10">
        <v>0.14499999999999999</v>
      </c>
      <c r="D72" s="10">
        <v>0.14499999999999999</v>
      </c>
      <c r="E72" s="11">
        <v>0.1885</v>
      </c>
      <c r="F72" s="11"/>
      <c r="G72" s="10">
        <v>0.14499999999999999</v>
      </c>
      <c r="H72" s="11">
        <v>0.14499999999999999</v>
      </c>
      <c r="I72" s="11">
        <v>0.14499999999999999</v>
      </c>
      <c r="J72" s="11">
        <v>0.14499999999999999</v>
      </c>
      <c r="K72" s="11">
        <v>0.14499999999999999</v>
      </c>
      <c r="L72" s="11">
        <v>0.14499999999999999</v>
      </c>
      <c r="M72" s="11">
        <v>0.14499999999999999</v>
      </c>
      <c r="N72" s="11">
        <v>0.14499999999999999</v>
      </c>
      <c r="O72" s="10">
        <v>0.14499999999999999</v>
      </c>
      <c r="P72" s="11">
        <v>0.14499999999999999</v>
      </c>
      <c r="Q72" s="11">
        <v>0.14499999999999999</v>
      </c>
      <c r="R72" s="11">
        <v>0.28999999999999998</v>
      </c>
      <c r="S72" s="11"/>
      <c r="T72" s="11"/>
      <c r="U72" s="11"/>
      <c r="V72" s="11"/>
      <c r="W72" s="12">
        <f t="shared" si="13"/>
        <v>0.15756666666666669</v>
      </c>
    </row>
    <row r="73" spans="1:23" hidden="1" outlineLevel="2">
      <c r="A73" s="8" t="s">
        <v>25</v>
      </c>
      <c r="B73" s="9">
        <v>0.09</v>
      </c>
      <c r="C73" s="10">
        <v>0.09</v>
      </c>
      <c r="D73" s="10">
        <v>0.09</v>
      </c>
      <c r="E73" s="11">
        <v>0.09</v>
      </c>
      <c r="F73" s="11"/>
      <c r="G73" s="10">
        <v>0.09</v>
      </c>
      <c r="H73" s="11">
        <v>0.09</v>
      </c>
      <c r="I73" s="11">
        <v>0.09</v>
      </c>
      <c r="J73" s="11">
        <v>0.09</v>
      </c>
      <c r="K73" s="11">
        <v>0.09</v>
      </c>
      <c r="L73" s="11">
        <v>0.09</v>
      </c>
      <c r="M73" s="11">
        <v>0.09</v>
      </c>
      <c r="N73" s="11">
        <v>0.09</v>
      </c>
      <c r="O73" s="10">
        <v>0.09</v>
      </c>
      <c r="P73" s="11">
        <v>0.09</v>
      </c>
      <c r="Q73" s="11">
        <v>0.09</v>
      </c>
      <c r="R73" s="11">
        <v>0.09</v>
      </c>
      <c r="S73" s="11"/>
      <c r="T73" s="11"/>
      <c r="U73" s="11"/>
      <c r="V73" s="11"/>
      <c r="W73" s="12">
        <f t="shared" si="13"/>
        <v>9.0000000000000011E-2</v>
      </c>
    </row>
    <row r="74" spans="1:23" hidden="1" outlineLevel="2">
      <c r="A74" s="8" t="s">
        <v>26</v>
      </c>
      <c r="B74" s="9">
        <v>0.12</v>
      </c>
      <c r="C74" s="10">
        <v>0.12</v>
      </c>
      <c r="D74" s="10">
        <v>0.12</v>
      </c>
      <c r="E74" s="11">
        <v>0.12</v>
      </c>
      <c r="F74" s="11"/>
      <c r="G74" s="10">
        <v>0.12</v>
      </c>
      <c r="H74" s="11">
        <v>0.12</v>
      </c>
      <c r="I74" s="11">
        <v>0.12</v>
      </c>
      <c r="J74" s="11">
        <v>0.12</v>
      </c>
      <c r="K74" s="11">
        <v>0.12</v>
      </c>
      <c r="L74" s="11">
        <v>0.12</v>
      </c>
      <c r="M74" s="11">
        <v>0.12</v>
      </c>
      <c r="N74" s="11">
        <v>0.12</v>
      </c>
      <c r="O74" s="10">
        <v>0.12</v>
      </c>
      <c r="P74" s="11">
        <v>0.12</v>
      </c>
      <c r="Q74" s="11">
        <v>0.12</v>
      </c>
      <c r="R74" s="11">
        <v>0.12</v>
      </c>
      <c r="S74" s="11"/>
      <c r="T74" s="11"/>
      <c r="U74" s="11"/>
      <c r="V74" s="11"/>
      <c r="W74" s="12">
        <f t="shared" si="13"/>
        <v>0.12000000000000005</v>
      </c>
    </row>
    <row r="75" spans="1:23" hidden="1" outlineLevel="2">
      <c r="A75" s="8" t="s">
        <v>27</v>
      </c>
      <c r="B75" s="9">
        <v>0.04</v>
      </c>
      <c r="C75" s="10">
        <v>0.04</v>
      </c>
      <c r="D75" s="10">
        <v>0.04</v>
      </c>
      <c r="E75" s="11">
        <v>0.04</v>
      </c>
      <c r="F75" s="11"/>
      <c r="G75" s="10">
        <v>0.04</v>
      </c>
      <c r="H75" s="11">
        <v>0.04</v>
      </c>
      <c r="I75" s="11">
        <v>0.04</v>
      </c>
      <c r="J75" s="11">
        <v>0.04</v>
      </c>
      <c r="K75" s="11">
        <v>0.04</v>
      </c>
      <c r="L75" s="11">
        <v>3.2000000000000001E-2</v>
      </c>
      <c r="M75" s="11">
        <v>0.04</v>
      </c>
      <c r="N75" s="11">
        <v>0.04</v>
      </c>
      <c r="O75" s="10">
        <v>0.04</v>
      </c>
      <c r="P75" s="11">
        <v>0.04</v>
      </c>
      <c r="Q75" s="11">
        <v>0.04</v>
      </c>
      <c r="R75" s="11">
        <v>0.04</v>
      </c>
      <c r="S75" s="11"/>
      <c r="T75" s="11"/>
      <c r="U75" s="11"/>
      <c r="V75" s="11"/>
      <c r="W75" s="12">
        <f t="shared" si="13"/>
        <v>3.9466666666666664E-2</v>
      </c>
    </row>
    <row r="76" spans="1:23" hidden="1" outlineLevel="2">
      <c r="A76" s="8" t="s">
        <v>28</v>
      </c>
      <c r="B76" s="9">
        <v>0.09</v>
      </c>
      <c r="C76" s="10">
        <v>4.4999999999999998E-2</v>
      </c>
      <c r="D76" s="10">
        <v>4.4999999999999998E-2</v>
      </c>
      <c r="E76" s="11">
        <v>4.4999999999999998E-2</v>
      </c>
      <c r="F76" s="11"/>
      <c r="G76" s="10">
        <v>4.4999999999999998E-2</v>
      </c>
      <c r="H76" s="11">
        <v>4.4999999999999998E-2</v>
      </c>
      <c r="I76" s="11">
        <v>4.4999999999999998E-2</v>
      </c>
      <c r="J76" s="11">
        <v>4.4999999999999998E-2</v>
      </c>
      <c r="K76" s="11">
        <v>4.4999999999999998E-2</v>
      </c>
      <c r="L76" s="11">
        <v>4.4999999999999998E-2</v>
      </c>
      <c r="M76" s="11">
        <v>4.4999999999999998E-2</v>
      </c>
      <c r="N76" s="11">
        <v>4.4999999999999998E-2</v>
      </c>
      <c r="O76" s="10">
        <v>4.4999999999999998E-2</v>
      </c>
      <c r="P76" s="11">
        <v>4.4999999999999998E-2</v>
      </c>
      <c r="Q76" s="11">
        <v>4.4999999999999998E-2</v>
      </c>
      <c r="R76" s="11">
        <v>0.09</v>
      </c>
      <c r="S76" s="11"/>
      <c r="T76" s="11"/>
      <c r="U76" s="11"/>
      <c r="V76" s="11"/>
      <c r="W76" s="12">
        <f t="shared" si="13"/>
        <v>4.8000000000000001E-2</v>
      </c>
    </row>
    <row r="77" spans="1:23" hidden="1" outlineLevel="2">
      <c r="A77" s="8" t="s">
        <v>29</v>
      </c>
      <c r="B77" s="9">
        <v>0.05</v>
      </c>
      <c r="C77" s="10">
        <v>0.05</v>
      </c>
      <c r="D77" s="10">
        <v>0.05</v>
      </c>
      <c r="E77" s="11">
        <v>0.05</v>
      </c>
      <c r="F77" s="11"/>
      <c r="G77" s="10">
        <v>0.05</v>
      </c>
      <c r="H77" s="11">
        <v>0.05</v>
      </c>
      <c r="I77" s="11">
        <v>0.05</v>
      </c>
      <c r="J77" s="11">
        <v>0.05</v>
      </c>
      <c r="K77" s="11">
        <v>0.05</v>
      </c>
      <c r="L77" s="11">
        <v>0.05</v>
      </c>
      <c r="M77" s="11">
        <v>0.05</v>
      </c>
      <c r="N77" s="11">
        <v>0.05</v>
      </c>
      <c r="O77" s="10">
        <v>0.05</v>
      </c>
      <c r="P77" s="11">
        <v>0.05</v>
      </c>
      <c r="Q77" s="11">
        <v>0.05</v>
      </c>
      <c r="R77" s="11">
        <v>0.05</v>
      </c>
      <c r="S77" s="11"/>
      <c r="T77" s="11"/>
      <c r="U77" s="11"/>
      <c r="V77" s="11"/>
      <c r="W77" s="12">
        <f t="shared" si="13"/>
        <v>5.000000000000001E-2</v>
      </c>
    </row>
    <row r="78" spans="1:23" hidden="1" outlineLevel="2">
      <c r="A78" s="8" t="s">
        <v>30</v>
      </c>
      <c r="B78" s="9">
        <v>0.09</v>
      </c>
      <c r="C78" s="10">
        <v>0.09</v>
      </c>
      <c r="D78" s="10">
        <v>0.09</v>
      </c>
      <c r="E78" s="11">
        <v>0.09</v>
      </c>
      <c r="F78" s="11"/>
      <c r="G78" s="10">
        <v>4.4999999999999998E-2</v>
      </c>
      <c r="H78" s="11">
        <v>0.09</v>
      </c>
      <c r="I78" s="11">
        <v>4.4999999999999998E-2</v>
      </c>
      <c r="J78" s="11">
        <v>0.09</v>
      </c>
      <c r="K78" s="11">
        <v>0.09</v>
      </c>
      <c r="L78" s="11">
        <v>0.09</v>
      </c>
      <c r="M78" s="11">
        <v>0.09</v>
      </c>
      <c r="N78" s="11">
        <v>0.09</v>
      </c>
      <c r="O78" s="10">
        <v>0.09</v>
      </c>
      <c r="P78" s="11">
        <v>4.4999999999999998E-2</v>
      </c>
      <c r="Q78" s="11">
        <v>0.09</v>
      </c>
      <c r="R78" s="11">
        <v>0.09</v>
      </c>
      <c r="S78" s="11"/>
      <c r="T78" s="11"/>
      <c r="U78" s="11"/>
      <c r="V78" s="11"/>
      <c r="W78" s="12">
        <f t="shared" si="13"/>
        <v>8.1000000000000003E-2</v>
      </c>
    </row>
    <row r="79" spans="1:23" s="15" customFormat="1" hidden="1" outlineLevel="1" collapsed="1">
      <c r="A79" s="13" t="s">
        <v>31</v>
      </c>
      <c r="B79" s="14">
        <f t="shared" ref="B79:W79" si="14">SUM(B69:B78)</f>
        <v>1</v>
      </c>
      <c r="C79" s="14">
        <f t="shared" si="14"/>
        <v>0.70400000000000007</v>
      </c>
      <c r="D79" s="14">
        <f t="shared" si="14"/>
        <v>0.70400000000000007</v>
      </c>
      <c r="E79" s="14">
        <f t="shared" si="14"/>
        <v>0.74700000000000011</v>
      </c>
      <c r="F79" s="14">
        <f t="shared" si="14"/>
        <v>0</v>
      </c>
      <c r="G79" s="14">
        <f t="shared" si="14"/>
        <v>0.66800000000000015</v>
      </c>
      <c r="H79" s="14">
        <f t="shared" si="14"/>
        <v>0.70000000000000007</v>
      </c>
      <c r="I79" s="14">
        <f t="shared" si="14"/>
        <v>0.65900000000000014</v>
      </c>
      <c r="J79" s="14">
        <f t="shared" si="14"/>
        <v>0.70000000000000007</v>
      </c>
      <c r="K79" s="14">
        <f t="shared" si="14"/>
        <v>0.69500000000000006</v>
      </c>
      <c r="L79" s="14">
        <f t="shared" si="14"/>
        <v>0.68700000000000006</v>
      </c>
      <c r="M79" s="14">
        <f t="shared" si="14"/>
        <v>0.69500000000000006</v>
      </c>
      <c r="N79" s="14">
        <f t="shared" si="14"/>
        <v>0.70400000000000007</v>
      </c>
      <c r="O79" s="14">
        <f t="shared" si="14"/>
        <v>0.70400000000000007</v>
      </c>
      <c r="P79" s="14">
        <f t="shared" si="14"/>
        <v>0.65000000000000013</v>
      </c>
      <c r="Q79" s="14">
        <f t="shared" si="14"/>
        <v>0.69500000000000006</v>
      </c>
      <c r="R79" s="14">
        <f t="shared" si="14"/>
        <v>1</v>
      </c>
      <c r="S79" s="14">
        <f t="shared" si="14"/>
        <v>0</v>
      </c>
      <c r="T79" s="14">
        <f t="shared" si="14"/>
        <v>0</v>
      </c>
      <c r="U79" s="14">
        <f t="shared" si="14"/>
        <v>0</v>
      </c>
      <c r="V79" s="14">
        <f t="shared" si="14"/>
        <v>0</v>
      </c>
      <c r="W79" s="14">
        <f t="shared" si="14"/>
        <v>0.71413333333333351</v>
      </c>
    </row>
    <row r="80" spans="1:23" collapsed="1">
      <c r="A80" s="13" t="s">
        <v>32</v>
      </c>
      <c r="B80" s="14">
        <f t="shared" ref="B80:W80" si="15">0.4*B68+0.6*B79</f>
        <v>1</v>
      </c>
      <c r="C80" s="14">
        <f t="shared" si="15"/>
        <v>0.71540000000000004</v>
      </c>
      <c r="D80" s="14">
        <f t="shared" si="15"/>
        <v>0.68240000000000012</v>
      </c>
      <c r="E80" s="14">
        <f t="shared" si="15"/>
        <v>0.7582000000000001</v>
      </c>
      <c r="F80" s="14">
        <f t="shared" si="15"/>
        <v>0</v>
      </c>
      <c r="G80" s="14">
        <f t="shared" si="15"/>
        <v>0.66080000000000017</v>
      </c>
      <c r="H80" s="14">
        <f t="shared" si="15"/>
        <v>0.71000000000000008</v>
      </c>
      <c r="I80" s="14">
        <f t="shared" si="15"/>
        <v>0.6554000000000002</v>
      </c>
      <c r="J80" s="14">
        <f t="shared" si="15"/>
        <v>0.68200000000000005</v>
      </c>
      <c r="K80" s="14">
        <f t="shared" si="15"/>
        <v>0.67700000000000005</v>
      </c>
      <c r="L80" s="14">
        <f t="shared" si="15"/>
        <v>0.67220000000000013</v>
      </c>
      <c r="M80" s="14">
        <f t="shared" si="15"/>
        <v>0.67700000000000005</v>
      </c>
      <c r="N80" s="14">
        <f t="shared" si="15"/>
        <v>0.68240000000000012</v>
      </c>
      <c r="O80" s="14">
        <f t="shared" si="15"/>
        <v>0.68240000000000012</v>
      </c>
      <c r="P80" s="14">
        <f t="shared" si="15"/>
        <v>0.65000000000000013</v>
      </c>
      <c r="Q80" s="14">
        <f t="shared" si="15"/>
        <v>0.69500000000000006</v>
      </c>
      <c r="R80" s="14">
        <f t="shared" si="15"/>
        <v>0.91500000000000004</v>
      </c>
      <c r="S80" s="14">
        <f t="shared" si="15"/>
        <v>0</v>
      </c>
      <c r="T80" s="14">
        <f t="shared" si="15"/>
        <v>0</v>
      </c>
      <c r="U80" s="14">
        <f t="shared" si="15"/>
        <v>0</v>
      </c>
      <c r="V80" s="14">
        <f t="shared" si="15"/>
        <v>0</v>
      </c>
      <c r="W80" s="14">
        <f t="shared" si="15"/>
        <v>0.70101333333333338</v>
      </c>
    </row>
    <row r="81" spans="1:23">
      <c r="A81" s="13" t="s">
        <v>64</v>
      </c>
      <c r="B81" s="16"/>
      <c r="C81" s="17" t="s">
        <v>66</v>
      </c>
      <c r="D81" s="17" t="s">
        <v>66</v>
      </c>
      <c r="E81" s="17" t="s">
        <v>66</v>
      </c>
      <c r="F81" s="18" t="s">
        <v>66</v>
      </c>
      <c r="G81" s="17" t="s">
        <v>66</v>
      </c>
      <c r="H81" s="17" t="s">
        <v>66</v>
      </c>
      <c r="I81" s="17" t="s">
        <v>66</v>
      </c>
      <c r="J81" s="17" t="s">
        <v>66</v>
      </c>
      <c r="K81" s="17" t="s">
        <v>66</v>
      </c>
      <c r="L81" s="17" t="s">
        <v>66</v>
      </c>
      <c r="M81" s="17" t="s">
        <v>66</v>
      </c>
      <c r="N81" s="17" t="s">
        <v>66</v>
      </c>
      <c r="O81" s="17"/>
      <c r="P81" s="17" t="s">
        <v>66</v>
      </c>
      <c r="Q81" s="17" t="s">
        <v>66</v>
      </c>
      <c r="R81" s="17" t="s">
        <v>66</v>
      </c>
      <c r="S81" s="17"/>
      <c r="T81" s="17"/>
      <c r="U81" s="17"/>
      <c r="V81" s="17"/>
      <c r="W81" s="14">
        <f>COUNTIF(C81:V81,"Y")/COUNTA(C81:V81)</f>
        <v>1</v>
      </c>
    </row>
    <row r="82" spans="1:23">
      <c r="F82" s="20"/>
      <c r="W82" s="20"/>
    </row>
    <row r="83" spans="1:23">
      <c r="A83" s="5" t="s">
        <v>86</v>
      </c>
      <c r="B83" s="6"/>
      <c r="C83" s="6"/>
      <c r="D83" s="6"/>
      <c r="E83" s="6"/>
      <c r="F83" s="7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7"/>
    </row>
    <row r="84" spans="1:23" hidden="1" outlineLevel="2">
      <c r="A84" s="8" t="s">
        <v>16</v>
      </c>
      <c r="B84" s="9">
        <v>0.25</v>
      </c>
      <c r="C84" s="10">
        <v>0.25</v>
      </c>
      <c r="D84" s="10">
        <v>0.25</v>
      </c>
      <c r="E84" s="11">
        <v>0.25</v>
      </c>
      <c r="F84" s="11"/>
      <c r="G84" s="10">
        <v>0.25</v>
      </c>
      <c r="H84" s="11">
        <v>0.25</v>
      </c>
      <c r="I84" s="11">
        <v>0.25</v>
      </c>
      <c r="J84" s="11">
        <v>0.25</v>
      </c>
      <c r="K84" s="11">
        <v>0.25</v>
      </c>
      <c r="L84" s="11">
        <v>0.25</v>
      </c>
      <c r="M84" s="11">
        <v>0.25</v>
      </c>
      <c r="N84" s="11">
        <v>0.25</v>
      </c>
      <c r="O84" s="10">
        <v>0.25</v>
      </c>
      <c r="P84" s="11">
        <v>0.25</v>
      </c>
      <c r="Q84" s="11">
        <v>0.25</v>
      </c>
      <c r="R84" s="11">
        <v>0.25</v>
      </c>
      <c r="S84" s="11"/>
      <c r="T84" s="11"/>
      <c r="U84" s="11"/>
      <c r="V84" s="11"/>
      <c r="W84" s="12">
        <f>AVERAGE(C84:V84)</f>
        <v>0.25</v>
      </c>
    </row>
    <row r="85" spans="1:23" hidden="1" outlineLevel="2">
      <c r="A85" s="8" t="s">
        <v>17</v>
      </c>
      <c r="B85" s="9">
        <v>0.15</v>
      </c>
      <c r="C85" s="10">
        <v>3.7499999999999999E-2</v>
      </c>
      <c r="D85" s="10">
        <v>3.7499999999999999E-2</v>
      </c>
      <c r="E85" s="11">
        <v>0.06</v>
      </c>
      <c r="F85" s="11"/>
      <c r="G85" s="10">
        <v>3.7499999999999999E-2</v>
      </c>
      <c r="H85" s="11">
        <v>0.04</v>
      </c>
      <c r="I85" s="11">
        <v>3.7499999999999999E-2</v>
      </c>
      <c r="J85" s="11">
        <v>0.04</v>
      </c>
      <c r="K85" s="11">
        <v>3.7499999999999999E-2</v>
      </c>
      <c r="L85" s="11">
        <v>3.7499999999999999E-2</v>
      </c>
      <c r="M85" s="11">
        <v>3.7499999999999999E-2</v>
      </c>
      <c r="N85" s="11">
        <v>3.7499999999999999E-2</v>
      </c>
      <c r="O85" s="10">
        <v>3.7999999999999999E-2</v>
      </c>
      <c r="P85" s="11">
        <v>3.7499999999999999E-2</v>
      </c>
      <c r="Q85" s="11">
        <v>3.7499999999999999E-2</v>
      </c>
      <c r="R85" s="11">
        <v>3.7499999999999999E-2</v>
      </c>
      <c r="S85" s="11"/>
      <c r="T85" s="11"/>
      <c r="U85" s="11"/>
      <c r="V85" s="11"/>
      <c r="W85" s="12">
        <f>AVERAGE(C85:V85)</f>
        <v>3.9366666666666654E-2</v>
      </c>
    </row>
    <row r="86" spans="1:23" hidden="1" outlineLevel="2">
      <c r="A86" s="8" t="s">
        <v>18</v>
      </c>
      <c r="B86" s="9">
        <v>0.55000000000000004</v>
      </c>
      <c r="C86" s="10">
        <v>0.27500000000000002</v>
      </c>
      <c r="D86" s="10">
        <v>0.13750000000000001</v>
      </c>
      <c r="E86" s="11">
        <v>0.30249999999999999</v>
      </c>
      <c r="F86" s="11"/>
      <c r="G86" s="10">
        <v>0.13750000000000001</v>
      </c>
      <c r="H86" s="11">
        <v>0.183</v>
      </c>
      <c r="I86" s="11">
        <v>0.13750000000000001</v>
      </c>
      <c r="J86" s="11">
        <v>0.14000000000000001</v>
      </c>
      <c r="K86" s="11">
        <v>0.13750000000000001</v>
      </c>
      <c r="L86" s="11">
        <v>0.22</v>
      </c>
      <c r="M86" s="11">
        <v>0.13750000000000001</v>
      </c>
      <c r="N86" s="11">
        <v>0.13750000000000001</v>
      </c>
      <c r="O86" s="10">
        <v>0.13800000000000001</v>
      </c>
      <c r="P86" s="11">
        <v>0.13750000000000001</v>
      </c>
      <c r="Q86" s="11">
        <v>0.1925</v>
      </c>
      <c r="R86" s="11">
        <v>0.30249999999999999</v>
      </c>
      <c r="S86" s="11"/>
      <c r="T86" s="11"/>
      <c r="U86" s="11"/>
      <c r="V86" s="11"/>
      <c r="W86" s="12">
        <f>AVERAGE(C86:V86)</f>
        <v>0.18106666666666668</v>
      </c>
    </row>
    <row r="87" spans="1:23" hidden="1" outlineLevel="2">
      <c r="A87" s="8" t="s">
        <v>19</v>
      </c>
      <c r="B87" s="9">
        <v>0.05</v>
      </c>
      <c r="C87" s="10">
        <v>0.05</v>
      </c>
      <c r="D87" s="10">
        <v>0.05</v>
      </c>
      <c r="E87" s="11">
        <v>0.05</v>
      </c>
      <c r="F87" s="11"/>
      <c r="G87" s="10">
        <v>0.05</v>
      </c>
      <c r="H87" s="11">
        <v>0.05</v>
      </c>
      <c r="I87" s="11">
        <v>0.05</v>
      </c>
      <c r="J87" s="11">
        <v>0.05</v>
      </c>
      <c r="K87" s="11">
        <v>0.05</v>
      </c>
      <c r="L87" s="11">
        <v>0.05</v>
      </c>
      <c r="M87" s="11">
        <v>0.05</v>
      </c>
      <c r="N87" s="11">
        <v>0.05</v>
      </c>
      <c r="O87" s="10">
        <v>0.05</v>
      </c>
      <c r="P87" s="11">
        <v>0.05</v>
      </c>
      <c r="Q87" s="11">
        <v>0.03</v>
      </c>
      <c r="R87" s="11">
        <v>0.05</v>
      </c>
      <c r="S87" s="11"/>
      <c r="T87" s="11"/>
      <c r="U87" s="11"/>
      <c r="V87" s="11"/>
      <c r="W87" s="12">
        <f>AVERAGE(C87:V87)</f>
        <v>4.8666666666666671E-2</v>
      </c>
    </row>
    <row r="88" spans="1:23" s="15" customFormat="1" hidden="1" outlineLevel="1" collapsed="1">
      <c r="A88" s="13" t="s">
        <v>20</v>
      </c>
      <c r="B88" s="14">
        <f t="shared" ref="B88:W88" si="16">SUM(B84:B87)</f>
        <v>1</v>
      </c>
      <c r="C88" s="14">
        <f t="shared" si="16"/>
        <v>0.61250000000000004</v>
      </c>
      <c r="D88" s="14">
        <f t="shared" si="16"/>
        <v>0.47499999999999998</v>
      </c>
      <c r="E88" s="14">
        <f t="shared" si="16"/>
        <v>0.66250000000000009</v>
      </c>
      <c r="F88" s="14">
        <f t="shared" si="16"/>
        <v>0</v>
      </c>
      <c r="G88" s="14">
        <f t="shared" si="16"/>
        <v>0.47499999999999998</v>
      </c>
      <c r="H88" s="14">
        <f t="shared" si="16"/>
        <v>0.52300000000000002</v>
      </c>
      <c r="I88" s="14">
        <f t="shared" si="16"/>
        <v>0.47499999999999998</v>
      </c>
      <c r="J88" s="14">
        <f t="shared" si="16"/>
        <v>0.48</v>
      </c>
      <c r="K88" s="14">
        <f t="shared" si="16"/>
        <v>0.47499999999999998</v>
      </c>
      <c r="L88" s="14">
        <f t="shared" si="16"/>
        <v>0.5575</v>
      </c>
      <c r="M88" s="14">
        <f t="shared" si="16"/>
        <v>0.47499999999999998</v>
      </c>
      <c r="N88" s="14">
        <f t="shared" si="16"/>
        <v>0.47499999999999998</v>
      </c>
      <c r="O88" s="14">
        <f t="shared" si="16"/>
        <v>0.47599999999999998</v>
      </c>
      <c r="P88" s="14">
        <f t="shared" si="16"/>
        <v>0.47499999999999998</v>
      </c>
      <c r="Q88" s="14">
        <f t="shared" si="16"/>
        <v>0.51</v>
      </c>
      <c r="R88" s="14">
        <f t="shared" si="16"/>
        <v>0.64</v>
      </c>
      <c r="S88" s="14">
        <f t="shared" si="16"/>
        <v>0</v>
      </c>
      <c r="T88" s="14">
        <f t="shared" si="16"/>
        <v>0</v>
      </c>
      <c r="U88" s="14">
        <f t="shared" si="16"/>
        <v>0</v>
      </c>
      <c r="V88" s="14">
        <f t="shared" si="16"/>
        <v>0</v>
      </c>
      <c r="W88" s="14">
        <f t="shared" si="16"/>
        <v>0.51910000000000001</v>
      </c>
    </row>
    <row r="89" spans="1:23" hidden="1" outlineLevel="2">
      <c r="A89" s="8" t="s">
        <v>21</v>
      </c>
      <c r="B89" s="9">
        <v>0.09</v>
      </c>
      <c r="C89" s="10">
        <v>3.5999999999999997E-2</v>
      </c>
      <c r="D89" s="10">
        <v>3.5999999999999997E-2</v>
      </c>
      <c r="E89" s="11">
        <v>2.9250000000000002E-2</v>
      </c>
      <c r="F89" s="11"/>
      <c r="G89" s="10">
        <v>4.9500000000000002E-2</v>
      </c>
      <c r="H89" s="11">
        <v>0.03</v>
      </c>
      <c r="I89" s="11">
        <v>3.5000000000000003E-2</v>
      </c>
      <c r="J89" s="11">
        <v>0.03</v>
      </c>
      <c r="K89" s="11">
        <v>2.2499999999999999E-2</v>
      </c>
      <c r="L89" s="11">
        <v>2.2499999999999999E-2</v>
      </c>
      <c r="M89" s="11">
        <v>2.2499999999999999E-2</v>
      </c>
      <c r="N89" s="11">
        <v>3.5999999999999997E-2</v>
      </c>
      <c r="O89" s="10">
        <v>0.03</v>
      </c>
      <c r="P89" s="11">
        <v>3.5999999999999997E-2</v>
      </c>
      <c r="Q89" s="11">
        <v>2.2499999999999999E-2</v>
      </c>
      <c r="R89" s="11">
        <v>0.09</v>
      </c>
      <c r="S89" s="11"/>
      <c r="T89" s="11"/>
      <c r="U89" s="11"/>
      <c r="V89" s="11"/>
      <c r="W89" s="12">
        <f t="shared" ref="W89:W98" si="17">AVERAGE(C89:V89)</f>
        <v>3.518333333333333E-2</v>
      </c>
    </row>
    <row r="90" spans="1:23" hidden="1" outlineLevel="2">
      <c r="A90" s="8" t="s">
        <v>22</v>
      </c>
      <c r="B90" s="9">
        <v>0.04</v>
      </c>
      <c r="C90" s="10">
        <v>0.01</v>
      </c>
      <c r="D90" s="10">
        <v>0.01</v>
      </c>
      <c r="E90" s="11">
        <v>1.6E-2</v>
      </c>
      <c r="F90" s="11"/>
      <c r="G90" s="10">
        <v>0.01</v>
      </c>
      <c r="H90" s="11">
        <v>0.01</v>
      </c>
      <c r="I90" s="11">
        <v>0.01</v>
      </c>
      <c r="J90" s="11">
        <v>0.01</v>
      </c>
      <c r="K90" s="11">
        <v>0.01</v>
      </c>
      <c r="L90" s="11">
        <v>0.01</v>
      </c>
      <c r="M90" s="11">
        <v>0.01</v>
      </c>
      <c r="N90" s="11">
        <v>0.01</v>
      </c>
      <c r="O90" s="10">
        <v>1.6E-2</v>
      </c>
      <c r="P90" s="11">
        <v>0.01</v>
      </c>
      <c r="Q90" s="11">
        <v>0.01</v>
      </c>
      <c r="R90" s="11">
        <v>0.04</v>
      </c>
      <c r="S90" s="11"/>
      <c r="T90" s="11"/>
      <c r="U90" s="11"/>
      <c r="V90" s="11"/>
      <c r="W90" s="12">
        <f t="shared" si="17"/>
        <v>1.2800000000000001E-2</v>
      </c>
    </row>
    <row r="91" spans="1:23" hidden="1" outlineLevel="2">
      <c r="A91" s="8" t="s">
        <v>23</v>
      </c>
      <c r="B91" s="9">
        <v>0.1</v>
      </c>
      <c r="C91" s="10">
        <v>2.5000000000000001E-2</v>
      </c>
      <c r="D91" s="10">
        <v>2.5000000000000001E-2</v>
      </c>
      <c r="E91" s="11">
        <v>2.5000000000000001E-2</v>
      </c>
      <c r="F91" s="11"/>
      <c r="G91" s="10">
        <v>2.5000000000000001E-2</v>
      </c>
      <c r="H91" s="11">
        <v>2.5000000000000001E-2</v>
      </c>
      <c r="I91" s="11">
        <v>2.5000000000000001E-2</v>
      </c>
      <c r="J91" s="11">
        <v>2.5000000000000001E-2</v>
      </c>
      <c r="K91" s="11">
        <v>2.5000000000000001E-2</v>
      </c>
      <c r="L91" s="11">
        <v>2.5000000000000001E-2</v>
      </c>
      <c r="M91" s="11">
        <v>2.5000000000000001E-2</v>
      </c>
      <c r="N91" s="11">
        <v>2.5000000000000001E-2</v>
      </c>
      <c r="O91" s="10">
        <v>2.5000000000000001E-2</v>
      </c>
      <c r="P91" s="11">
        <v>2.5000000000000001E-2</v>
      </c>
      <c r="Q91" s="11">
        <v>2.5000000000000001E-2</v>
      </c>
      <c r="R91" s="11">
        <v>0.1</v>
      </c>
      <c r="S91" s="11"/>
      <c r="T91" s="11"/>
      <c r="U91" s="11"/>
      <c r="V91" s="11"/>
      <c r="W91" s="12">
        <f t="shared" si="17"/>
        <v>3.0000000000000006E-2</v>
      </c>
    </row>
    <row r="92" spans="1:23" hidden="1" outlineLevel="2">
      <c r="A92" s="8" t="s">
        <v>24</v>
      </c>
      <c r="B92" s="9">
        <v>0.28999999999999998</v>
      </c>
      <c r="C92" s="10">
        <v>7.2499999999999995E-2</v>
      </c>
      <c r="D92" s="10">
        <v>7.2499999999999995E-2</v>
      </c>
      <c r="E92" s="11">
        <v>0.13775000000000001</v>
      </c>
      <c r="F92" s="11"/>
      <c r="G92" s="10">
        <v>7.2499999999999995E-2</v>
      </c>
      <c r="H92" s="11">
        <v>7.2999999999999995E-2</v>
      </c>
      <c r="I92" s="11">
        <v>7.2499999999999995E-2</v>
      </c>
      <c r="J92" s="11">
        <v>7.4999999999999997E-2</v>
      </c>
      <c r="K92" s="11">
        <v>7.2499999999999995E-2</v>
      </c>
      <c r="L92" s="11">
        <v>7.2499999999999995E-2</v>
      </c>
      <c r="M92" s="11">
        <v>7.2499999999999995E-2</v>
      </c>
      <c r="N92" s="11">
        <v>7.2499999999999995E-2</v>
      </c>
      <c r="O92" s="10">
        <v>7.2999999999999995E-2</v>
      </c>
      <c r="P92" s="11">
        <v>7.2499999999999995E-2</v>
      </c>
      <c r="Q92" s="11">
        <v>7.2499999999999995E-2</v>
      </c>
      <c r="R92" s="11">
        <v>0.28999999999999998</v>
      </c>
      <c r="S92" s="11"/>
      <c r="T92" s="11"/>
      <c r="U92" s="11"/>
      <c r="V92" s="11"/>
      <c r="W92" s="12">
        <f t="shared" si="17"/>
        <v>9.1583333333333336E-2</v>
      </c>
    </row>
    <row r="93" spans="1:23" hidden="1" outlineLevel="2">
      <c r="A93" s="8" t="s">
        <v>25</v>
      </c>
      <c r="B93" s="9">
        <v>0.09</v>
      </c>
      <c r="C93" s="10">
        <v>0.09</v>
      </c>
      <c r="D93" s="10">
        <v>0.09</v>
      </c>
      <c r="E93" s="11">
        <v>0.09</v>
      </c>
      <c r="F93" s="11"/>
      <c r="G93" s="10">
        <v>0.09</v>
      </c>
      <c r="H93" s="11">
        <v>0.09</v>
      </c>
      <c r="I93" s="11">
        <v>0.09</v>
      </c>
      <c r="J93" s="11">
        <v>0.09</v>
      </c>
      <c r="K93" s="11">
        <v>0.09</v>
      </c>
      <c r="L93" s="11">
        <v>0.09</v>
      </c>
      <c r="M93" s="11">
        <v>0.09</v>
      </c>
      <c r="N93" s="11">
        <v>0.09</v>
      </c>
      <c r="O93" s="10">
        <v>0.09</v>
      </c>
      <c r="P93" s="11">
        <v>0.09</v>
      </c>
      <c r="Q93" s="11">
        <v>0.09</v>
      </c>
      <c r="R93" s="11">
        <v>0.09</v>
      </c>
      <c r="S93" s="11"/>
      <c r="T93" s="11"/>
      <c r="U93" s="11"/>
      <c r="V93" s="11"/>
      <c r="W93" s="12">
        <f t="shared" si="17"/>
        <v>9.0000000000000011E-2</v>
      </c>
    </row>
    <row r="94" spans="1:23" hidden="1" outlineLevel="2">
      <c r="A94" s="8" t="s">
        <v>26</v>
      </c>
      <c r="B94" s="9">
        <v>0.12</v>
      </c>
      <c r="C94" s="10">
        <v>0.12</v>
      </c>
      <c r="D94" s="10">
        <v>0.12</v>
      </c>
      <c r="E94" s="11">
        <v>0.12</v>
      </c>
      <c r="F94" s="11"/>
      <c r="G94" s="10">
        <v>0.12</v>
      </c>
      <c r="H94" s="11">
        <v>0.12</v>
      </c>
      <c r="I94" s="11">
        <v>0.12</v>
      </c>
      <c r="J94" s="11">
        <v>0.12</v>
      </c>
      <c r="K94" s="11">
        <v>0.12</v>
      </c>
      <c r="L94" s="11">
        <v>0.12</v>
      </c>
      <c r="M94" s="11">
        <v>0.12</v>
      </c>
      <c r="N94" s="11">
        <v>0.12</v>
      </c>
      <c r="O94" s="10">
        <v>0.12</v>
      </c>
      <c r="P94" s="11">
        <v>0.12</v>
      </c>
      <c r="Q94" s="11">
        <v>0.12</v>
      </c>
      <c r="R94" s="11">
        <v>0.12</v>
      </c>
      <c r="S94" s="11"/>
      <c r="T94" s="11"/>
      <c r="U94" s="11"/>
      <c r="V94" s="11"/>
      <c r="W94" s="12">
        <f t="shared" si="17"/>
        <v>0.12000000000000005</v>
      </c>
    </row>
    <row r="95" spans="1:23" hidden="1" outlineLevel="2">
      <c r="A95" s="8" t="s">
        <v>27</v>
      </c>
      <c r="B95" s="9">
        <v>0.04</v>
      </c>
      <c r="C95" s="10">
        <v>0.04</v>
      </c>
      <c r="D95" s="10">
        <v>0.04</v>
      </c>
      <c r="E95" s="11">
        <v>0.04</v>
      </c>
      <c r="F95" s="11"/>
      <c r="G95" s="10">
        <v>0.04</v>
      </c>
      <c r="H95" s="11">
        <v>0.04</v>
      </c>
      <c r="I95" s="11">
        <v>0.04</v>
      </c>
      <c r="J95" s="11">
        <v>0.04</v>
      </c>
      <c r="K95" s="11">
        <v>0.04</v>
      </c>
      <c r="L95" s="11">
        <v>2.8000000000000001E-2</v>
      </c>
      <c r="M95" s="11">
        <v>0.04</v>
      </c>
      <c r="N95" s="11">
        <v>0.04</v>
      </c>
      <c r="O95" s="10">
        <v>0.04</v>
      </c>
      <c r="P95" s="11">
        <v>0.04</v>
      </c>
      <c r="Q95" s="11">
        <v>0.04</v>
      </c>
      <c r="R95" s="11">
        <v>0.04</v>
      </c>
      <c r="S95" s="11"/>
      <c r="T95" s="11"/>
      <c r="U95" s="11"/>
      <c r="V95" s="11"/>
      <c r="W95" s="12">
        <f t="shared" si="17"/>
        <v>3.9200000000000006E-2</v>
      </c>
    </row>
    <row r="96" spans="1:23" hidden="1" outlineLevel="2">
      <c r="A96" s="8" t="s">
        <v>28</v>
      </c>
      <c r="B96" s="9">
        <v>0.09</v>
      </c>
      <c r="C96" s="10">
        <v>2.2499999999999999E-2</v>
      </c>
      <c r="D96" s="10">
        <v>2.2499999999999999E-2</v>
      </c>
      <c r="E96" s="11">
        <v>2.2499999999999999E-2</v>
      </c>
      <c r="F96" s="11"/>
      <c r="G96" s="10">
        <v>2.2499999999999999E-2</v>
      </c>
      <c r="H96" s="11">
        <v>2.3E-2</v>
      </c>
      <c r="I96" s="11">
        <v>2.2499999999999999E-2</v>
      </c>
      <c r="J96" s="11">
        <v>2.5000000000000001E-2</v>
      </c>
      <c r="K96" s="11">
        <v>2.2499999999999999E-2</v>
      </c>
      <c r="L96" s="11">
        <v>2.2499999999999999E-2</v>
      </c>
      <c r="M96" s="11">
        <v>2.2499999999999999E-2</v>
      </c>
      <c r="N96" s="11">
        <v>2.2499999999999999E-2</v>
      </c>
      <c r="O96" s="10">
        <v>2.3E-2</v>
      </c>
      <c r="P96" s="11">
        <v>2.2499999999999999E-2</v>
      </c>
      <c r="Q96" s="11">
        <v>2.2499999999999999E-2</v>
      </c>
      <c r="R96" s="11">
        <v>0.09</v>
      </c>
      <c r="S96" s="11"/>
      <c r="T96" s="11"/>
      <c r="U96" s="11"/>
      <c r="V96" s="11"/>
      <c r="W96" s="12">
        <f t="shared" si="17"/>
        <v>2.7233333333333332E-2</v>
      </c>
    </row>
    <row r="97" spans="1:23" hidden="1" outlineLevel="2">
      <c r="A97" s="8" t="s">
        <v>29</v>
      </c>
      <c r="B97" s="9">
        <v>0.05</v>
      </c>
      <c r="C97" s="10">
        <v>0.05</v>
      </c>
      <c r="D97" s="10">
        <v>0.05</v>
      </c>
      <c r="E97" s="11">
        <v>0.05</v>
      </c>
      <c r="F97" s="11"/>
      <c r="G97" s="10">
        <v>0.05</v>
      </c>
      <c r="H97" s="11">
        <v>0.05</v>
      </c>
      <c r="I97" s="11">
        <v>0.05</v>
      </c>
      <c r="J97" s="11">
        <v>0.05</v>
      </c>
      <c r="K97" s="11">
        <v>0.05</v>
      </c>
      <c r="L97" s="11">
        <v>0.05</v>
      </c>
      <c r="M97" s="11">
        <v>0.05</v>
      </c>
      <c r="N97" s="11">
        <v>0.05</v>
      </c>
      <c r="O97" s="10">
        <v>0.05</v>
      </c>
      <c r="P97" s="11">
        <v>0.05</v>
      </c>
      <c r="Q97" s="11">
        <v>0.05</v>
      </c>
      <c r="R97" s="11">
        <v>0.05</v>
      </c>
      <c r="S97" s="11"/>
      <c r="T97" s="11"/>
      <c r="U97" s="11"/>
      <c r="V97" s="11"/>
      <c r="W97" s="12">
        <f t="shared" si="17"/>
        <v>5.000000000000001E-2</v>
      </c>
    </row>
    <row r="98" spans="1:23" hidden="1" outlineLevel="2">
      <c r="A98" s="8" t="s">
        <v>30</v>
      </c>
      <c r="B98" s="9">
        <v>0.09</v>
      </c>
      <c r="C98" s="10">
        <v>0.09</v>
      </c>
      <c r="D98" s="10">
        <v>0.09</v>
      </c>
      <c r="E98" s="11">
        <v>0.09</v>
      </c>
      <c r="F98" s="11"/>
      <c r="G98" s="10">
        <v>2.2499999999999999E-2</v>
      </c>
      <c r="H98" s="11">
        <v>0.09</v>
      </c>
      <c r="I98" s="11">
        <v>2.2499999999999999E-2</v>
      </c>
      <c r="J98" s="11">
        <v>0.09</v>
      </c>
      <c r="K98" s="11">
        <v>0.09</v>
      </c>
      <c r="L98" s="11">
        <v>0.09</v>
      </c>
      <c r="M98" s="11">
        <v>0.09</v>
      </c>
      <c r="N98" s="11">
        <v>0.09</v>
      </c>
      <c r="O98" s="10">
        <v>0.09</v>
      </c>
      <c r="P98" s="11">
        <v>2.2499999999999999E-2</v>
      </c>
      <c r="Q98" s="11">
        <v>0.09</v>
      </c>
      <c r="R98" s="11">
        <v>0.09</v>
      </c>
      <c r="S98" s="11"/>
      <c r="T98" s="11"/>
      <c r="U98" s="11"/>
      <c r="V98" s="11"/>
      <c r="W98" s="12">
        <f t="shared" si="17"/>
        <v>7.6499999999999999E-2</v>
      </c>
    </row>
    <row r="99" spans="1:23" s="15" customFormat="1" hidden="1" outlineLevel="1" collapsed="1">
      <c r="A99" s="13" t="s">
        <v>31</v>
      </c>
      <c r="B99" s="14">
        <f t="shared" ref="B99:W99" si="18">SUM(B89:B98)</f>
        <v>1</v>
      </c>
      <c r="C99" s="14">
        <f t="shared" si="18"/>
        <v>0.55600000000000005</v>
      </c>
      <c r="D99" s="14">
        <f t="shared" si="18"/>
        <v>0.55600000000000005</v>
      </c>
      <c r="E99" s="14">
        <f t="shared" si="18"/>
        <v>0.62050000000000005</v>
      </c>
      <c r="F99" s="14">
        <f t="shared" si="18"/>
        <v>0</v>
      </c>
      <c r="G99" s="14">
        <f t="shared" si="18"/>
        <v>0.502</v>
      </c>
      <c r="H99" s="14">
        <f t="shared" si="18"/>
        <v>0.55099999999999993</v>
      </c>
      <c r="I99" s="14">
        <f t="shared" si="18"/>
        <v>0.48750000000000004</v>
      </c>
      <c r="J99" s="14">
        <f t="shared" si="18"/>
        <v>0.55499999999999994</v>
      </c>
      <c r="K99" s="14">
        <f t="shared" si="18"/>
        <v>0.54249999999999998</v>
      </c>
      <c r="L99" s="14">
        <f t="shared" si="18"/>
        <v>0.53049999999999997</v>
      </c>
      <c r="M99" s="14">
        <f t="shared" si="18"/>
        <v>0.54249999999999998</v>
      </c>
      <c r="N99" s="14">
        <f t="shared" si="18"/>
        <v>0.55600000000000005</v>
      </c>
      <c r="O99" s="14">
        <f t="shared" si="18"/>
        <v>0.55699999999999994</v>
      </c>
      <c r="P99" s="14">
        <f t="shared" si="18"/>
        <v>0.48850000000000005</v>
      </c>
      <c r="Q99" s="14">
        <f t="shared" si="18"/>
        <v>0.54249999999999998</v>
      </c>
      <c r="R99" s="14">
        <f t="shared" si="18"/>
        <v>1</v>
      </c>
      <c r="S99" s="14">
        <f t="shared" si="18"/>
        <v>0</v>
      </c>
      <c r="T99" s="14">
        <f t="shared" si="18"/>
        <v>0</v>
      </c>
      <c r="U99" s="14">
        <f t="shared" si="18"/>
        <v>0</v>
      </c>
      <c r="V99" s="14">
        <f t="shared" si="18"/>
        <v>0</v>
      </c>
      <c r="W99" s="14">
        <f t="shared" si="18"/>
        <v>0.57250000000000001</v>
      </c>
    </row>
    <row r="100" spans="1:23" collapsed="1">
      <c r="A100" s="13" t="s">
        <v>32</v>
      </c>
      <c r="B100" s="14">
        <f t="shared" ref="B100:W100" si="19">0.4*B88+0.6*B99</f>
        <v>1</v>
      </c>
      <c r="C100" s="14">
        <f t="shared" si="19"/>
        <v>0.5786</v>
      </c>
      <c r="D100" s="14">
        <f t="shared" si="19"/>
        <v>0.52360000000000007</v>
      </c>
      <c r="E100" s="14">
        <f t="shared" si="19"/>
        <v>0.63730000000000009</v>
      </c>
      <c r="F100" s="14">
        <f t="shared" si="19"/>
        <v>0</v>
      </c>
      <c r="G100" s="14">
        <f t="shared" si="19"/>
        <v>0.49119999999999997</v>
      </c>
      <c r="H100" s="14">
        <f t="shared" si="19"/>
        <v>0.53979999999999995</v>
      </c>
      <c r="I100" s="14">
        <f t="shared" si="19"/>
        <v>0.48250000000000004</v>
      </c>
      <c r="J100" s="14">
        <f t="shared" si="19"/>
        <v>0.52499999999999991</v>
      </c>
      <c r="K100" s="14">
        <f t="shared" si="19"/>
        <v>0.51549999999999996</v>
      </c>
      <c r="L100" s="14">
        <f t="shared" si="19"/>
        <v>0.5413</v>
      </c>
      <c r="M100" s="14">
        <f t="shared" si="19"/>
        <v>0.51549999999999996</v>
      </c>
      <c r="N100" s="14">
        <f t="shared" si="19"/>
        <v>0.52360000000000007</v>
      </c>
      <c r="O100" s="14">
        <f t="shared" si="19"/>
        <v>0.52459999999999996</v>
      </c>
      <c r="P100" s="14">
        <f t="shared" si="19"/>
        <v>0.48310000000000003</v>
      </c>
      <c r="Q100" s="14">
        <f t="shared" si="19"/>
        <v>0.52949999999999997</v>
      </c>
      <c r="R100" s="14">
        <f t="shared" si="19"/>
        <v>0.85599999999999998</v>
      </c>
      <c r="S100" s="14">
        <f t="shared" si="19"/>
        <v>0</v>
      </c>
      <c r="T100" s="14">
        <f t="shared" si="19"/>
        <v>0</v>
      </c>
      <c r="U100" s="14">
        <f t="shared" si="19"/>
        <v>0</v>
      </c>
      <c r="V100" s="14">
        <f t="shared" si="19"/>
        <v>0</v>
      </c>
      <c r="W100" s="14">
        <f t="shared" si="19"/>
        <v>0.55113999999999996</v>
      </c>
    </row>
    <row r="101" spans="1:23">
      <c r="A101" s="13" t="s">
        <v>64</v>
      </c>
      <c r="B101" s="16"/>
      <c r="C101" s="17" t="s">
        <v>66</v>
      </c>
      <c r="D101" s="17" t="s">
        <v>66</v>
      </c>
      <c r="E101" s="17" t="s">
        <v>66</v>
      </c>
      <c r="F101" s="18" t="s">
        <v>66</v>
      </c>
      <c r="G101" s="17" t="s">
        <v>66</v>
      </c>
      <c r="H101" s="17" t="s">
        <v>66</v>
      </c>
      <c r="I101" s="17" t="s">
        <v>66</v>
      </c>
      <c r="J101" s="17" t="s">
        <v>66</v>
      </c>
      <c r="K101" s="17" t="s">
        <v>66</v>
      </c>
      <c r="L101" s="17" t="s">
        <v>66</v>
      </c>
      <c r="M101" s="17" t="s">
        <v>66</v>
      </c>
      <c r="N101" s="17" t="s">
        <v>66</v>
      </c>
      <c r="O101" s="17"/>
      <c r="P101" s="17" t="s">
        <v>66</v>
      </c>
      <c r="Q101" s="17" t="s">
        <v>66</v>
      </c>
      <c r="R101" s="17" t="s">
        <v>66</v>
      </c>
      <c r="S101" s="17"/>
      <c r="T101" s="17"/>
      <c r="U101" s="17"/>
      <c r="V101" s="17"/>
      <c r="W101" s="14">
        <f>COUNTIF(C101:V101,"Y")/COUNTA(C101:V101)</f>
        <v>1</v>
      </c>
    </row>
    <row r="102" spans="1:23">
      <c r="F102" s="20"/>
      <c r="W102" s="20"/>
    </row>
    <row r="103" spans="1:23">
      <c r="A103" s="5" t="s">
        <v>71</v>
      </c>
      <c r="B103" s="6"/>
      <c r="C103" s="6"/>
      <c r="D103" s="6"/>
      <c r="E103" s="6"/>
      <c r="F103" s="7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7"/>
    </row>
    <row r="104" spans="1:23" hidden="1" outlineLevel="2">
      <c r="A104" s="8" t="s">
        <v>16</v>
      </c>
      <c r="B104" s="9">
        <v>0.25</v>
      </c>
      <c r="C104" s="10">
        <v>0.25</v>
      </c>
      <c r="D104" s="10">
        <v>0.25</v>
      </c>
      <c r="E104" s="11">
        <v>0.25</v>
      </c>
      <c r="F104" s="11">
        <v>0.25</v>
      </c>
      <c r="G104" s="10">
        <v>0.25</v>
      </c>
      <c r="H104" s="11">
        <v>0.25</v>
      </c>
      <c r="I104" s="11">
        <v>0.25</v>
      </c>
      <c r="J104" s="11">
        <v>0.25</v>
      </c>
      <c r="K104" s="11"/>
      <c r="L104" s="11">
        <v>0.25</v>
      </c>
      <c r="M104" s="11">
        <v>0.25</v>
      </c>
      <c r="N104" s="11">
        <v>0.25</v>
      </c>
      <c r="O104" s="11">
        <v>0.25</v>
      </c>
      <c r="P104" s="11">
        <v>0.25</v>
      </c>
      <c r="Q104" s="11">
        <v>0.25</v>
      </c>
      <c r="R104" s="11">
        <v>0.25</v>
      </c>
      <c r="S104" s="11"/>
      <c r="T104" s="11"/>
      <c r="U104" s="11"/>
      <c r="V104" s="11"/>
      <c r="W104" s="12">
        <f>AVERAGE(C104:V104)</f>
        <v>0.25</v>
      </c>
    </row>
    <row r="105" spans="1:23" hidden="1" outlineLevel="2">
      <c r="A105" s="8" t="s">
        <v>17</v>
      </c>
      <c r="B105" s="9">
        <v>0.15</v>
      </c>
      <c r="C105" s="10">
        <v>0.15</v>
      </c>
      <c r="D105" s="10">
        <v>0.15</v>
      </c>
      <c r="E105" s="11">
        <v>0.15</v>
      </c>
      <c r="F105" s="11">
        <v>0.15</v>
      </c>
      <c r="G105" s="10">
        <v>0.15</v>
      </c>
      <c r="H105" s="11">
        <v>0.15</v>
      </c>
      <c r="I105" s="11">
        <v>0.15</v>
      </c>
      <c r="J105" s="11">
        <v>0.15</v>
      </c>
      <c r="K105" s="11"/>
      <c r="L105" s="11">
        <v>0.15</v>
      </c>
      <c r="M105" s="11">
        <v>0.15</v>
      </c>
      <c r="N105" s="11">
        <v>0.15</v>
      </c>
      <c r="O105" s="11">
        <v>0.1</v>
      </c>
      <c r="P105" s="11">
        <v>0.15</v>
      </c>
      <c r="Q105" s="11">
        <v>0.15</v>
      </c>
      <c r="R105" s="11">
        <v>0.15</v>
      </c>
      <c r="S105" s="11"/>
      <c r="T105" s="11"/>
      <c r="U105" s="11"/>
      <c r="V105" s="11"/>
      <c r="W105" s="12">
        <f>AVERAGE(C105:V105)</f>
        <v>0.14666666666666664</v>
      </c>
    </row>
    <row r="106" spans="1:23" hidden="1" outlineLevel="2">
      <c r="A106" s="8" t="s">
        <v>18</v>
      </c>
      <c r="B106" s="9">
        <v>0.55000000000000004</v>
      </c>
      <c r="C106" s="10">
        <v>0.55000000000000004</v>
      </c>
      <c r="D106" s="10">
        <v>0.55000000000000004</v>
      </c>
      <c r="E106" s="11">
        <v>0.55000000000000004</v>
      </c>
      <c r="F106" s="11">
        <v>0.55000000000000004</v>
      </c>
      <c r="G106" s="10">
        <v>0.55000000000000004</v>
      </c>
      <c r="H106" s="11">
        <v>0.55000000000000004</v>
      </c>
      <c r="I106" s="11">
        <v>0.55000000000000004</v>
      </c>
      <c r="J106" s="11">
        <v>0.55000000000000004</v>
      </c>
      <c r="K106" s="11"/>
      <c r="L106" s="11">
        <v>0.55000000000000004</v>
      </c>
      <c r="M106" s="11">
        <v>0.55000000000000004</v>
      </c>
      <c r="N106" s="11">
        <v>0.55000000000000004</v>
      </c>
      <c r="O106" s="11">
        <v>0.45</v>
      </c>
      <c r="P106" s="11">
        <v>0.55000000000000004</v>
      </c>
      <c r="Q106" s="11">
        <v>0.55000000000000004</v>
      </c>
      <c r="R106" s="11">
        <v>0.55000000000000004</v>
      </c>
      <c r="S106" s="11"/>
      <c r="T106" s="11"/>
      <c r="U106" s="11"/>
      <c r="V106" s="11"/>
      <c r="W106" s="12">
        <f>AVERAGE(C106:V106)</f>
        <v>0.54333333333333322</v>
      </c>
    </row>
    <row r="107" spans="1:23" hidden="1" outlineLevel="2">
      <c r="A107" s="8" t="s">
        <v>19</v>
      </c>
      <c r="B107" s="9">
        <v>0.05</v>
      </c>
      <c r="C107" s="10">
        <v>0.05</v>
      </c>
      <c r="D107" s="10">
        <v>0.05</v>
      </c>
      <c r="E107" s="11">
        <v>0.05</v>
      </c>
      <c r="F107" s="11">
        <v>0.05</v>
      </c>
      <c r="G107" s="10">
        <v>0.05</v>
      </c>
      <c r="H107" s="11">
        <v>0.05</v>
      </c>
      <c r="I107" s="11">
        <v>0.05</v>
      </c>
      <c r="J107" s="11">
        <v>0.05</v>
      </c>
      <c r="K107" s="11"/>
      <c r="L107" s="11">
        <v>0.05</v>
      </c>
      <c r="M107" s="11">
        <v>0.05</v>
      </c>
      <c r="N107" s="11">
        <v>0.05</v>
      </c>
      <c r="O107" s="11">
        <v>0.2</v>
      </c>
      <c r="P107" s="11">
        <v>0.05</v>
      </c>
      <c r="Q107" s="11">
        <v>0.05</v>
      </c>
      <c r="R107" s="11">
        <v>0.05</v>
      </c>
      <c r="S107" s="11"/>
      <c r="T107" s="11"/>
      <c r="U107" s="11"/>
      <c r="V107" s="11"/>
      <c r="W107" s="12">
        <f>AVERAGE(C107:V107)</f>
        <v>6.0000000000000012E-2</v>
      </c>
    </row>
    <row r="108" spans="1:23" s="15" customFormat="1" hidden="1" outlineLevel="1" collapsed="1">
      <c r="A108" s="13" t="s">
        <v>20</v>
      </c>
      <c r="B108" s="14">
        <f t="shared" ref="B108:W108" si="20">SUM(B104:B107)</f>
        <v>1</v>
      </c>
      <c r="C108" s="14">
        <f t="shared" si="20"/>
        <v>1</v>
      </c>
      <c r="D108" s="14">
        <f t="shared" si="20"/>
        <v>1</v>
      </c>
      <c r="E108" s="14">
        <f t="shared" si="20"/>
        <v>1</v>
      </c>
      <c r="F108" s="14">
        <f t="shared" si="20"/>
        <v>1</v>
      </c>
      <c r="G108" s="14">
        <f t="shared" si="20"/>
        <v>1</v>
      </c>
      <c r="H108" s="14">
        <f t="shared" si="20"/>
        <v>1</v>
      </c>
      <c r="I108" s="14">
        <f t="shared" si="20"/>
        <v>1</v>
      </c>
      <c r="J108" s="14">
        <f t="shared" si="20"/>
        <v>1</v>
      </c>
      <c r="K108" s="14">
        <f t="shared" si="20"/>
        <v>0</v>
      </c>
      <c r="L108" s="14">
        <f t="shared" si="20"/>
        <v>1</v>
      </c>
      <c r="M108" s="14">
        <f t="shared" si="20"/>
        <v>1</v>
      </c>
      <c r="N108" s="14">
        <f t="shared" si="20"/>
        <v>1</v>
      </c>
      <c r="O108" s="14">
        <f t="shared" si="20"/>
        <v>1</v>
      </c>
      <c r="P108" s="14">
        <f t="shared" si="20"/>
        <v>1</v>
      </c>
      <c r="Q108" s="14">
        <f t="shared" si="20"/>
        <v>1</v>
      </c>
      <c r="R108" s="14">
        <f t="shared" si="20"/>
        <v>1</v>
      </c>
      <c r="S108" s="14">
        <f t="shared" si="20"/>
        <v>0</v>
      </c>
      <c r="T108" s="14">
        <f t="shared" si="20"/>
        <v>0</v>
      </c>
      <c r="U108" s="14">
        <f t="shared" si="20"/>
        <v>0</v>
      </c>
      <c r="V108" s="14">
        <f t="shared" si="20"/>
        <v>0</v>
      </c>
      <c r="W108" s="14">
        <f t="shared" si="20"/>
        <v>0.99999999999999989</v>
      </c>
    </row>
    <row r="109" spans="1:23" hidden="1" outlineLevel="2">
      <c r="A109" s="8" t="s">
        <v>21</v>
      </c>
      <c r="B109" s="9">
        <v>0.09</v>
      </c>
      <c r="C109" s="10">
        <v>0.09</v>
      </c>
      <c r="D109" s="10">
        <v>0.09</v>
      </c>
      <c r="E109" s="11">
        <v>0.09</v>
      </c>
      <c r="F109" s="11">
        <v>0.09</v>
      </c>
      <c r="G109" s="10">
        <v>0.09</v>
      </c>
      <c r="H109" s="11">
        <v>0.09</v>
      </c>
      <c r="I109" s="11">
        <v>0.09</v>
      </c>
      <c r="J109" s="11">
        <v>0.09</v>
      </c>
      <c r="K109" s="11"/>
      <c r="L109" s="11">
        <v>0.09</v>
      </c>
      <c r="M109" s="11">
        <v>0.09</v>
      </c>
      <c r="N109" s="11">
        <v>0.09</v>
      </c>
      <c r="O109" s="10">
        <v>0.09</v>
      </c>
      <c r="P109" s="11">
        <v>0.09</v>
      </c>
      <c r="Q109" s="11">
        <v>0.09</v>
      </c>
      <c r="R109" s="11">
        <v>0.09</v>
      </c>
      <c r="S109" s="11"/>
      <c r="T109" s="11"/>
      <c r="U109" s="11"/>
      <c r="V109" s="11"/>
      <c r="W109" s="12">
        <f t="shared" ref="W109:W118" si="21">AVERAGE(C109:V109)</f>
        <v>9.0000000000000011E-2</v>
      </c>
    </row>
    <row r="110" spans="1:23" hidden="1" outlineLevel="2">
      <c r="A110" s="8" t="s">
        <v>22</v>
      </c>
      <c r="B110" s="9">
        <v>0.04</v>
      </c>
      <c r="C110" s="10">
        <v>0.04</v>
      </c>
      <c r="D110" s="10">
        <v>0.04</v>
      </c>
      <c r="E110" s="11">
        <v>0.04</v>
      </c>
      <c r="F110" s="11">
        <v>0.04</v>
      </c>
      <c r="G110" s="10">
        <v>0.04</v>
      </c>
      <c r="H110" s="11">
        <v>0.04</v>
      </c>
      <c r="I110" s="11">
        <v>0.04</v>
      </c>
      <c r="J110" s="11">
        <v>0.04</v>
      </c>
      <c r="K110" s="11"/>
      <c r="L110" s="11">
        <v>0.04</v>
      </c>
      <c r="M110" s="11">
        <v>0.04</v>
      </c>
      <c r="N110" s="11">
        <v>0.04</v>
      </c>
      <c r="O110" s="10">
        <v>0.04</v>
      </c>
      <c r="P110" s="11">
        <v>0.04</v>
      </c>
      <c r="Q110" s="11">
        <v>0.04</v>
      </c>
      <c r="R110" s="11">
        <v>0.04</v>
      </c>
      <c r="S110" s="11"/>
      <c r="T110" s="11"/>
      <c r="U110" s="11"/>
      <c r="V110" s="11"/>
      <c r="W110" s="12">
        <f t="shared" si="21"/>
        <v>0.04</v>
      </c>
    </row>
    <row r="111" spans="1:23" hidden="1" outlineLevel="2">
      <c r="A111" s="8" t="s">
        <v>23</v>
      </c>
      <c r="B111" s="9">
        <v>0.1</v>
      </c>
      <c r="C111" s="10">
        <v>0.1</v>
      </c>
      <c r="D111" s="10">
        <v>0.1</v>
      </c>
      <c r="E111" s="11">
        <v>0.1</v>
      </c>
      <c r="F111" s="11">
        <v>0.1</v>
      </c>
      <c r="G111" s="10">
        <v>0.1</v>
      </c>
      <c r="H111" s="11">
        <v>0.1</v>
      </c>
      <c r="I111" s="11">
        <v>0.1</v>
      </c>
      <c r="J111" s="11">
        <v>0.1</v>
      </c>
      <c r="K111" s="11"/>
      <c r="L111" s="11">
        <v>0.1</v>
      </c>
      <c r="M111" s="11">
        <v>0.1</v>
      </c>
      <c r="N111" s="11">
        <v>0.1</v>
      </c>
      <c r="O111" s="10">
        <v>0.1</v>
      </c>
      <c r="P111" s="11">
        <v>0.1</v>
      </c>
      <c r="Q111" s="11">
        <v>0.1</v>
      </c>
      <c r="R111" s="11">
        <v>0.1</v>
      </c>
      <c r="S111" s="11"/>
      <c r="T111" s="11"/>
      <c r="U111" s="11"/>
      <c r="V111" s="11"/>
      <c r="W111" s="12">
        <f t="shared" si="21"/>
        <v>0.10000000000000002</v>
      </c>
    </row>
    <row r="112" spans="1:23" hidden="1" outlineLevel="2">
      <c r="A112" s="8" t="s">
        <v>24</v>
      </c>
      <c r="B112" s="9">
        <v>0.28999999999999998</v>
      </c>
      <c r="C112" s="10">
        <v>0.28999999999999998</v>
      </c>
      <c r="D112" s="10">
        <v>0.28999999999999998</v>
      </c>
      <c r="E112" s="11">
        <v>0.26100000000000001</v>
      </c>
      <c r="F112" s="11">
        <v>0.26</v>
      </c>
      <c r="G112" s="10">
        <v>0.14499999999999999</v>
      </c>
      <c r="H112" s="11">
        <v>0.26</v>
      </c>
      <c r="I112" s="11">
        <v>0.23</v>
      </c>
      <c r="J112" s="11">
        <v>0.27</v>
      </c>
      <c r="K112" s="11"/>
      <c r="L112" s="11">
        <v>0.2175</v>
      </c>
      <c r="M112" s="11">
        <v>0.255</v>
      </c>
      <c r="N112" s="11">
        <v>0.28999999999999998</v>
      </c>
      <c r="O112" s="10">
        <v>0.28999999999999998</v>
      </c>
      <c r="P112" s="11">
        <v>0.26</v>
      </c>
      <c r="Q112" s="11">
        <v>0.2175</v>
      </c>
      <c r="R112" s="11">
        <v>0.15079999999999999</v>
      </c>
      <c r="S112" s="11"/>
      <c r="T112" s="11"/>
      <c r="U112" s="11"/>
      <c r="V112" s="11"/>
      <c r="W112" s="12">
        <f t="shared" si="21"/>
        <v>0.24578666666666665</v>
      </c>
    </row>
    <row r="113" spans="1:23" hidden="1" outlineLevel="2">
      <c r="A113" s="8" t="s">
        <v>25</v>
      </c>
      <c r="B113" s="9">
        <v>0.09</v>
      </c>
      <c r="C113" s="10">
        <v>4.4999999999999998E-2</v>
      </c>
      <c r="D113" s="10">
        <v>4.4999999999999998E-2</v>
      </c>
      <c r="E113" s="11">
        <v>8.1000000000000003E-2</v>
      </c>
      <c r="F113" s="11">
        <v>4.4999999999999998E-2</v>
      </c>
      <c r="G113" s="10">
        <v>4.4999999999999998E-2</v>
      </c>
      <c r="H113" s="11">
        <v>6.3E-2</v>
      </c>
      <c r="I113" s="11">
        <v>7.0000000000000007E-2</v>
      </c>
      <c r="J113" s="11">
        <v>0.05</v>
      </c>
      <c r="K113" s="11"/>
      <c r="L113" s="11">
        <v>7.1999999999999995E-2</v>
      </c>
      <c r="M113" s="11">
        <v>5.3999999999999999E-2</v>
      </c>
      <c r="N113" s="11">
        <v>7.1999999999999995E-2</v>
      </c>
      <c r="O113" s="10">
        <v>7.0000000000000007E-2</v>
      </c>
      <c r="P113" s="11">
        <v>4.4999999999999998E-2</v>
      </c>
      <c r="Q113" s="11">
        <v>7.1999999999999995E-2</v>
      </c>
      <c r="R113" s="11">
        <v>5.3999999999999999E-2</v>
      </c>
      <c r="S113" s="11"/>
      <c r="T113" s="11"/>
      <c r="U113" s="11"/>
      <c r="V113" s="11"/>
      <c r="W113" s="12">
        <f t="shared" si="21"/>
        <v>5.8866666666666664E-2</v>
      </c>
    </row>
    <row r="114" spans="1:23" hidden="1" outlineLevel="2">
      <c r="A114" s="8" t="s">
        <v>26</v>
      </c>
      <c r="B114" s="9">
        <v>0.12</v>
      </c>
      <c r="C114" s="10">
        <v>0.12</v>
      </c>
      <c r="D114" s="10">
        <v>0.12</v>
      </c>
      <c r="E114" s="11">
        <v>0.12</v>
      </c>
      <c r="F114" s="11">
        <v>0.12</v>
      </c>
      <c r="G114" s="10">
        <v>0.12</v>
      </c>
      <c r="H114" s="11">
        <v>0.12</v>
      </c>
      <c r="I114" s="11">
        <v>0.12</v>
      </c>
      <c r="J114" s="11">
        <v>0.12</v>
      </c>
      <c r="K114" s="11"/>
      <c r="L114" s="11">
        <v>0.12</v>
      </c>
      <c r="M114" s="11">
        <v>0.12</v>
      </c>
      <c r="N114" s="11">
        <v>0.12</v>
      </c>
      <c r="O114" s="10">
        <v>0.12</v>
      </c>
      <c r="P114" s="11">
        <v>0.12</v>
      </c>
      <c r="Q114" s="11">
        <v>0.12</v>
      </c>
      <c r="R114" s="11">
        <v>0.12</v>
      </c>
      <c r="S114" s="11"/>
      <c r="T114" s="11"/>
      <c r="U114" s="11"/>
      <c r="V114" s="11"/>
      <c r="W114" s="12">
        <f t="shared" si="21"/>
        <v>0.12000000000000005</v>
      </c>
    </row>
    <row r="115" spans="1:23" hidden="1" outlineLevel="2">
      <c r="A115" s="8" t="s">
        <v>27</v>
      </c>
      <c r="B115" s="9">
        <v>0.04</v>
      </c>
      <c r="C115" s="10">
        <v>0.03</v>
      </c>
      <c r="D115" s="10">
        <v>0.04</v>
      </c>
      <c r="E115" s="11">
        <v>3.7999999999999999E-2</v>
      </c>
      <c r="F115" s="11">
        <v>0.04</v>
      </c>
      <c r="G115" s="10">
        <v>3.5999999999999997E-2</v>
      </c>
      <c r="H115" s="11">
        <v>3.5999999999999997E-2</v>
      </c>
      <c r="I115" s="11">
        <v>0.03</v>
      </c>
      <c r="J115" s="11">
        <v>0.03</v>
      </c>
      <c r="K115" s="11"/>
      <c r="L115" s="11">
        <v>2.4E-2</v>
      </c>
      <c r="M115" s="11">
        <v>0.04</v>
      </c>
      <c r="N115" s="11">
        <v>3.5999999999999997E-2</v>
      </c>
      <c r="O115" s="10">
        <v>0.03</v>
      </c>
      <c r="P115" s="11">
        <v>3.5999999999999997E-2</v>
      </c>
      <c r="Q115" s="11">
        <v>2.4E-2</v>
      </c>
      <c r="R115" s="11">
        <v>0.02</v>
      </c>
      <c r="S115" s="11"/>
      <c r="T115" s="11"/>
      <c r="U115" s="11"/>
      <c r="V115" s="11"/>
      <c r="W115" s="12">
        <f t="shared" si="21"/>
        <v>3.266666666666667E-2</v>
      </c>
    </row>
    <row r="116" spans="1:23" hidden="1" outlineLevel="2">
      <c r="A116" s="8" t="s">
        <v>28</v>
      </c>
      <c r="B116" s="9">
        <v>0.09</v>
      </c>
      <c r="C116" s="10">
        <v>0.09</v>
      </c>
      <c r="D116" s="10">
        <v>0.09</v>
      </c>
      <c r="E116" s="11">
        <v>0.09</v>
      </c>
      <c r="F116" s="11">
        <v>0.09</v>
      </c>
      <c r="G116" s="10">
        <v>0.09</v>
      </c>
      <c r="H116" s="11">
        <v>0.09</v>
      </c>
      <c r="I116" s="11">
        <v>0.09</v>
      </c>
      <c r="J116" s="11">
        <v>0.09</v>
      </c>
      <c r="K116" s="11"/>
      <c r="L116" s="11">
        <v>0.09</v>
      </c>
      <c r="M116" s="11">
        <v>0.09</v>
      </c>
      <c r="N116" s="11">
        <v>0.09</v>
      </c>
      <c r="O116" s="10">
        <v>0.09</v>
      </c>
      <c r="P116" s="11">
        <v>0.09</v>
      </c>
      <c r="Q116" s="11">
        <v>0.09</v>
      </c>
      <c r="R116" s="11">
        <v>0.09</v>
      </c>
      <c r="S116" s="11"/>
      <c r="T116" s="11"/>
      <c r="U116" s="11"/>
      <c r="V116" s="11"/>
      <c r="W116" s="12">
        <f t="shared" si="21"/>
        <v>9.0000000000000011E-2</v>
      </c>
    </row>
    <row r="117" spans="1:23" hidden="1" outlineLevel="2">
      <c r="A117" s="8" t="s">
        <v>29</v>
      </c>
      <c r="B117" s="9">
        <v>0.05</v>
      </c>
      <c r="C117" s="10">
        <v>3.7499999999999999E-2</v>
      </c>
      <c r="D117" s="10">
        <v>3.7499999999999999E-2</v>
      </c>
      <c r="E117" s="11">
        <v>4.7500000000000001E-2</v>
      </c>
      <c r="F117" s="11">
        <v>0.03</v>
      </c>
      <c r="G117" s="10">
        <v>2.5000000000000001E-2</v>
      </c>
      <c r="H117" s="11">
        <v>0.04</v>
      </c>
      <c r="I117" s="11">
        <v>0.04</v>
      </c>
      <c r="J117" s="11">
        <v>0.03</v>
      </c>
      <c r="K117" s="11"/>
      <c r="L117" s="11">
        <v>3.7499999999999999E-2</v>
      </c>
      <c r="M117" s="11">
        <v>3.5000000000000003E-2</v>
      </c>
      <c r="N117" s="11">
        <v>0.04</v>
      </c>
      <c r="O117" s="10">
        <v>0.04</v>
      </c>
      <c r="P117" s="11">
        <v>2.5000000000000001E-2</v>
      </c>
      <c r="Q117" s="11">
        <v>0.04</v>
      </c>
      <c r="R117" s="11">
        <v>0.03</v>
      </c>
      <c r="S117" s="11"/>
      <c r="T117" s="11"/>
      <c r="U117" s="11"/>
      <c r="V117" s="11"/>
      <c r="W117" s="12">
        <f t="shared" si="21"/>
        <v>3.5666666666666666E-2</v>
      </c>
    </row>
    <row r="118" spans="1:23" hidden="1" outlineLevel="2">
      <c r="A118" s="8" t="s">
        <v>30</v>
      </c>
      <c r="B118" s="9">
        <v>0.09</v>
      </c>
      <c r="C118" s="10">
        <v>0.09</v>
      </c>
      <c r="D118" s="10">
        <v>0.09</v>
      </c>
      <c r="E118" s="11">
        <v>0.09</v>
      </c>
      <c r="F118" s="11">
        <v>0.09</v>
      </c>
      <c r="G118" s="10">
        <v>0.09</v>
      </c>
      <c r="H118" s="11">
        <v>0.09</v>
      </c>
      <c r="I118" s="11">
        <v>0.09</v>
      </c>
      <c r="J118" s="11">
        <v>0.09</v>
      </c>
      <c r="K118" s="11"/>
      <c r="L118" s="11">
        <v>6.7500000000000004E-2</v>
      </c>
      <c r="M118" s="11">
        <v>0.09</v>
      </c>
      <c r="N118" s="11">
        <v>0.09</v>
      </c>
      <c r="O118" s="10">
        <v>0.09</v>
      </c>
      <c r="P118" s="11">
        <v>0.09</v>
      </c>
      <c r="Q118" s="11">
        <v>8.1000000000000003E-2</v>
      </c>
      <c r="R118" s="11">
        <v>0.09</v>
      </c>
      <c r="S118" s="11"/>
      <c r="T118" s="11"/>
      <c r="U118" s="11"/>
      <c r="V118" s="11"/>
      <c r="W118" s="12">
        <f t="shared" si="21"/>
        <v>8.7900000000000006E-2</v>
      </c>
    </row>
    <row r="119" spans="1:23" s="15" customFormat="1" hidden="1" outlineLevel="1" collapsed="1">
      <c r="A119" s="13" t="s">
        <v>31</v>
      </c>
      <c r="B119" s="14">
        <f t="shared" ref="B119:W119" si="22">SUM(B109:B118)</f>
        <v>1</v>
      </c>
      <c r="C119" s="14">
        <f t="shared" si="22"/>
        <v>0.9325</v>
      </c>
      <c r="D119" s="14">
        <f t="shared" si="22"/>
        <v>0.9425</v>
      </c>
      <c r="E119" s="14">
        <f t="shared" si="22"/>
        <v>0.95749999999999991</v>
      </c>
      <c r="F119" s="14">
        <f t="shared" si="22"/>
        <v>0.90500000000000003</v>
      </c>
      <c r="G119" s="14">
        <f t="shared" si="22"/>
        <v>0.78100000000000003</v>
      </c>
      <c r="H119" s="14">
        <f t="shared" si="22"/>
        <v>0.92899999999999994</v>
      </c>
      <c r="I119" s="14">
        <f t="shared" si="22"/>
        <v>0.9</v>
      </c>
      <c r="J119" s="14">
        <f t="shared" si="22"/>
        <v>0.91</v>
      </c>
      <c r="K119" s="14">
        <f t="shared" si="22"/>
        <v>0</v>
      </c>
      <c r="L119" s="14">
        <f t="shared" si="22"/>
        <v>0.85849999999999993</v>
      </c>
      <c r="M119" s="14">
        <f t="shared" si="22"/>
        <v>0.91400000000000003</v>
      </c>
      <c r="N119" s="14">
        <f t="shared" si="22"/>
        <v>0.96799999999999997</v>
      </c>
      <c r="O119" s="14">
        <f t="shared" si="22"/>
        <v>0.96000000000000008</v>
      </c>
      <c r="P119" s="14">
        <f t="shared" si="22"/>
        <v>0.89600000000000002</v>
      </c>
      <c r="Q119" s="14">
        <f t="shared" si="22"/>
        <v>0.87449999999999994</v>
      </c>
      <c r="R119" s="14">
        <f t="shared" si="22"/>
        <v>0.78479999999999994</v>
      </c>
      <c r="S119" s="14">
        <f t="shared" si="22"/>
        <v>0</v>
      </c>
      <c r="T119" s="14">
        <f t="shared" si="22"/>
        <v>0</v>
      </c>
      <c r="U119" s="14">
        <f t="shared" si="22"/>
        <v>0</v>
      </c>
      <c r="V119" s="14">
        <f t="shared" si="22"/>
        <v>0</v>
      </c>
      <c r="W119" s="14">
        <f t="shared" si="22"/>
        <v>0.9008866666666665</v>
      </c>
    </row>
    <row r="120" spans="1:23" collapsed="1">
      <c r="A120" s="13" t="s">
        <v>32</v>
      </c>
      <c r="B120" s="14">
        <f t="shared" ref="B120:W120" si="23">0.4*B108+0.6*B119</f>
        <v>1</v>
      </c>
      <c r="C120" s="14">
        <f t="shared" si="23"/>
        <v>0.95950000000000002</v>
      </c>
      <c r="D120" s="14">
        <f t="shared" si="23"/>
        <v>0.96550000000000002</v>
      </c>
      <c r="E120" s="14">
        <f t="shared" si="23"/>
        <v>0.97449999999999992</v>
      </c>
      <c r="F120" s="14">
        <f t="shared" si="23"/>
        <v>0.94300000000000006</v>
      </c>
      <c r="G120" s="14">
        <f t="shared" si="23"/>
        <v>0.86860000000000004</v>
      </c>
      <c r="H120" s="14">
        <f t="shared" si="23"/>
        <v>0.95739999999999992</v>
      </c>
      <c r="I120" s="14">
        <f t="shared" si="23"/>
        <v>0.94000000000000006</v>
      </c>
      <c r="J120" s="14">
        <f t="shared" si="23"/>
        <v>0.94600000000000006</v>
      </c>
      <c r="K120" s="14">
        <f t="shared" si="23"/>
        <v>0</v>
      </c>
      <c r="L120" s="14">
        <f t="shared" si="23"/>
        <v>0.91509999999999991</v>
      </c>
      <c r="M120" s="14">
        <f t="shared" si="23"/>
        <v>0.94840000000000002</v>
      </c>
      <c r="N120" s="14">
        <f t="shared" si="23"/>
        <v>0.98080000000000001</v>
      </c>
      <c r="O120" s="14">
        <f t="shared" si="23"/>
        <v>0.97600000000000009</v>
      </c>
      <c r="P120" s="14">
        <f t="shared" si="23"/>
        <v>0.93759999999999999</v>
      </c>
      <c r="Q120" s="14">
        <f t="shared" si="23"/>
        <v>0.92469999999999997</v>
      </c>
      <c r="R120" s="14">
        <f t="shared" si="23"/>
        <v>0.87087999999999999</v>
      </c>
      <c r="S120" s="14">
        <f t="shared" si="23"/>
        <v>0</v>
      </c>
      <c r="T120" s="14">
        <f t="shared" si="23"/>
        <v>0</v>
      </c>
      <c r="U120" s="14">
        <f t="shared" si="23"/>
        <v>0</v>
      </c>
      <c r="V120" s="14">
        <f t="shared" si="23"/>
        <v>0</v>
      </c>
      <c r="W120" s="14">
        <f t="shared" si="23"/>
        <v>0.94053199999999992</v>
      </c>
    </row>
    <row r="121" spans="1:23">
      <c r="A121" s="13" t="s">
        <v>64</v>
      </c>
      <c r="B121" s="16"/>
      <c r="C121" s="17" t="s">
        <v>65</v>
      </c>
      <c r="D121" s="17" t="s">
        <v>65</v>
      </c>
      <c r="E121" s="17" t="s">
        <v>65</v>
      </c>
      <c r="F121" s="18" t="s">
        <v>65</v>
      </c>
      <c r="G121" s="17" t="s">
        <v>65</v>
      </c>
      <c r="H121" s="17" t="s">
        <v>65</v>
      </c>
      <c r="I121" s="17" t="s">
        <v>65</v>
      </c>
      <c r="J121" s="17" t="s">
        <v>65</v>
      </c>
      <c r="K121" s="17"/>
      <c r="L121" s="17" t="s">
        <v>65</v>
      </c>
      <c r="M121" s="17" t="s">
        <v>65</v>
      </c>
      <c r="N121" s="17" t="s">
        <v>65</v>
      </c>
      <c r="O121" s="17"/>
      <c r="P121" s="17"/>
      <c r="Q121" s="17" t="s">
        <v>65</v>
      </c>
      <c r="R121" s="17" t="s">
        <v>65</v>
      </c>
      <c r="S121" s="17"/>
      <c r="T121" s="17"/>
      <c r="U121" s="17"/>
      <c r="V121" s="17"/>
      <c r="W121" s="14">
        <f>COUNTIF(C121:V121,"Y")/COUNTA(C121:V121)</f>
        <v>0</v>
      </c>
    </row>
    <row r="122" spans="1:23">
      <c r="F122" s="20"/>
      <c r="W122" s="20"/>
    </row>
    <row r="123" spans="1:23">
      <c r="A123" s="5" t="s">
        <v>72</v>
      </c>
      <c r="B123" s="6"/>
      <c r="C123" s="6"/>
      <c r="D123" s="6"/>
      <c r="E123" s="6"/>
      <c r="F123" s="7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7"/>
    </row>
    <row r="124" spans="1:23" hidden="1" outlineLevel="2">
      <c r="A124" s="8" t="s">
        <v>16</v>
      </c>
      <c r="B124" s="9">
        <v>0.25</v>
      </c>
      <c r="C124" s="10">
        <v>0.25</v>
      </c>
      <c r="D124" s="10">
        <v>0.25</v>
      </c>
      <c r="E124" s="11">
        <v>0.25</v>
      </c>
      <c r="F124" s="11">
        <v>0.25</v>
      </c>
      <c r="G124" s="10">
        <v>0.1875</v>
      </c>
      <c r="H124" s="11">
        <v>0.25</v>
      </c>
      <c r="I124" s="11">
        <v>0.25</v>
      </c>
      <c r="J124" s="11">
        <v>0.25</v>
      </c>
      <c r="K124" s="11"/>
      <c r="L124" s="11">
        <v>0.25</v>
      </c>
      <c r="M124" s="11">
        <v>0.25</v>
      </c>
      <c r="N124" s="11">
        <v>0.25</v>
      </c>
      <c r="O124" s="10">
        <v>0.25</v>
      </c>
      <c r="P124" s="11">
        <v>0.25</v>
      </c>
      <c r="Q124" s="11">
        <v>0.25</v>
      </c>
      <c r="R124" s="11">
        <v>0.25</v>
      </c>
      <c r="S124" s="11"/>
      <c r="T124" s="11"/>
      <c r="U124" s="11"/>
      <c r="V124" s="11"/>
      <c r="W124" s="12">
        <f>AVERAGE(C124:V124)</f>
        <v>0.24583333333333332</v>
      </c>
    </row>
    <row r="125" spans="1:23" hidden="1" outlineLevel="2">
      <c r="A125" s="8" t="s">
        <v>17</v>
      </c>
      <c r="B125" s="9">
        <v>0.15</v>
      </c>
      <c r="C125" s="10">
        <v>0.15</v>
      </c>
      <c r="D125" s="10">
        <v>0.15</v>
      </c>
      <c r="E125" s="11">
        <v>0.15</v>
      </c>
      <c r="F125" s="11">
        <v>0.15</v>
      </c>
      <c r="G125" s="10">
        <v>0.1275</v>
      </c>
      <c r="H125" s="11">
        <v>0.15</v>
      </c>
      <c r="I125" s="11">
        <v>0.15</v>
      </c>
      <c r="J125" s="11">
        <v>0.15</v>
      </c>
      <c r="K125" s="11"/>
      <c r="L125" s="11">
        <v>0.15</v>
      </c>
      <c r="M125" s="11">
        <v>0.15</v>
      </c>
      <c r="N125" s="11">
        <v>0.15</v>
      </c>
      <c r="O125" s="10">
        <v>0.15</v>
      </c>
      <c r="P125" s="11">
        <v>0.15</v>
      </c>
      <c r="Q125" s="11">
        <v>0.15</v>
      </c>
      <c r="R125" s="11">
        <v>0.15</v>
      </c>
      <c r="S125" s="11"/>
      <c r="T125" s="11"/>
      <c r="U125" s="11"/>
      <c r="V125" s="11"/>
      <c r="W125" s="12">
        <f>AVERAGE(C125:V125)</f>
        <v>0.14849999999999997</v>
      </c>
    </row>
    <row r="126" spans="1:23" hidden="1" outlineLevel="2">
      <c r="A126" s="8" t="s">
        <v>18</v>
      </c>
      <c r="B126" s="9">
        <v>0.55000000000000004</v>
      </c>
      <c r="C126" s="10">
        <v>0.52249999999999996</v>
      </c>
      <c r="D126" s="10">
        <v>0.55000000000000004</v>
      </c>
      <c r="E126" s="11">
        <v>0.52249999999999996</v>
      </c>
      <c r="F126" s="11">
        <v>0.5</v>
      </c>
      <c r="G126" s="10">
        <v>0.52249999999999996</v>
      </c>
      <c r="H126" s="11">
        <v>0.52</v>
      </c>
      <c r="I126" s="11">
        <v>0.52249999999999996</v>
      </c>
      <c r="J126" s="11">
        <v>0.5</v>
      </c>
      <c r="K126" s="11"/>
      <c r="L126" s="11">
        <v>0.52</v>
      </c>
      <c r="M126" s="11">
        <v>0.52249999999999996</v>
      </c>
      <c r="N126" s="11">
        <v>0.5</v>
      </c>
      <c r="O126" s="10">
        <v>0.52</v>
      </c>
      <c r="P126" s="11">
        <v>0.5</v>
      </c>
      <c r="Q126" s="11">
        <v>0.52249999999999996</v>
      </c>
      <c r="R126" s="11">
        <v>0.52249999999999996</v>
      </c>
      <c r="S126" s="11"/>
      <c r="T126" s="11"/>
      <c r="U126" s="11"/>
      <c r="V126" s="11"/>
      <c r="W126" s="12">
        <f>AVERAGE(C126:V126)</f>
        <v>0.51783333333333337</v>
      </c>
    </row>
    <row r="127" spans="1:23" hidden="1" outlineLevel="2">
      <c r="A127" s="8" t="s">
        <v>19</v>
      </c>
      <c r="B127" s="9">
        <v>0.05</v>
      </c>
      <c r="C127" s="10">
        <v>0.05</v>
      </c>
      <c r="D127" s="10">
        <v>0.05</v>
      </c>
      <c r="E127" s="11">
        <v>0.05</v>
      </c>
      <c r="F127" s="11">
        <v>0.05</v>
      </c>
      <c r="G127" s="10">
        <v>4.7500000000000001E-2</v>
      </c>
      <c r="H127" s="11">
        <v>0.05</v>
      </c>
      <c r="I127" s="11">
        <v>0.05</v>
      </c>
      <c r="J127" s="11">
        <v>0.05</v>
      </c>
      <c r="K127" s="11"/>
      <c r="L127" s="11">
        <v>0.05</v>
      </c>
      <c r="M127" s="11">
        <v>0.05</v>
      </c>
      <c r="N127" s="11">
        <v>0.05</v>
      </c>
      <c r="O127" s="10">
        <v>0.05</v>
      </c>
      <c r="P127" s="11">
        <v>0.05</v>
      </c>
      <c r="Q127" s="11">
        <v>0.05</v>
      </c>
      <c r="R127" s="11">
        <v>0.05</v>
      </c>
      <c r="S127" s="11"/>
      <c r="T127" s="11"/>
      <c r="U127" s="11"/>
      <c r="V127" s="11"/>
      <c r="W127" s="12">
        <f>AVERAGE(C127:V127)</f>
        <v>4.9833333333333348E-2</v>
      </c>
    </row>
    <row r="128" spans="1:23" s="15" customFormat="1" hidden="1" outlineLevel="1" collapsed="1">
      <c r="A128" s="13" t="s">
        <v>20</v>
      </c>
      <c r="B128" s="14">
        <f t="shared" ref="B128:W128" si="24">SUM(B124:B127)</f>
        <v>1</v>
      </c>
      <c r="C128" s="14">
        <f t="shared" si="24"/>
        <v>0.97250000000000003</v>
      </c>
      <c r="D128" s="14">
        <f t="shared" si="24"/>
        <v>1</v>
      </c>
      <c r="E128" s="14">
        <f t="shared" si="24"/>
        <v>0.97250000000000003</v>
      </c>
      <c r="F128" s="14">
        <f t="shared" si="24"/>
        <v>0.95000000000000007</v>
      </c>
      <c r="G128" s="14">
        <f t="shared" si="24"/>
        <v>0.8849999999999999</v>
      </c>
      <c r="H128" s="14">
        <f t="shared" si="24"/>
        <v>0.97000000000000008</v>
      </c>
      <c r="I128" s="14">
        <f t="shared" si="24"/>
        <v>0.97250000000000003</v>
      </c>
      <c r="J128" s="14">
        <f t="shared" si="24"/>
        <v>0.95000000000000007</v>
      </c>
      <c r="K128" s="14">
        <f t="shared" si="24"/>
        <v>0</v>
      </c>
      <c r="L128" s="14">
        <f t="shared" si="24"/>
        <v>0.97000000000000008</v>
      </c>
      <c r="M128" s="14">
        <f t="shared" si="24"/>
        <v>0.97250000000000003</v>
      </c>
      <c r="N128" s="14">
        <f t="shared" si="24"/>
        <v>0.95000000000000007</v>
      </c>
      <c r="O128" s="14">
        <f t="shared" si="24"/>
        <v>0.97000000000000008</v>
      </c>
      <c r="P128" s="14">
        <f t="shared" si="24"/>
        <v>0.95000000000000007</v>
      </c>
      <c r="Q128" s="14">
        <f t="shared" si="24"/>
        <v>0.97250000000000003</v>
      </c>
      <c r="R128" s="14">
        <f t="shared" si="24"/>
        <v>0.97250000000000003</v>
      </c>
      <c r="S128" s="14">
        <f t="shared" si="24"/>
        <v>0</v>
      </c>
      <c r="T128" s="14">
        <f t="shared" si="24"/>
        <v>0</v>
      </c>
      <c r="U128" s="14">
        <f t="shared" si="24"/>
        <v>0</v>
      </c>
      <c r="V128" s="14">
        <f t="shared" si="24"/>
        <v>0</v>
      </c>
      <c r="W128" s="14">
        <f t="shared" si="24"/>
        <v>0.96200000000000008</v>
      </c>
    </row>
    <row r="129" spans="1:23" hidden="1" outlineLevel="2">
      <c r="A129" s="8" t="s">
        <v>21</v>
      </c>
      <c r="B129" s="9">
        <v>0.09</v>
      </c>
      <c r="C129" s="10">
        <v>7.1999999999999995E-2</v>
      </c>
      <c r="D129" s="10">
        <v>7.1999999999999995E-2</v>
      </c>
      <c r="E129" s="11">
        <v>7.6499999999999999E-2</v>
      </c>
      <c r="F129" s="11">
        <v>0.09</v>
      </c>
      <c r="G129" s="10">
        <v>8.1000000000000003E-2</v>
      </c>
      <c r="H129" s="11">
        <v>8.1000000000000003E-2</v>
      </c>
      <c r="I129" s="11">
        <v>0.08</v>
      </c>
      <c r="J129" s="11">
        <v>0.09</v>
      </c>
      <c r="K129" s="11"/>
      <c r="L129" s="11">
        <v>0.06</v>
      </c>
      <c r="M129" s="11">
        <v>8.1000000000000003E-2</v>
      </c>
      <c r="N129" s="11">
        <v>7.1999999999999995E-2</v>
      </c>
      <c r="O129" s="10">
        <v>0.1</v>
      </c>
      <c r="P129" s="11">
        <v>7.0000000000000007E-2</v>
      </c>
      <c r="Q129" s="11">
        <v>8.1000000000000003E-2</v>
      </c>
      <c r="R129" s="11">
        <v>0.09</v>
      </c>
      <c r="S129" s="11"/>
      <c r="T129" s="11"/>
      <c r="U129" s="11"/>
      <c r="V129" s="11"/>
      <c r="W129" s="12">
        <f t="shared" ref="W129:W138" si="25">AVERAGE(C129:V129)</f>
        <v>7.9766666666666666E-2</v>
      </c>
    </row>
    <row r="130" spans="1:23" hidden="1" outlineLevel="2">
      <c r="A130" s="8" t="s">
        <v>22</v>
      </c>
      <c r="B130" s="9">
        <v>0.04</v>
      </c>
      <c r="C130" s="10">
        <v>0.04</v>
      </c>
      <c r="D130" s="10">
        <v>0.04</v>
      </c>
      <c r="E130" s="11">
        <v>0.04</v>
      </c>
      <c r="F130" s="11">
        <v>0.04</v>
      </c>
      <c r="G130" s="10">
        <v>0.04</v>
      </c>
      <c r="H130" s="11">
        <v>0.04</v>
      </c>
      <c r="I130" s="11">
        <v>0.04</v>
      </c>
      <c r="J130" s="11">
        <v>0.04</v>
      </c>
      <c r="K130" s="11"/>
      <c r="L130" s="11">
        <v>0.04</v>
      </c>
      <c r="M130" s="11">
        <v>0.04</v>
      </c>
      <c r="N130" s="11">
        <v>0.04</v>
      </c>
      <c r="O130" s="10">
        <v>0.04</v>
      </c>
      <c r="P130" s="11">
        <v>0.04</v>
      </c>
      <c r="Q130" s="11">
        <v>0.04</v>
      </c>
      <c r="R130" s="11">
        <v>0.04</v>
      </c>
      <c r="S130" s="11"/>
      <c r="T130" s="11"/>
      <c r="U130" s="11"/>
      <c r="V130" s="11"/>
      <c r="W130" s="12">
        <f t="shared" si="25"/>
        <v>0.04</v>
      </c>
    </row>
    <row r="131" spans="1:23" hidden="1" outlineLevel="2">
      <c r="A131" s="8" t="s">
        <v>23</v>
      </c>
      <c r="B131" s="9">
        <v>0.1</v>
      </c>
      <c r="C131" s="10">
        <v>0.1</v>
      </c>
      <c r="D131" s="10">
        <v>0.1</v>
      </c>
      <c r="E131" s="11">
        <v>8.5000000000000006E-2</v>
      </c>
      <c r="F131" s="11">
        <v>0.1</v>
      </c>
      <c r="G131" s="10">
        <v>7.4999999999999997E-2</v>
      </c>
      <c r="H131" s="11">
        <v>0.1</v>
      </c>
      <c r="I131" s="11">
        <v>0.1</v>
      </c>
      <c r="J131" s="11">
        <v>7.4999999999999997E-2</v>
      </c>
      <c r="K131" s="11"/>
      <c r="L131" s="11">
        <v>0.1</v>
      </c>
      <c r="M131" s="11">
        <v>0.1</v>
      </c>
      <c r="N131" s="11">
        <v>0.1</v>
      </c>
      <c r="O131" s="10">
        <v>0.1</v>
      </c>
      <c r="P131" s="11">
        <v>0.1</v>
      </c>
      <c r="Q131" s="11">
        <v>7.4999999999999997E-2</v>
      </c>
      <c r="R131" s="11">
        <v>0.1</v>
      </c>
      <c r="S131" s="11"/>
      <c r="T131" s="11"/>
      <c r="U131" s="11"/>
      <c r="V131" s="11"/>
      <c r="W131" s="12">
        <f t="shared" si="25"/>
        <v>9.4000000000000014E-2</v>
      </c>
    </row>
    <row r="132" spans="1:23" hidden="1" outlineLevel="2">
      <c r="A132" s="8" t="s">
        <v>24</v>
      </c>
      <c r="B132" s="9">
        <v>0.28999999999999998</v>
      </c>
      <c r="C132" s="10">
        <v>0.28999999999999998</v>
      </c>
      <c r="D132" s="10">
        <v>0.26100000000000001</v>
      </c>
      <c r="E132" s="11">
        <v>0.27550000000000002</v>
      </c>
      <c r="F132" s="11">
        <v>0.28999999999999998</v>
      </c>
      <c r="G132" s="10">
        <v>0.28999999999999998</v>
      </c>
      <c r="H132" s="11">
        <v>0.27600000000000002</v>
      </c>
      <c r="I132" s="11">
        <v>0.28999999999999998</v>
      </c>
      <c r="J132" s="11">
        <v>0.28999999999999998</v>
      </c>
      <c r="K132" s="11"/>
      <c r="L132" s="11">
        <v>0.28999999999999998</v>
      </c>
      <c r="M132" s="11">
        <v>0.26100000000000001</v>
      </c>
      <c r="N132" s="11">
        <v>0.28999999999999998</v>
      </c>
      <c r="O132" s="10">
        <v>0.28999999999999998</v>
      </c>
      <c r="P132" s="11">
        <v>0.28999999999999998</v>
      </c>
      <c r="Q132" s="11">
        <v>0.23200000000000001</v>
      </c>
      <c r="R132" s="11">
        <v>0.26100000000000001</v>
      </c>
      <c r="S132" s="11"/>
      <c r="T132" s="11"/>
      <c r="U132" s="11"/>
      <c r="V132" s="11"/>
      <c r="W132" s="12">
        <f t="shared" si="25"/>
        <v>0.27843333333333337</v>
      </c>
    </row>
    <row r="133" spans="1:23" hidden="1" outlineLevel="2">
      <c r="A133" s="8" t="s">
        <v>25</v>
      </c>
      <c r="B133" s="9">
        <v>0.09</v>
      </c>
      <c r="C133" s="10">
        <v>6.7500000000000004E-2</v>
      </c>
      <c r="D133" s="10">
        <v>7.1999999999999995E-2</v>
      </c>
      <c r="E133" s="11">
        <v>6.7500000000000004E-2</v>
      </c>
      <c r="F133" s="11">
        <v>4.4999999999999998E-2</v>
      </c>
      <c r="G133" s="10">
        <v>6.7500000000000004E-2</v>
      </c>
      <c r="H133" s="11">
        <v>6.8000000000000005E-2</v>
      </c>
      <c r="I133" s="11">
        <v>6.7500000000000004E-2</v>
      </c>
      <c r="J133" s="11">
        <v>6.5000000000000002E-2</v>
      </c>
      <c r="K133" s="11"/>
      <c r="L133" s="11">
        <v>7.0000000000000007E-2</v>
      </c>
      <c r="M133" s="11">
        <v>7.1999999999999995E-2</v>
      </c>
      <c r="N133" s="11">
        <v>6.7500000000000004E-2</v>
      </c>
      <c r="O133" s="10">
        <v>6.8000000000000005E-2</v>
      </c>
      <c r="P133" s="11">
        <v>7.0000000000000007E-2</v>
      </c>
      <c r="Q133" s="11">
        <v>7.1999999999999995E-2</v>
      </c>
      <c r="R133" s="11">
        <v>8.1000000000000003E-2</v>
      </c>
      <c r="S133" s="11"/>
      <c r="T133" s="11"/>
      <c r="U133" s="11"/>
      <c r="V133" s="11"/>
      <c r="W133" s="12">
        <f t="shared" si="25"/>
        <v>6.8033333333333348E-2</v>
      </c>
    </row>
    <row r="134" spans="1:23" hidden="1" outlineLevel="2">
      <c r="A134" s="8" t="s">
        <v>26</v>
      </c>
      <c r="B134" s="9">
        <v>0.12</v>
      </c>
      <c r="C134" s="10">
        <v>0.09</v>
      </c>
      <c r="D134" s="10">
        <v>9.9599999999999994E-2</v>
      </c>
      <c r="E134" s="11">
        <v>0.09</v>
      </c>
      <c r="F134" s="11">
        <v>0.06</v>
      </c>
      <c r="G134" s="10">
        <v>0.09</v>
      </c>
      <c r="H134" s="11">
        <v>0.09</v>
      </c>
      <c r="I134" s="11">
        <v>0.09</v>
      </c>
      <c r="J134" s="11">
        <v>0.09</v>
      </c>
      <c r="K134" s="11"/>
      <c r="L134" s="11">
        <v>0.09</v>
      </c>
      <c r="M134" s="11">
        <v>9.6000000000000002E-2</v>
      </c>
      <c r="N134" s="11">
        <v>0.09</v>
      </c>
      <c r="O134" s="10">
        <v>0.09</v>
      </c>
      <c r="P134" s="11">
        <v>0.09</v>
      </c>
      <c r="Q134" s="11">
        <v>0.12</v>
      </c>
      <c r="R134" s="11">
        <v>0.12</v>
      </c>
      <c r="S134" s="11"/>
      <c r="T134" s="11"/>
      <c r="U134" s="11"/>
      <c r="V134" s="11"/>
      <c r="W134" s="12">
        <f t="shared" si="25"/>
        <v>9.3039999999999998E-2</v>
      </c>
    </row>
    <row r="135" spans="1:23" hidden="1" outlineLevel="2">
      <c r="A135" s="8" t="s">
        <v>27</v>
      </c>
      <c r="B135" s="9">
        <v>0.04</v>
      </c>
      <c r="C135" s="10">
        <v>0.04</v>
      </c>
      <c r="D135" s="10">
        <v>0.04</v>
      </c>
      <c r="E135" s="11">
        <v>0.04</v>
      </c>
      <c r="F135" s="11">
        <v>0.04</v>
      </c>
      <c r="G135" s="10">
        <v>0.04</v>
      </c>
      <c r="H135" s="11">
        <v>0.04</v>
      </c>
      <c r="I135" s="11">
        <v>0.04</v>
      </c>
      <c r="J135" s="11">
        <v>0.04</v>
      </c>
      <c r="K135" s="11"/>
      <c r="L135" s="11">
        <v>0.04</v>
      </c>
      <c r="M135" s="11">
        <v>0.04</v>
      </c>
      <c r="N135" s="11">
        <v>0.04</v>
      </c>
      <c r="O135" s="10">
        <v>0.04</v>
      </c>
      <c r="P135" s="11">
        <v>0.04</v>
      </c>
      <c r="Q135" s="11">
        <v>0.04</v>
      </c>
      <c r="R135" s="11">
        <v>0.04</v>
      </c>
      <c r="S135" s="11"/>
      <c r="T135" s="11"/>
      <c r="U135" s="11"/>
      <c r="V135" s="11"/>
      <c r="W135" s="12">
        <f t="shared" si="25"/>
        <v>0.04</v>
      </c>
    </row>
    <row r="136" spans="1:23" hidden="1" outlineLevel="2">
      <c r="A136" s="8" t="s">
        <v>28</v>
      </c>
      <c r="B136" s="9">
        <v>0.09</v>
      </c>
      <c r="C136" s="10">
        <v>0.09</v>
      </c>
      <c r="D136" s="10">
        <v>0.09</v>
      </c>
      <c r="E136" s="11">
        <v>0.09</v>
      </c>
      <c r="F136" s="11">
        <v>0.09</v>
      </c>
      <c r="G136" s="10">
        <v>0.09</v>
      </c>
      <c r="H136" s="11">
        <v>0.09</v>
      </c>
      <c r="I136" s="11">
        <v>0.09</v>
      </c>
      <c r="J136" s="11">
        <v>0.09</v>
      </c>
      <c r="K136" s="11"/>
      <c r="L136" s="11">
        <v>0.09</v>
      </c>
      <c r="M136" s="11">
        <v>0.09</v>
      </c>
      <c r="N136" s="11">
        <v>0.09</v>
      </c>
      <c r="O136" s="10">
        <v>0.09</v>
      </c>
      <c r="P136" s="11">
        <v>0.09</v>
      </c>
      <c r="Q136" s="11">
        <v>0.09</v>
      </c>
      <c r="R136" s="11">
        <v>0.09</v>
      </c>
      <c r="S136" s="11"/>
      <c r="T136" s="11"/>
      <c r="U136" s="11"/>
      <c r="V136" s="11"/>
      <c r="W136" s="12">
        <f t="shared" si="25"/>
        <v>9.0000000000000011E-2</v>
      </c>
    </row>
    <row r="137" spans="1:23" hidden="1" outlineLevel="2">
      <c r="A137" s="8" t="s">
        <v>29</v>
      </c>
      <c r="B137" s="9">
        <v>0.05</v>
      </c>
      <c r="C137" s="10">
        <v>0.05</v>
      </c>
      <c r="D137" s="10">
        <v>0.05</v>
      </c>
      <c r="E137" s="11">
        <v>0.05</v>
      </c>
      <c r="F137" s="11">
        <v>0.05</v>
      </c>
      <c r="G137" s="10">
        <v>0.05</v>
      </c>
      <c r="H137" s="11">
        <v>0.05</v>
      </c>
      <c r="I137" s="11">
        <v>0.05</v>
      </c>
      <c r="J137" s="11">
        <v>0.05</v>
      </c>
      <c r="K137" s="11"/>
      <c r="L137" s="11">
        <v>0.05</v>
      </c>
      <c r="M137" s="11">
        <v>0.05</v>
      </c>
      <c r="N137" s="11">
        <v>0.05</v>
      </c>
      <c r="O137" s="10">
        <v>0.05</v>
      </c>
      <c r="P137" s="11">
        <v>0.05</v>
      </c>
      <c r="Q137" s="11">
        <v>0.05</v>
      </c>
      <c r="R137" s="11">
        <v>0.05</v>
      </c>
      <c r="S137" s="11"/>
      <c r="T137" s="11"/>
      <c r="U137" s="11"/>
      <c r="V137" s="11"/>
      <c r="W137" s="12">
        <f t="shared" si="25"/>
        <v>5.000000000000001E-2</v>
      </c>
    </row>
    <row r="138" spans="1:23" hidden="1" outlineLevel="2">
      <c r="A138" s="8" t="s">
        <v>30</v>
      </c>
      <c r="B138" s="9">
        <v>0.09</v>
      </c>
      <c r="C138" s="10">
        <v>0.09</v>
      </c>
      <c r="D138" s="10">
        <v>0.09</v>
      </c>
      <c r="E138" s="11">
        <v>0.09</v>
      </c>
      <c r="F138" s="11">
        <v>0.09</v>
      </c>
      <c r="G138" s="10">
        <v>0.09</v>
      </c>
      <c r="H138" s="11">
        <v>0.09</v>
      </c>
      <c r="I138" s="11">
        <v>0.09</v>
      </c>
      <c r="J138" s="11">
        <v>0.09</v>
      </c>
      <c r="K138" s="11"/>
      <c r="L138" s="11">
        <v>0.05</v>
      </c>
      <c r="M138" s="11">
        <v>0.09</v>
      </c>
      <c r="N138" s="11">
        <v>0.09</v>
      </c>
      <c r="O138" s="10">
        <v>0.09</v>
      </c>
      <c r="P138" s="11">
        <v>0.09</v>
      </c>
      <c r="Q138" s="11">
        <v>0.09</v>
      </c>
      <c r="R138" s="11">
        <v>0.09</v>
      </c>
      <c r="S138" s="11"/>
      <c r="T138" s="11"/>
      <c r="U138" s="11"/>
      <c r="V138" s="11"/>
      <c r="W138" s="12">
        <f t="shared" si="25"/>
        <v>8.7333333333333332E-2</v>
      </c>
    </row>
    <row r="139" spans="1:23" s="15" customFormat="1" hidden="1" outlineLevel="1" collapsed="1">
      <c r="A139" s="13" t="s">
        <v>31</v>
      </c>
      <c r="B139" s="14">
        <f t="shared" ref="B139:W139" si="26">SUM(B129:B138)</f>
        <v>1</v>
      </c>
      <c r="C139" s="14">
        <f t="shared" si="26"/>
        <v>0.92949999999999999</v>
      </c>
      <c r="D139" s="14">
        <f t="shared" si="26"/>
        <v>0.91459999999999997</v>
      </c>
      <c r="E139" s="14">
        <f t="shared" si="26"/>
        <v>0.90449999999999997</v>
      </c>
      <c r="F139" s="14">
        <f t="shared" si="26"/>
        <v>0.89500000000000002</v>
      </c>
      <c r="G139" s="14">
        <f t="shared" si="26"/>
        <v>0.91349999999999998</v>
      </c>
      <c r="H139" s="14">
        <f t="shared" si="26"/>
        <v>0.92499999999999993</v>
      </c>
      <c r="I139" s="14">
        <f t="shared" si="26"/>
        <v>0.9375</v>
      </c>
      <c r="J139" s="14">
        <f t="shared" si="26"/>
        <v>0.92</v>
      </c>
      <c r="K139" s="14">
        <f t="shared" si="26"/>
        <v>0</v>
      </c>
      <c r="L139" s="14">
        <f t="shared" si="26"/>
        <v>0.88000000000000012</v>
      </c>
      <c r="M139" s="14">
        <f t="shared" si="26"/>
        <v>0.91999999999999993</v>
      </c>
      <c r="N139" s="14">
        <f t="shared" si="26"/>
        <v>0.92949999999999999</v>
      </c>
      <c r="O139" s="14">
        <f t="shared" si="26"/>
        <v>0.95800000000000007</v>
      </c>
      <c r="P139" s="14">
        <f t="shared" si="26"/>
        <v>0.93</v>
      </c>
      <c r="Q139" s="14">
        <f t="shared" si="26"/>
        <v>0.89</v>
      </c>
      <c r="R139" s="14">
        <f t="shared" si="26"/>
        <v>0.96199999999999997</v>
      </c>
      <c r="S139" s="14">
        <f t="shared" si="26"/>
        <v>0</v>
      </c>
      <c r="T139" s="14">
        <f t="shared" si="26"/>
        <v>0</v>
      </c>
      <c r="U139" s="14">
        <f t="shared" si="26"/>
        <v>0</v>
      </c>
      <c r="V139" s="14">
        <f t="shared" si="26"/>
        <v>0</v>
      </c>
      <c r="W139" s="14">
        <f t="shared" si="26"/>
        <v>0.9206066666666668</v>
      </c>
    </row>
    <row r="140" spans="1:23" collapsed="1">
      <c r="A140" s="13" t="s">
        <v>32</v>
      </c>
      <c r="B140" s="14">
        <f t="shared" ref="B140:W140" si="27">0.4*B128+0.6*B139</f>
        <v>1</v>
      </c>
      <c r="C140" s="14">
        <f t="shared" si="27"/>
        <v>0.94669999999999999</v>
      </c>
      <c r="D140" s="14">
        <f t="shared" si="27"/>
        <v>0.94875999999999994</v>
      </c>
      <c r="E140" s="14">
        <f t="shared" si="27"/>
        <v>0.93169999999999997</v>
      </c>
      <c r="F140" s="14">
        <f t="shared" si="27"/>
        <v>0.91700000000000004</v>
      </c>
      <c r="G140" s="14">
        <f t="shared" si="27"/>
        <v>0.9020999999999999</v>
      </c>
      <c r="H140" s="14">
        <f t="shared" si="27"/>
        <v>0.94300000000000006</v>
      </c>
      <c r="I140" s="14">
        <f t="shared" si="27"/>
        <v>0.95150000000000001</v>
      </c>
      <c r="J140" s="14">
        <f t="shared" si="27"/>
        <v>0.93200000000000016</v>
      </c>
      <c r="K140" s="14">
        <f t="shared" si="27"/>
        <v>0</v>
      </c>
      <c r="L140" s="14">
        <f t="shared" si="27"/>
        <v>0.91600000000000015</v>
      </c>
      <c r="M140" s="14">
        <f t="shared" si="27"/>
        <v>0.94099999999999995</v>
      </c>
      <c r="N140" s="14">
        <f t="shared" si="27"/>
        <v>0.93769999999999998</v>
      </c>
      <c r="O140" s="14">
        <f t="shared" si="27"/>
        <v>0.9628000000000001</v>
      </c>
      <c r="P140" s="14">
        <f t="shared" si="27"/>
        <v>0.93800000000000017</v>
      </c>
      <c r="Q140" s="14">
        <f t="shared" si="27"/>
        <v>0.92300000000000004</v>
      </c>
      <c r="R140" s="14">
        <f t="shared" si="27"/>
        <v>0.96619999999999995</v>
      </c>
      <c r="S140" s="14">
        <f t="shared" si="27"/>
        <v>0</v>
      </c>
      <c r="T140" s="14">
        <f t="shared" si="27"/>
        <v>0</v>
      </c>
      <c r="U140" s="14">
        <f t="shared" si="27"/>
        <v>0</v>
      </c>
      <c r="V140" s="14">
        <f t="shared" si="27"/>
        <v>0</v>
      </c>
      <c r="W140" s="14">
        <f t="shared" si="27"/>
        <v>0.93716400000000011</v>
      </c>
    </row>
    <row r="141" spans="1:23">
      <c r="A141" s="13" t="s">
        <v>64</v>
      </c>
      <c r="B141" s="16"/>
      <c r="C141" s="17" t="s">
        <v>65</v>
      </c>
      <c r="D141" s="17" t="s">
        <v>65</v>
      </c>
      <c r="E141" s="17" t="s">
        <v>65</v>
      </c>
      <c r="F141" s="18" t="s">
        <v>65</v>
      </c>
      <c r="G141" s="17" t="s">
        <v>65</v>
      </c>
      <c r="H141" s="17" t="s">
        <v>65</v>
      </c>
      <c r="I141" s="17" t="s">
        <v>65</v>
      </c>
      <c r="J141" s="17" t="s">
        <v>65</v>
      </c>
      <c r="K141" s="17"/>
      <c r="L141" s="17" t="s">
        <v>65</v>
      </c>
      <c r="M141" s="17" t="s">
        <v>65</v>
      </c>
      <c r="N141" s="17" t="s">
        <v>66</v>
      </c>
      <c r="O141" s="17"/>
      <c r="P141" s="17"/>
      <c r="Q141" s="17" t="s">
        <v>66</v>
      </c>
      <c r="R141" s="17" t="s">
        <v>65</v>
      </c>
      <c r="S141" s="17"/>
      <c r="T141" s="17"/>
      <c r="U141" s="17"/>
      <c r="V141" s="17"/>
      <c r="W141" s="14">
        <f>COUNTIF(C141:V141,"Y")/COUNTA(C141:V141)</f>
        <v>0.15384615384615385</v>
      </c>
    </row>
    <row r="142" spans="1:23">
      <c r="F142" s="20"/>
      <c r="W142" s="20"/>
    </row>
    <row r="143" spans="1:23">
      <c r="A143" s="5" t="s">
        <v>73</v>
      </c>
      <c r="B143" s="6"/>
      <c r="C143" s="6"/>
      <c r="D143" s="6"/>
      <c r="E143" s="6"/>
      <c r="F143" s="7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7"/>
    </row>
    <row r="144" spans="1:23" hidden="1" outlineLevel="2">
      <c r="A144" s="8" t="s">
        <v>16</v>
      </c>
      <c r="B144" s="9">
        <v>0.25</v>
      </c>
      <c r="C144" s="10">
        <v>0.22500000000000001</v>
      </c>
      <c r="D144" s="10">
        <v>0.25</v>
      </c>
      <c r="E144" s="11">
        <v>0.2</v>
      </c>
      <c r="F144" s="11">
        <v>0.23</v>
      </c>
      <c r="G144" s="10">
        <v>0.23749999999999999</v>
      </c>
      <c r="H144" s="11">
        <v>0.23</v>
      </c>
      <c r="I144" s="11">
        <v>0.23749999999999999</v>
      </c>
      <c r="J144" s="11">
        <v>0.23</v>
      </c>
      <c r="K144" s="11"/>
      <c r="L144" s="11">
        <v>0.23</v>
      </c>
      <c r="M144" s="11">
        <v>0.22500000000000001</v>
      </c>
      <c r="N144" s="11">
        <v>0.22500000000000001</v>
      </c>
      <c r="O144" s="10">
        <v>0.2</v>
      </c>
      <c r="P144" s="11">
        <v>0.2</v>
      </c>
      <c r="Q144" s="11">
        <v>0.23749999999999999</v>
      </c>
      <c r="R144" s="11">
        <v>0.25</v>
      </c>
      <c r="S144" s="11"/>
      <c r="T144" s="11"/>
      <c r="U144" s="11"/>
      <c r="V144" s="11"/>
      <c r="W144" s="12">
        <f>AVERAGE(C144:V144)</f>
        <v>0.22716666666666671</v>
      </c>
    </row>
    <row r="145" spans="1:23" hidden="1" outlineLevel="2">
      <c r="A145" s="8" t="s">
        <v>17</v>
      </c>
      <c r="B145" s="9">
        <v>0.15</v>
      </c>
      <c r="C145" s="10">
        <v>0.15</v>
      </c>
      <c r="D145" s="10">
        <v>0.15</v>
      </c>
      <c r="E145" s="11">
        <v>0.15</v>
      </c>
      <c r="F145" s="11">
        <v>0.15</v>
      </c>
      <c r="G145" s="10">
        <v>0.15</v>
      </c>
      <c r="H145" s="11">
        <v>0.15</v>
      </c>
      <c r="I145" s="11">
        <v>0.15</v>
      </c>
      <c r="J145" s="11">
        <v>0.15</v>
      </c>
      <c r="K145" s="11"/>
      <c r="L145" s="11">
        <v>0.15</v>
      </c>
      <c r="M145" s="11">
        <v>0.15</v>
      </c>
      <c r="N145" s="11">
        <v>0.15</v>
      </c>
      <c r="O145" s="10">
        <v>0.15</v>
      </c>
      <c r="P145" s="11">
        <v>0.15</v>
      </c>
      <c r="Q145" s="11">
        <v>0.15</v>
      </c>
      <c r="R145" s="11">
        <v>0.15</v>
      </c>
      <c r="S145" s="11"/>
      <c r="T145" s="11"/>
      <c r="U145" s="11"/>
      <c r="V145" s="11"/>
      <c r="W145" s="12">
        <f>AVERAGE(C145:V145)</f>
        <v>0.14999999999999997</v>
      </c>
    </row>
    <row r="146" spans="1:23" hidden="1" outlineLevel="2">
      <c r="A146" s="8" t="s">
        <v>18</v>
      </c>
      <c r="B146" s="9">
        <v>0.55000000000000004</v>
      </c>
      <c r="C146" s="10">
        <v>0.55000000000000004</v>
      </c>
      <c r="D146" s="10">
        <v>0.55000000000000004</v>
      </c>
      <c r="E146" s="11">
        <v>0.53349999999999997</v>
      </c>
      <c r="F146" s="11">
        <v>0.55000000000000004</v>
      </c>
      <c r="G146" s="10">
        <v>0.52249999999999996</v>
      </c>
      <c r="H146" s="11">
        <v>0.55000000000000004</v>
      </c>
      <c r="I146" s="11">
        <v>0.55000000000000004</v>
      </c>
      <c r="J146" s="11">
        <v>0.55000000000000004</v>
      </c>
      <c r="K146" s="11"/>
      <c r="L146" s="11">
        <v>0.52</v>
      </c>
      <c r="M146" s="11">
        <v>0.53349999999999997</v>
      </c>
      <c r="N146" s="11">
        <v>0.55000000000000004</v>
      </c>
      <c r="O146" s="10">
        <v>0.55000000000000004</v>
      </c>
      <c r="P146" s="11">
        <v>0.55000000000000004</v>
      </c>
      <c r="Q146" s="11">
        <v>0.53500000000000003</v>
      </c>
      <c r="R146" s="11">
        <v>0.53900000000000003</v>
      </c>
      <c r="S146" s="11"/>
      <c r="T146" s="11"/>
      <c r="U146" s="11"/>
      <c r="V146" s="11"/>
      <c r="W146" s="12">
        <f>AVERAGE(C146:V146)</f>
        <v>0.54223333333333334</v>
      </c>
    </row>
    <row r="147" spans="1:23" hidden="1" outlineLevel="2">
      <c r="A147" s="8" t="s">
        <v>19</v>
      </c>
      <c r="B147" s="9">
        <v>0.05</v>
      </c>
      <c r="C147" s="10">
        <v>0.05</v>
      </c>
      <c r="D147" s="10">
        <v>0.05</v>
      </c>
      <c r="E147" s="11">
        <v>0.05</v>
      </c>
      <c r="F147" s="11">
        <v>0.05</v>
      </c>
      <c r="G147" s="10">
        <v>0.05</v>
      </c>
      <c r="H147" s="11">
        <v>0.05</v>
      </c>
      <c r="I147" s="11">
        <v>0.05</v>
      </c>
      <c r="J147" s="11">
        <v>0.05</v>
      </c>
      <c r="K147" s="11"/>
      <c r="L147" s="11">
        <v>0.05</v>
      </c>
      <c r="M147" s="11">
        <v>0.05</v>
      </c>
      <c r="N147" s="11">
        <v>0.05</v>
      </c>
      <c r="O147" s="10">
        <v>0.05</v>
      </c>
      <c r="P147" s="11">
        <v>0.05</v>
      </c>
      <c r="Q147" s="11">
        <v>0.05</v>
      </c>
      <c r="R147" s="11">
        <v>0.05</v>
      </c>
      <c r="S147" s="11"/>
      <c r="T147" s="11"/>
      <c r="U147" s="11"/>
      <c r="V147" s="11"/>
      <c r="W147" s="12">
        <f>AVERAGE(C147:V147)</f>
        <v>5.000000000000001E-2</v>
      </c>
    </row>
    <row r="148" spans="1:23" s="15" customFormat="1" hidden="1" outlineLevel="1" collapsed="1">
      <c r="A148" s="13" t="s">
        <v>20</v>
      </c>
      <c r="B148" s="14">
        <f t="shared" ref="B148:W148" si="28">SUM(B144:B147)</f>
        <v>1</v>
      </c>
      <c r="C148" s="14">
        <f t="shared" si="28"/>
        <v>0.97500000000000009</v>
      </c>
      <c r="D148" s="14">
        <f t="shared" si="28"/>
        <v>1</v>
      </c>
      <c r="E148" s="14">
        <f t="shared" si="28"/>
        <v>0.9335</v>
      </c>
      <c r="F148" s="14">
        <f t="shared" si="28"/>
        <v>0.98000000000000009</v>
      </c>
      <c r="G148" s="14">
        <f t="shared" si="28"/>
        <v>0.96</v>
      </c>
      <c r="H148" s="14">
        <f t="shared" si="28"/>
        <v>0.98000000000000009</v>
      </c>
      <c r="I148" s="14">
        <f t="shared" si="28"/>
        <v>0.98750000000000004</v>
      </c>
      <c r="J148" s="14">
        <f t="shared" si="28"/>
        <v>0.98000000000000009</v>
      </c>
      <c r="K148" s="14">
        <f t="shared" si="28"/>
        <v>0</v>
      </c>
      <c r="L148" s="14">
        <f t="shared" si="28"/>
        <v>0.95000000000000007</v>
      </c>
      <c r="M148" s="14">
        <f t="shared" si="28"/>
        <v>0.95850000000000002</v>
      </c>
      <c r="N148" s="14">
        <f t="shared" si="28"/>
        <v>0.97500000000000009</v>
      </c>
      <c r="O148" s="14">
        <f t="shared" si="28"/>
        <v>0.95000000000000007</v>
      </c>
      <c r="P148" s="14">
        <f t="shared" si="28"/>
        <v>0.95000000000000007</v>
      </c>
      <c r="Q148" s="14">
        <f t="shared" si="28"/>
        <v>0.97250000000000003</v>
      </c>
      <c r="R148" s="14">
        <f t="shared" si="28"/>
        <v>0.9890000000000001</v>
      </c>
      <c r="S148" s="14">
        <f t="shared" si="28"/>
        <v>0</v>
      </c>
      <c r="T148" s="14">
        <f t="shared" si="28"/>
        <v>0</v>
      </c>
      <c r="U148" s="14">
        <f t="shared" si="28"/>
        <v>0</v>
      </c>
      <c r="V148" s="14">
        <f t="shared" si="28"/>
        <v>0</v>
      </c>
      <c r="W148" s="14">
        <f t="shared" si="28"/>
        <v>0.96940000000000004</v>
      </c>
    </row>
    <row r="149" spans="1:23" hidden="1" outlineLevel="2">
      <c r="A149" s="8" t="s">
        <v>21</v>
      </c>
      <c r="B149" s="9">
        <v>0.09</v>
      </c>
      <c r="C149" s="10">
        <v>8.5500000000000007E-2</v>
      </c>
      <c r="D149" s="10">
        <v>8.5500000000000007E-2</v>
      </c>
      <c r="E149" s="11">
        <v>7.6499999999999999E-2</v>
      </c>
      <c r="F149" s="11">
        <v>0.09</v>
      </c>
      <c r="G149" s="10">
        <v>8.1000000000000003E-2</v>
      </c>
      <c r="H149" s="11">
        <v>8.1000000000000003E-2</v>
      </c>
      <c r="I149" s="11">
        <v>0.08</v>
      </c>
      <c r="J149" s="11">
        <v>0.09</v>
      </c>
      <c r="K149" s="11"/>
      <c r="L149" s="11">
        <v>0.06</v>
      </c>
      <c r="M149" s="11">
        <v>8.1000000000000003E-2</v>
      </c>
      <c r="N149" s="11">
        <v>8.1000000000000003E-2</v>
      </c>
      <c r="O149" s="10">
        <v>0.09</v>
      </c>
      <c r="P149" s="11">
        <v>0.08</v>
      </c>
      <c r="Q149" s="11">
        <v>8.1000000000000003E-2</v>
      </c>
      <c r="R149" s="11">
        <v>0.09</v>
      </c>
      <c r="S149" s="11"/>
      <c r="T149" s="11"/>
      <c r="U149" s="11"/>
      <c r="V149" s="11"/>
      <c r="W149" s="12">
        <f t="shared" ref="W149:W158" si="29">AVERAGE(C149:V149)</f>
        <v>8.2166666666666666E-2</v>
      </c>
    </row>
    <row r="150" spans="1:23" hidden="1" outlineLevel="2">
      <c r="A150" s="8" t="s">
        <v>22</v>
      </c>
      <c r="B150" s="9">
        <v>0.04</v>
      </c>
      <c r="C150" s="10">
        <v>0.04</v>
      </c>
      <c r="D150" s="10">
        <v>0.04</v>
      </c>
      <c r="E150" s="11">
        <v>0.04</v>
      </c>
      <c r="F150" s="11">
        <v>0.04</v>
      </c>
      <c r="G150" s="10">
        <v>0.04</v>
      </c>
      <c r="H150" s="11">
        <v>0.04</v>
      </c>
      <c r="I150" s="11">
        <v>0.04</v>
      </c>
      <c r="J150" s="11">
        <v>0.04</v>
      </c>
      <c r="K150" s="11"/>
      <c r="L150" s="11">
        <v>0.04</v>
      </c>
      <c r="M150" s="11">
        <v>0.04</v>
      </c>
      <c r="N150" s="11">
        <v>0.04</v>
      </c>
      <c r="O150" s="10">
        <v>0.04</v>
      </c>
      <c r="P150" s="11">
        <v>0.04</v>
      </c>
      <c r="Q150" s="11">
        <v>0.04</v>
      </c>
      <c r="R150" s="11">
        <v>0.04</v>
      </c>
      <c r="S150" s="11"/>
      <c r="T150" s="11"/>
      <c r="U150" s="11"/>
      <c r="V150" s="11"/>
      <c r="W150" s="12">
        <f t="shared" si="29"/>
        <v>0.04</v>
      </c>
    </row>
    <row r="151" spans="1:23" hidden="1" outlineLevel="2">
      <c r="A151" s="8" t="s">
        <v>23</v>
      </c>
      <c r="B151" s="9">
        <v>0.1</v>
      </c>
      <c r="C151" s="10">
        <v>0.1</v>
      </c>
      <c r="D151" s="10">
        <v>0.1</v>
      </c>
      <c r="E151" s="11">
        <v>0.1</v>
      </c>
      <c r="F151" s="11">
        <v>0.1</v>
      </c>
      <c r="G151" s="10">
        <v>0.1</v>
      </c>
      <c r="H151" s="11">
        <v>0.1</v>
      </c>
      <c r="I151" s="11">
        <v>0.1</v>
      </c>
      <c r="J151" s="11">
        <v>0.1</v>
      </c>
      <c r="K151" s="11"/>
      <c r="L151" s="11">
        <v>0.1</v>
      </c>
      <c r="M151" s="11">
        <v>0.1</v>
      </c>
      <c r="N151" s="11">
        <v>0.1</v>
      </c>
      <c r="O151" s="10">
        <v>0.1</v>
      </c>
      <c r="P151" s="11">
        <v>0.1</v>
      </c>
      <c r="Q151" s="11">
        <v>0.1</v>
      </c>
      <c r="R151" s="11">
        <v>0.1</v>
      </c>
      <c r="S151" s="11"/>
      <c r="T151" s="11"/>
      <c r="U151" s="11"/>
      <c r="V151" s="11"/>
      <c r="W151" s="12">
        <f t="shared" si="29"/>
        <v>0.10000000000000002</v>
      </c>
    </row>
    <row r="152" spans="1:23" hidden="1" outlineLevel="2">
      <c r="A152" s="8" t="s">
        <v>24</v>
      </c>
      <c r="B152" s="9">
        <v>0.28999999999999998</v>
      </c>
      <c r="C152" s="10">
        <v>0.28999999999999998</v>
      </c>
      <c r="D152" s="10">
        <v>0.28999999999999998</v>
      </c>
      <c r="E152" s="11">
        <v>0.28999999999999998</v>
      </c>
      <c r="F152" s="11">
        <v>0.28999999999999998</v>
      </c>
      <c r="G152" s="10">
        <v>0.28999999999999998</v>
      </c>
      <c r="H152" s="11">
        <v>0.28999999999999998</v>
      </c>
      <c r="I152" s="11">
        <v>0.28999999999999998</v>
      </c>
      <c r="J152" s="11">
        <v>0.28999999999999998</v>
      </c>
      <c r="K152" s="11"/>
      <c r="L152" s="11">
        <v>0.28999999999999998</v>
      </c>
      <c r="M152" s="11">
        <v>0.28999999999999998</v>
      </c>
      <c r="N152" s="11">
        <v>0.28999999999999998</v>
      </c>
      <c r="O152" s="10">
        <v>0.28999999999999998</v>
      </c>
      <c r="P152" s="11">
        <v>0.28999999999999998</v>
      </c>
      <c r="Q152" s="11">
        <v>0.28999999999999998</v>
      </c>
      <c r="R152" s="11">
        <v>0.28999999999999998</v>
      </c>
      <c r="S152" s="11"/>
      <c r="T152" s="11"/>
      <c r="U152" s="11"/>
      <c r="V152" s="11"/>
      <c r="W152" s="12">
        <f t="shared" si="29"/>
        <v>0.28999999999999998</v>
      </c>
    </row>
    <row r="153" spans="1:23" hidden="1" outlineLevel="2">
      <c r="A153" s="8" t="s">
        <v>25</v>
      </c>
      <c r="B153" s="9">
        <v>0.09</v>
      </c>
      <c r="C153" s="10">
        <v>0.09</v>
      </c>
      <c r="D153" s="10">
        <v>0.09</v>
      </c>
      <c r="E153" s="11">
        <v>0.09</v>
      </c>
      <c r="F153" s="11">
        <v>0.09</v>
      </c>
      <c r="G153" s="10">
        <v>0.09</v>
      </c>
      <c r="H153" s="11">
        <v>0.09</v>
      </c>
      <c r="I153" s="11">
        <v>0.09</v>
      </c>
      <c r="J153" s="11">
        <v>0.09</v>
      </c>
      <c r="K153" s="11"/>
      <c r="L153" s="11">
        <v>0.09</v>
      </c>
      <c r="M153" s="11">
        <v>0.09</v>
      </c>
      <c r="N153" s="11">
        <v>0.09</v>
      </c>
      <c r="O153" s="10">
        <v>0.09</v>
      </c>
      <c r="P153" s="11">
        <v>0.09</v>
      </c>
      <c r="Q153" s="11">
        <v>0.09</v>
      </c>
      <c r="R153" s="11">
        <v>0.09</v>
      </c>
      <c r="S153" s="11"/>
      <c r="T153" s="11"/>
      <c r="U153" s="11"/>
      <c r="V153" s="11"/>
      <c r="W153" s="12">
        <f t="shared" si="29"/>
        <v>9.0000000000000011E-2</v>
      </c>
    </row>
    <row r="154" spans="1:23" hidden="1" outlineLevel="2">
      <c r="A154" s="8" t="s">
        <v>26</v>
      </c>
      <c r="B154" s="9">
        <v>0.12</v>
      </c>
      <c r="C154" s="10">
        <v>0.12</v>
      </c>
      <c r="D154" s="10">
        <v>0.1128</v>
      </c>
      <c r="E154" s="11">
        <v>0.12</v>
      </c>
      <c r="F154" s="11">
        <v>0.12</v>
      </c>
      <c r="G154" s="10">
        <v>0.12</v>
      </c>
      <c r="H154" s="11">
        <v>0.12</v>
      </c>
      <c r="I154" s="11">
        <v>0.12</v>
      </c>
      <c r="J154" s="11">
        <v>0.12</v>
      </c>
      <c r="K154" s="11"/>
      <c r="L154" s="11">
        <v>0.12</v>
      </c>
      <c r="M154" s="11">
        <v>0.12</v>
      </c>
      <c r="N154" s="11">
        <v>0.12</v>
      </c>
      <c r="O154" s="10">
        <v>0.12</v>
      </c>
      <c r="P154" s="11">
        <v>0.12</v>
      </c>
      <c r="Q154" s="11">
        <v>0.12</v>
      </c>
      <c r="R154" s="11">
        <v>0.12</v>
      </c>
      <c r="S154" s="11"/>
      <c r="T154" s="11"/>
      <c r="U154" s="11"/>
      <c r="V154" s="11"/>
      <c r="W154" s="12">
        <f t="shared" si="29"/>
        <v>0.11952000000000004</v>
      </c>
    </row>
    <row r="155" spans="1:23" hidden="1" outlineLevel="2">
      <c r="A155" s="8" t="s">
        <v>27</v>
      </c>
      <c r="B155" s="9">
        <v>0.04</v>
      </c>
      <c r="C155" s="10">
        <v>0.04</v>
      </c>
      <c r="D155" s="10">
        <v>0.04</v>
      </c>
      <c r="E155" s="11">
        <v>0.04</v>
      </c>
      <c r="F155" s="11">
        <v>0.04</v>
      </c>
      <c r="G155" s="10">
        <v>0.04</v>
      </c>
      <c r="H155" s="11">
        <v>0.04</v>
      </c>
      <c r="I155" s="11">
        <v>0.04</v>
      </c>
      <c r="J155" s="11">
        <v>0.04</v>
      </c>
      <c r="K155" s="11"/>
      <c r="L155" s="11">
        <v>0.04</v>
      </c>
      <c r="M155" s="11">
        <v>0.04</v>
      </c>
      <c r="N155" s="11">
        <v>0.04</v>
      </c>
      <c r="O155" s="10">
        <v>0.04</v>
      </c>
      <c r="P155" s="11">
        <v>0.04</v>
      </c>
      <c r="Q155" s="11">
        <v>0.04</v>
      </c>
      <c r="R155" s="11">
        <v>0.04</v>
      </c>
      <c r="S155" s="11"/>
      <c r="T155" s="11"/>
      <c r="U155" s="11"/>
      <c r="V155" s="11"/>
      <c r="W155" s="12">
        <f t="shared" si="29"/>
        <v>0.04</v>
      </c>
    </row>
    <row r="156" spans="1:23" hidden="1" outlineLevel="2">
      <c r="A156" s="8" t="s">
        <v>28</v>
      </c>
      <c r="B156" s="9">
        <v>0.09</v>
      </c>
      <c r="C156" s="10">
        <v>0.09</v>
      </c>
      <c r="D156" s="10">
        <v>0.09</v>
      </c>
      <c r="E156" s="11">
        <v>0.09</v>
      </c>
      <c r="F156" s="11">
        <v>0.09</v>
      </c>
      <c r="G156" s="10">
        <v>0.09</v>
      </c>
      <c r="H156" s="11">
        <v>0.09</v>
      </c>
      <c r="I156" s="11">
        <v>0.09</v>
      </c>
      <c r="J156" s="11">
        <v>0.09</v>
      </c>
      <c r="K156" s="11"/>
      <c r="L156" s="11">
        <v>0.09</v>
      </c>
      <c r="M156" s="11">
        <v>0.09</v>
      </c>
      <c r="N156" s="11">
        <v>0.09</v>
      </c>
      <c r="O156" s="10">
        <v>0.09</v>
      </c>
      <c r="P156" s="11">
        <v>0.09</v>
      </c>
      <c r="Q156" s="11">
        <v>0.09</v>
      </c>
      <c r="R156" s="11">
        <v>0.09</v>
      </c>
      <c r="S156" s="11"/>
      <c r="T156" s="11"/>
      <c r="U156" s="11"/>
      <c r="V156" s="11"/>
      <c r="W156" s="12">
        <f t="shared" si="29"/>
        <v>9.0000000000000011E-2</v>
      </c>
    </row>
    <row r="157" spans="1:23" hidden="1" outlineLevel="2">
      <c r="A157" s="8" t="s">
        <v>29</v>
      </c>
      <c r="B157" s="9">
        <v>0.05</v>
      </c>
      <c r="C157" s="10">
        <v>4.4999999999999998E-2</v>
      </c>
      <c r="D157" s="10">
        <v>4.4999999999999998E-2</v>
      </c>
      <c r="E157" s="11">
        <v>4.4999999999999998E-2</v>
      </c>
      <c r="F157" s="11">
        <v>4.4999999999999998E-2</v>
      </c>
      <c r="G157" s="10">
        <v>3.5000000000000003E-2</v>
      </c>
      <c r="H157" s="11">
        <v>4.4999999999999998E-2</v>
      </c>
      <c r="I157" s="11">
        <v>4.4999999999999998E-2</v>
      </c>
      <c r="J157" s="11">
        <v>3.5000000000000003E-2</v>
      </c>
      <c r="K157" s="11"/>
      <c r="L157" s="11">
        <v>0.04</v>
      </c>
      <c r="M157" s="11">
        <v>4.4999999999999998E-2</v>
      </c>
      <c r="N157" s="11">
        <v>4.4999999999999998E-2</v>
      </c>
      <c r="O157" s="10">
        <v>0.04</v>
      </c>
      <c r="P157" s="11">
        <v>4.4999999999999998E-2</v>
      </c>
      <c r="Q157" s="11">
        <v>3.5000000000000003E-2</v>
      </c>
      <c r="R157" s="11">
        <v>4.7500000000000001E-2</v>
      </c>
      <c r="S157" s="11"/>
      <c r="T157" s="11"/>
      <c r="U157" s="11"/>
      <c r="V157" s="11"/>
      <c r="W157" s="12">
        <f t="shared" si="29"/>
        <v>4.2499999999999996E-2</v>
      </c>
    </row>
    <row r="158" spans="1:23" hidden="1" outlineLevel="2">
      <c r="A158" s="8" t="s">
        <v>30</v>
      </c>
      <c r="B158" s="9">
        <v>0.09</v>
      </c>
      <c r="C158" s="10">
        <v>0.09</v>
      </c>
      <c r="D158" s="10">
        <v>0.09</v>
      </c>
      <c r="E158" s="11">
        <v>0.09</v>
      </c>
      <c r="F158" s="11">
        <v>0.09</v>
      </c>
      <c r="G158" s="10">
        <v>0.09</v>
      </c>
      <c r="H158" s="11">
        <v>0.09</v>
      </c>
      <c r="I158" s="11">
        <v>0.09</v>
      </c>
      <c r="J158" s="11">
        <v>0.09</v>
      </c>
      <c r="K158" s="11"/>
      <c r="L158" s="11">
        <v>0.09</v>
      </c>
      <c r="M158" s="11">
        <v>0.09</v>
      </c>
      <c r="N158" s="11">
        <v>0.09</v>
      </c>
      <c r="O158" s="10">
        <v>0.09</v>
      </c>
      <c r="P158" s="11">
        <v>0.09</v>
      </c>
      <c r="Q158" s="11">
        <v>0.09</v>
      </c>
      <c r="R158" s="11">
        <v>0.09</v>
      </c>
      <c r="S158" s="11"/>
      <c r="T158" s="11"/>
      <c r="U158" s="11"/>
      <c r="V158" s="11"/>
      <c r="W158" s="12">
        <f t="shared" si="29"/>
        <v>9.0000000000000011E-2</v>
      </c>
    </row>
    <row r="159" spans="1:23" s="15" customFormat="1" hidden="1" outlineLevel="1" collapsed="1">
      <c r="A159" s="13" t="s">
        <v>31</v>
      </c>
      <c r="B159" s="14">
        <f t="shared" ref="B159:W159" si="30">SUM(B149:B158)</f>
        <v>1</v>
      </c>
      <c r="C159" s="14">
        <f t="shared" si="30"/>
        <v>0.99049999999999994</v>
      </c>
      <c r="D159" s="14">
        <f t="shared" si="30"/>
        <v>0.98329999999999995</v>
      </c>
      <c r="E159" s="14">
        <f t="shared" si="30"/>
        <v>0.98149999999999993</v>
      </c>
      <c r="F159" s="14">
        <f t="shared" si="30"/>
        <v>0.995</v>
      </c>
      <c r="G159" s="14">
        <f t="shared" si="30"/>
        <v>0.97599999999999998</v>
      </c>
      <c r="H159" s="14">
        <f t="shared" si="30"/>
        <v>0.98599999999999999</v>
      </c>
      <c r="I159" s="14">
        <f t="shared" si="30"/>
        <v>0.98499999999999999</v>
      </c>
      <c r="J159" s="14">
        <f t="shared" si="30"/>
        <v>0.98499999999999999</v>
      </c>
      <c r="K159" s="14">
        <f t="shared" si="30"/>
        <v>0</v>
      </c>
      <c r="L159" s="14">
        <f t="shared" si="30"/>
        <v>0.96</v>
      </c>
      <c r="M159" s="14">
        <f t="shared" si="30"/>
        <v>0.98599999999999999</v>
      </c>
      <c r="N159" s="14">
        <f t="shared" si="30"/>
        <v>0.98599999999999999</v>
      </c>
      <c r="O159" s="14">
        <f t="shared" si="30"/>
        <v>0.99</v>
      </c>
      <c r="P159" s="14">
        <f t="shared" si="30"/>
        <v>0.98499999999999999</v>
      </c>
      <c r="Q159" s="14">
        <f t="shared" si="30"/>
        <v>0.97599999999999998</v>
      </c>
      <c r="R159" s="14">
        <f t="shared" si="30"/>
        <v>0.99749999999999994</v>
      </c>
      <c r="S159" s="14">
        <f t="shared" si="30"/>
        <v>0</v>
      </c>
      <c r="T159" s="14">
        <f t="shared" si="30"/>
        <v>0</v>
      </c>
      <c r="U159" s="14">
        <f t="shared" si="30"/>
        <v>0</v>
      </c>
      <c r="V159" s="14">
        <f t="shared" si="30"/>
        <v>0</v>
      </c>
      <c r="W159" s="14">
        <f t="shared" si="30"/>
        <v>0.98418666666666665</v>
      </c>
    </row>
    <row r="160" spans="1:23" collapsed="1">
      <c r="A160" s="13" t="s">
        <v>32</v>
      </c>
      <c r="B160" s="14">
        <f t="shared" ref="B160:W160" si="31">0.4*B148+0.6*B159</f>
        <v>1</v>
      </c>
      <c r="C160" s="14">
        <f t="shared" si="31"/>
        <v>0.98429999999999995</v>
      </c>
      <c r="D160" s="14">
        <f t="shared" si="31"/>
        <v>0.98997999999999997</v>
      </c>
      <c r="E160" s="14">
        <f t="shared" si="31"/>
        <v>0.96229999999999993</v>
      </c>
      <c r="F160" s="14">
        <f t="shared" si="31"/>
        <v>0.9890000000000001</v>
      </c>
      <c r="G160" s="14">
        <f t="shared" si="31"/>
        <v>0.96960000000000002</v>
      </c>
      <c r="H160" s="14">
        <f t="shared" si="31"/>
        <v>0.98360000000000003</v>
      </c>
      <c r="I160" s="14">
        <f t="shared" si="31"/>
        <v>0.98599999999999999</v>
      </c>
      <c r="J160" s="14">
        <f t="shared" si="31"/>
        <v>0.9830000000000001</v>
      </c>
      <c r="K160" s="14">
        <f t="shared" si="31"/>
        <v>0</v>
      </c>
      <c r="L160" s="14">
        <f t="shared" si="31"/>
        <v>0.95599999999999996</v>
      </c>
      <c r="M160" s="14">
        <f t="shared" si="31"/>
        <v>0.97500000000000009</v>
      </c>
      <c r="N160" s="14">
        <f t="shared" si="31"/>
        <v>0.98160000000000003</v>
      </c>
      <c r="O160" s="14">
        <f t="shared" si="31"/>
        <v>0.97399999999999998</v>
      </c>
      <c r="P160" s="14">
        <f t="shared" si="31"/>
        <v>0.97100000000000009</v>
      </c>
      <c r="Q160" s="14">
        <f t="shared" si="31"/>
        <v>0.97460000000000002</v>
      </c>
      <c r="R160" s="14">
        <f t="shared" si="31"/>
        <v>0.99409999999999998</v>
      </c>
      <c r="S160" s="14">
        <f t="shared" si="31"/>
        <v>0</v>
      </c>
      <c r="T160" s="14">
        <f t="shared" si="31"/>
        <v>0</v>
      </c>
      <c r="U160" s="14">
        <f t="shared" si="31"/>
        <v>0</v>
      </c>
      <c r="V160" s="14">
        <f t="shared" si="31"/>
        <v>0</v>
      </c>
      <c r="W160" s="14">
        <f t="shared" si="31"/>
        <v>0.97827200000000003</v>
      </c>
    </row>
    <row r="161" spans="1:23">
      <c r="A161" s="13" t="s">
        <v>64</v>
      </c>
      <c r="B161" s="16"/>
      <c r="C161" s="17" t="s">
        <v>66</v>
      </c>
      <c r="D161" s="17" t="s">
        <v>65</v>
      </c>
      <c r="E161" s="17" t="s">
        <v>65</v>
      </c>
      <c r="F161" s="18" t="s">
        <v>65</v>
      </c>
      <c r="G161" s="17" t="s">
        <v>66</v>
      </c>
      <c r="H161" s="17" t="s">
        <v>65</v>
      </c>
      <c r="I161" s="17" t="s">
        <v>66</v>
      </c>
      <c r="J161" s="17" t="s">
        <v>66</v>
      </c>
      <c r="K161" s="17"/>
      <c r="L161" s="17" t="s">
        <v>66</v>
      </c>
      <c r="M161" s="17" t="s">
        <v>65</v>
      </c>
      <c r="N161" s="17" t="s">
        <v>66</v>
      </c>
      <c r="O161" s="17"/>
      <c r="P161" s="17"/>
      <c r="Q161" s="17" t="s">
        <v>66</v>
      </c>
      <c r="R161" s="17" t="s">
        <v>65</v>
      </c>
      <c r="S161" s="17"/>
      <c r="T161" s="17"/>
      <c r="U161" s="17"/>
      <c r="V161" s="17"/>
      <c r="W161" s="14">
        <f>COUNTIF(C161:V161,"Y")/COUNTA(C161:V161)</f>
        <v>0.53846153846153844</v>
      </c>
    </row>
    <row r="162" spans="1:23">
      <c r="F162" s="20"/>
    </row>
    <row r="163" spans="1:23">
      <c r="A163" s="21" t="s">
        <v>74</v>
      </c>
      <c r="B163" s="6"/>
      <c r="C163" s="6"/>
      <c r="D163" s="6"/>
      <c r="E163" s="6"/>
      <c r="F163" s="7"/>
      <c r="G163" s="6"/>
      <c r="H163" s="6"/>
      <c r="I163" s="6"/>
      <c r="J163" s="6"/>
      <c r="K163" s="6"/>
      <c r="L163" s="6"/>
      <c r="M163" s="22"/>
      <c r="N163" s="6"/>
      <c r="O163" s="6"/>
      <c r="P163" s="6"/>
      <c r="Q163" s="6"/>
      <c r="R163" s="6"/>
      <c r="S163" s="6"/>
      <c r="T163" s="6"/>
      <c r="U163" s="6"/>
      <c r="V163" s="6"/>
      <c r="W163" s="7"/>
    </row>
    <row r="164" spans="1:23" hidden="1" outlineLevel="2">
      <c r="A164" s="8" t="s">
        <v>16</v>
      </c>
      <c r="B164" s="9">
        <v>0.25</v>
      </c>
      <c r="C164" s="10">
        <v>0.25</v>
      </c>
      <c r="D164" s="10">
        <f t="shared" ref="D164:E167" si="32">$B164*D44/$B44*D84/$B84</f>
        <v>0.25</v>
      </c>
      <c r="E164" s="10">
        <f t="shared" si="32"/>
        <v>0.25</v>
      </c>
      <c r="F164" s="11">
        <v>0.25</v>
      </c>
      <c r="G164" s="10">
        <v>0.25</v>
      </c>
      <c r="H164" s="11">
        <v>0.25</v>
      </c>
      <c r="I164" s="11"/>
      <c r="J164" s="11">
        <v>0.25</v>
      </c>
      <c r="K164" s="11"/>
      <c r="L164" s="11"/>
      <c r="M164" s="23">
        <f>$B164*M44/$B44*M84/$B84</f>
        <v>0.25</v>
      </c>
      <c r="N164" s="11">
        <v>0.25</v>
      </c>
      <c r="O164" s="10">
        <v>0.25</v>
      </c>
      <c r="P164" s="11"/>
      <c r="Q164" s="10">
        <f>$B164*Q44/$B44*Q84/$B84</f>
        <v>0.25</v>
      </c>
      <c r="R164" s="11"/>
      <c r="S164" s="11"/>
      <c r="T164" s="11"/>
      <c r="U164" s="11"/>
      <c r="V164" s="11"/>
      <c r="W164" s="12">
        <f>AVERAGE(C164:V164)</f>
        <v>0.25</v>
      </c>
    </row>
    <row r="165" spans="1:23" hidden="1" outlineLevel="2">
      <c r="A165" s="8" t="s">
        <v>17</v>
      </c>
      <c r="B165" s="9">
        <v>0.15</v>
      </c>
      <c r="C165" s="10">
        <v>3.7499999999999999E-2</v>
      </c>
      <c r="D165" s="10">
        <f t="shared" si="32"/>
        <v>3.7499999999999999E-2</v>
      </c>
      <c r="E165" s="10">
        <f t="shared" si="32"/>
        <v>0.06</v>
      </c>
      <c r="F165" s="11">
        <v>3.7499999999999999E-2</v>
      </c>
      <c r="G165" s="24">
        <v>3.7999999999999999E-2</v>
      </c>
      <c r="H165" s="11">
        <v>0.04</v>
      </c>
      <c r="I165" s="11"/>
      <c r="J165" s="11">
        <v>0.04</v>
      </c>
      <c r="K165" s="11"/>
      <c r="L165" s="11"/>
      <c r="M165" s="23">
        <f>$B165*M45/$B45*M85/$B85</f>
        <v>3.7499999999999999E-2</v>
      </c>
      <c r="N165" s="11">
        <v>3.7499999999999999E-2</v>
      </c>
      <c r="O165" s="10">
        <v>3.7499999999999999E-2</v>
      </c>
      <c r="P165" s="11"/>
      <c r="Q165" s="10">
        <f>$B165*Q45/$B45*Q85/$B85</f>
        <v>3.7499999999999999E-2</v>
      </c>
      <c r="R165" s="11"/>
      <c r="S165" s="11"/>
      <c r="T165" s="11"/>
      <c r="U165" s="11"/>
      <c r="V165" s="11"/>
      <c r="W165" s="12">
        <f>AVERAGE(C165:V165)</f>
        <v>4.0045454545454537E-2</v>
      </c>
    </row>
    <row r="166" spans="1:23" hidden="1" outlineLevel="2">
      <c r="A166" s="8" t="s">
        <v>18</v>
      </c>
      <c r="B166" s="9">
        <v>0.55000000000000004</v>
      </c>
      <c r="C166" s="10">
        <v>0.27500000000000002</v>
      </c>
      <c r="D166" s="10">
        <f t="shared" si="32"/>
        <v>0.13750000000000001</v>
      </c>
      <c r="E166" s="10">
        <f t="shared" si="32"/>
        <v>0.30249999999999999</v>
      </c>
      <c r="F166" s="11">
        <v>0.13750000000000001</v>
      </c>
      <c r="G166" s="24">
        <v>0.13750000000000001</v>
      </c>
      <c r="H166" s="11">
        <v>0.183</v>
      </c>
      <c r="I166" s="11"/>
      <c r="J166" s="11">
        <v>0.14000000000000001</v>
      </c>
      <c r="K166" s="11"/>
      <c r="L166" s="11"/>
      <c r="M166" s="23">
        <f>$B166*M46/$B46*M86/$B86</f>
        <v>0.13750000000000001</v>
      </c>
      <c r="N166" s="11">
        <v>0.13750000000000001</v>
      </c>
      <c r="O166" s="10">
        <v>0.13750000000000001</v>
      </c>
      <c r="P166" s="11"/>
      <c r="Q166" s="10">
        <f>$B166*Q46/$B46*Q86/$B86</f>
        <v>0.1925</v>
      </c>
      <c r="R166" s="11"/>
      <c r="S166" s="11"/>
      <c r="T166" s="11"/>
      <c r="U166" s="11"/>
      <c r="V166" s="11"/>
      <c r="W166" s="12">
        <f>AVERAGE(C166:V166)</f>
        <v>0.17436363636363639</v>
      </c>
    </row>
    <row r="167" spans="1:23" hidden="1" outlineLevel="2">
      <c r="A167" s="8" t="s">
        <v>19</v>
      </c>
      <c r="B167" s="9">
        <v>0.05</v>
      </c>
      <c r="C167" s="10">
        <v>0.05</v>
      </c>
      <c r="D167" s="10">
        <f t="shared" si="32"/>
        <v>5.000000000000001E-2</v>
      </c>
      <c r="E167" s="10">
        <f t="shared" si="32"/>
        <v>5.000000000000001E-2</v>
      </c>
      <c r="F167" s="11">
        <v>0.05</v>
      </c>
      <c r="G167" s="10">
        <v>0.05</v>
      </c>
      <c r="H167" s="11">
        <v>0.05</v>
      </c>
      <c r="I167" s="11"/>
      <c r="J167" s="11">
        <v>0.05</v>
      </c>
      <c r="K167" s="11"/>
      <c r="L167" s="11"/>
      <c r="M167" s="23">
        <f>$B167*M47/$B47*M87/$B87</f>
        <v>5.000000000000001E-2</v>
      </c>
      <c r="N167" s="11">
        <v>0.05</v>
      </c>
      <c r="O167" s="10">
        <v>0.05</v>
      </c>
      <c r="P167" s="11"/>
      <c r="Q167" s="10">
        <f>$B167*Q47/$B47*Q87/$B87</f>
        <v>3.0000000000000002E-2</v>
      </c>
      <c r="R167" s="11"/>
      <c r="S167" s="11"/>
      <c r="T167" s="11"/>
      <c r="U167" s="11"/>
      <c r="V167" s="11"/>
      <c r="W167" s="12">
        <f>AVERAGE(C167:V167)</f>
        <v>4.8181818181818173E-2</v>
      </c>
    </row>
    <row r="168" spans="1:23" s="15" customFormat="1" hidden="1" outlineLevel="1" collapsed="1">
      <c r="A168" s="13" t="s">
        <v>20</v>
      </c>
      <c r="B168" s="14">
        <f t="shared" ref="B168:W168" si="33">SUM(B164:B167)</f>
        <v>1</v>
      </c>
      <c r="C168" s="14">
        <f t="shared" si="33"/>
        <v>0.61250000000000004</v>
      </c>
      <c r="D168" s="14">
        <f t="shared" si="33"/>
        <v>0.47499999999999998</v>
      </c>
      <c r="E168" s="14">
        <f t="shared" si="33"/>
        <v>0.66250000000000009</v>
      </c>
      <c r="F168" s="14">
        <f t="shared" si="33"/>
        <v>0.47499999999999998</v>
      </c>
      <c r="G168" s="14">
        <f t="shared" si="33"/>
        <v>0.47549999999999998</v>
      </c>
      <c r="H168" s="14">
        <f t="shared" si="33"/>
        <v>0.52300000000000002</v>
      </c>
      <c r="I168" s="14">
        <f t="shared" si="33"/>
        <v>0</v>
      </c>
      <c r="J168" s="14">
        <f t="shared" si="33"/>
        <v>0.48</v>
      </c>
      <c r="K168" s="14">
        <f t="shared" si="33"/>
        <v>0</v>
      </c>
      <c r="L168" s="14">
        <f t="shared" si="33"/>
        <v>0</v>
      </c>
      <c r="M168" s="25">
        <f t="shared" si="33"/>
        <v>0.47499999999999998</v>
      </c>
      <c r="N168" s="14">
        <f t="shared" si="33"/>
        <v>0.47499999999999998</v>
      </c>
      <c r="O168" s="14">
        <f t="shared" si="33"/>
        <v>0.47499999999999998</v>
      </c>
      <c r="P168" s="14">
        <f t="shared" si="33"/>
        <v>0</v>
      </c>
      <c r="Q168" s="14">
        <f t="shared" si="33"/>
        <v>0.51</v>
      </c>
      <c r="R168" s="14">
        <f t="shared" si="33"/>
        <v>0</v>
      </c>
      <c r="S168" s="14">
        <f t="shared" si="33"/>
        <v>0</v>
      </c>
      <c r="T168" s="14">
        <f t="shared" si="33"/>
        <v>0</v>
      </c>
      <c r="U168" s="14">
        <f t="shared" si="33"/>
        <v>0</v>
      </c>
      <c r="V168" s="14">
        <f t="shared" si="33"/>
        <v>0</v>
      </c>
      <c r="W168" s="14">
        <f t="shared" si="33"/>
        <v>0.5125909090909091</v>
      </c>
    </row>
    <row r="169" spans="1:23" hidden="1" outlineLevel="2">
      <c r="A169" s="8" t="s">
        <v>21</v>
      </c>
      <c r="B169" s="9">
        <v>0.09</v>
      </c>
      <c r="C169" s="10">
        <v>3.5999999999999997E-2</v>
      </c>
      <c r="D169" s="10">
        <f t="shared" ref="D169:E178" si="34">$B169*D49/$B49*D89/$B89</f>
        <v>3.5999999999999997E-2</v>
      </c>
      <c r="E169" s="10">
        <f t="shared" si="34"/>
        <v>2.9249999999999998E-2</v>
      </c>
      <c r="F169" s="11">
        <v>2.2499999999999999E-2</v>
      </c>
      <c r="G169" s="10">
        <v>0.05</v>
      </c>
      <c r="H169" s="11">
        <v>0.03</v>
      </c>
      <c r="I169" s="11"/>
      <c r="J169" s="11">
        <v>0.03</v>
      </c>
      <c r="K169" s="11"/>
      <c r="L169" s="11"/>
      <c r="M169" s="23">
        <f t="shared" ref="M169:M178" si="35">$B169*M49/$B49*M89/$B89</f>
        <v>2.2499999999999999E-2</v>
      </c>
      <c r="N169" s="11">
        <v>3.5999999999999997E-2</v>
      </c>
      <c r="O169" s="10">
        <v>0.03</v>
      </c>
      <c r="P169" s="11"/>
      <c r="Q169" s="10">
        <f t="shared" ref="Q169:Q178" si="36">$B169*Q49/$B49*Q89/$B89</f>
        <v>2.2499999999999999E-2</v>
      </c>
      <c r="R169" s="11"/>
      <c r="S169" s="11"/>
      <c r="T169" s="11"/>
      <c r="U169" s="11"/>
      <c r="V169" s="11"/>
      <c r="W169" s="12">
        <f t="shared" ref="W169:W178" si="37">AVERAGE(C169:V169)</f>
        <v>3.1340909090909093E-2</v>
      </c>
    </row>
    <row r="170" spans="1:23" hidden="1" outlineLevel="2">
      <c r="A170" s="8" t="s">
        <v>22</v>
      </c>
      <c r="B170" s="9">
        <v>0.04</v>
      </c>
      <c r="C170" s="10">
        <v>0.01</v>
      </c>
      <c r="D170" s="10">
        <f t="shared" si="34"/>
        <v>0.01</v>
      </c>
      <c r="E170" s="10">
        <f t="shared" si="34"/>
        <v>1.6E-2</v>
      </c>
      <c r="F170" s="11">
        <v>0.01</v>
      </c>
      <c r="G170" s="10">
        <v>0.01</v>
      </c>
      <c r="H170" s="11">
        <v>0.01</v>
      </c>
      <c r="I170" s="11"/>
      <c r="J170" s="11">
        <v>0.01</v>
      </c>
      <c r="K170" s="11"/>
      <c r="L170" s="11"/>
      <c r="M170" s="23">
        <f t="shared" si="35"/>
        <v>0.01</v>
      </c>
      <c r="N170" s="11">
        <v>0.01</v>
      </c>
      <c r="O170" s="10">
        <v>1.6E-2</v>
      </c>
      <c r="P170" s="11"/>
      <c r="Q170" s="10">
        <f t="shared" si="36"/>
        <v>0.01</v>
      </c>
      <c r="R170" s="11"/>
      <c r="S170" s="11"/>
      <c r="T170" s="11"/>
      <c r="U170" s="11"/>
      <c r="V170" s="11"/>
      <c r="W170" s="12">
        <f t="shared" si="37"/>
        <v>1.1090909090909089E-2</v>
      </c>
    </row>
    <row r="171" spans="1:23" hidden="1" outlineLevel="2">
      <c r="A171" s="8" t="s">
        <v>23</v>
      </c>
      <c r="B171" s="9">
        <v>0.1</v>
      </c>
      <c r="C171" s="10">
        <v>2.5000000000000001E-2</v>
      </c>
      <c r="D171" s="10">
        <f t="shared" si="34"/>
        <v>2.5000000000000005E-2</v>
      </c>
      <c r="E171" s="10">
        <f t="shared" si="34"/>
        <v>2.5000000000000005E-2</v>
      </c>
      <c r="F171" s="11">
        <v>2.5000000000000001E-2</v>
      </c>
      <c r="G171" s="10">
        <v>2.5000000000000001E-2</v>
      </c>
      <c r="H171" s="11">
        <v>2.5000000000000001E-2</v>
      </c>
      <c r="I171" s="11"/>
      <c r="J171" s="11">
        <v>2.5000000000000001E-2</v>
      </c>
      <c r="K171" s="11"/>
      <c r="L171" s="11"/>
      <c r="M171" s="23">
        <f t="shared" si="35"/>
        <v>2.5000000000000005E-2</v>
      </c>
      <c r="N171" s="11">
        <v>2.5000000000000001E-2</v>
      </c>
      <c r="O171" s="10">
        <v>2.5000000000000001E-2</v>
      </c>
      <c r="P171" s="11"/>
      <c r="Q171" s="10">
        <f t="shared" si="36"/>
        <v>2.5000000000000005E-2</v>
      </c>
      <c r="R171" s="11"/>
      <c r="S171" s="11"/>
      <c r="T171" s="11"/>
      <c r="U171" s="11"/>
      <c r="V171" s="11"/>
      <c r="W171" s="12">
        <f t="shared" si="37"/>
        <v>2.4999999999999998E-2</v>
      </c>
    </row>
    <row r="172" spans="1:23" hidden="1" outlineLevel="2">
      <c r="A172" s="8" t="s">
        <v>24</v>
      </c>
      <c r="B172" s="9">
        <v>0.28999999999999998</v>
      </c>
      <c r="C172" s="10">
        <v>7.2499999999999995E-2</v>
      </c>
      <c r="D172" s="10">
        <f t="shared" si="34"/>
        <v>7.2499999999999995E-2</v>
      </c>
      <c r="E172" s="10">
        <f t="shared" si="34"/>
        <v>9.6425000000000025E-2</v>
      </c>
      <c r="F172" s="11">
        <v>7.2499999999999995E-2</v>
      </c>
      <c r="G172" s="26">
        <v>7.2999999999999995E-2</v>
      </c>
      <c r="H172" s="11">
        <v>7.2999999999999995E-2</v>
      </c>
      <c r="I172" s="11"/>
      <c r="J172" s="11">
        <v>7.4999999999999997E-2</v>
      </c>
      <c r="K172" s="11"/>
      <c r="L172" s="11"/>
      <c r="M172" s="23">
        <f t="shared" si="35"/>
        <v>7.2499999999999995E-2</v>
      </c>
      <c r="N172" s="11">
        <v>7.2499999999999995E-2</v>
      </c>
      <c r="O172" s="10">
        <v>7.2999999999999995E-2</v>
      </c>
      <c r="P172" s="11"/>
      <c r="Q172" s="10">
        <f t="shared" si="36"/>
        <v>7.2499999999999995E-2</v>
      </c>
      <c r="R172" s="11"/>
      <c r="S172" s="11"/>
      <c r="T172" s="11"/>
      <c r="U172" s="11"/>
      <c r="V172" s="11"/>
      <c r="W172" s="12">
        <f t="shared" si="37"/>
        <v>7.5038636363636363E-2</v>
      </c>
    </row>
    <row r="173" spans="1:23" hidden="1" outlineLevel="2">
      <c r="A173" s="8" t="s">
        <v>25</v>
      </c>
      <c r="B173" s="9">
        <v>0.09</v>
      </c>
      <c r="C173" s="10">
        <v>2.2499999999999999E-2</v>
      </c>
      <c r="D173" s="10">
        <f t="shared" si="34"/>
        <v>2.2499999999999999E-2</v>
      </c>
      <c r="E173" s="10">
        <f t="shared" si="34"/>
        <v>2.2499999999999999E-2</v>
      </c>
      <c r="F173" s="11">
        <v>2.2499999999999999E-2</v>
      </c>
      <c r="G173" s="10">
        <v>2.3E-2</v>
      </c>
      <c r="H173" s="11">
        <v>2.3E-2</v>
      </c>
      <c r="I173" s="11"/>
      <c r="J173" s="11">
        <v>2.3E-2</v>
      </c>
      <c r="K173" s="11"/>
      <c r="L173" s="11"/>
      <c r="M173" s="23">
        <f t="shared" si="35"/>
        <v>2.2499999999999999E-2</v>
      </c>
      <c r="N173" s="11">
        <v>2.2499999999999999E-2</v>
      </c>
      <c r="O173" s="10">
        <v>2.2499999999999999E-2</v>
      </c>
      <c r="P173" s="11"/>
      <c r="Q173" s="10">
        <f t="shared" si="36"/>
        <v>2.2499999999999999E-2</v>
      </c>
      <c r="R173" s="11"/>
      <c r="S173" s="11"/>
      <c r="T173" s="11"/>
      <c r="U173" s="11"/>
      <c r="V173" s="11"/>
      <c r="W173" s="12">
        <f t="shared" si="37"/>
        <v>2.2636363636363632E-2</v>
      </c>
    </row>
    <row r="174" spans="1:23" hidden="1" outlineLevel="2">
      <c r="A174" s="8" t="s">
        <v>26</v>
      </c>
      <c r="B174" s="9">
        <v>0.12</v>
      </c>
      <c r="C174" s="10">
        <v>0.03</v>
      </c>
      <c r="D174" s="10">
        <f t="shared" si="34"/>
        <v>4.4400000000000002E-2</v>
      </c>
      <c r="E174" s="10">
        <f t="shared" si="34"/>
        <v>0.03</v>
      </c>
      <c r="F174" s="11">
        <v>0.03</v>
      </c>
      <c r="G174" s="10">
        <v>0.03</v>
      </c>
      <c r="H174" s="11">
        <v>0.03</v>
      </c>
      <c r="I174" s="11"/>
      <c r="J174" s="11">
        <v>0.03</v>
      </c>
      <c r="K174" s="11"/>
      <c r="L174" s="11"/>
      <c r="M174" s="23">
        <f t="shared" si="35"/>
        <v>0.03</v>
      </c>
      <c r="N174" s="11">
        <v>0.03</v>
      </c>
      <c r="O174" s="10">
        <v>0.03</v>
      </c>
      <c r="P174" s="11"/>
      <c r="Q174" s="10">
        <f t="shared" si="36"/>
        <v>0.03</v>
      </c>
      <c r="R174" s="11"/>
      <c r="S174" s="11"/>
      <c r="T174" s="11"/>
      <c r="U174" s="11"/>
      <c r="V174" s="11"/>
      <c r="W174" s="12">
        <f t="shared" si="37"/>
        <v>3.1309090909090911E-2</v>
      </c>
    </row>
    <row r="175" spans="1:23" hidden="1" outlineLevel="2">
      <c r="A175" s="8" t="s">
        <v>27</v>
      </c>
      <c r="B175" s="9">
        <v>0.04</v>
      </c>
      <c r="C175" s="10">
        <v>0.04</v>
      </c>
      <c r="D175" s="10">
        <f t="shared" si="34"/>
        <v>0.04</v>
      </c>
      <c r="E175" s="10">
        <f t="shared" si="34"/>
        <v>0.04</v>
      </c>
      <c r="F175" s="11">
        <v>0.04</v>
      </c>
      <c r="G175" s="10">
        <v>0.04</v>
      </c>
      <c r="H175" s="11">
        <v>0.04</v>
      </c>
      <c r="I175" s="11"/>
      <c r="J175" s="11">
        <v>0.04</v>
      </c>
      <c r="K175" s="11"/>
      <c r="L175" s="11"/>
      <c r="M175" s="23">
        <f t="shared" si="35"/>
        <v>0.04</v>
      </c>
      <c r="N175" s="11">
        <v>0.04</v>
      </c>
      <c r="O175" s="10">
        <v>0.04</v>
      </c>
      <c r="P175" s="11"/>
      <c r="Q175" s="10">
        <f t="shared" si="36"/>
        <v>0.04</v>
      </c>
      <c r="R175" s="11"/>
      <c r="S175" s="11"/>
      <c r="T175" s="11"/>
      <c r="U175" s="11"/>
      <c r="V175" s="11"/>
      <c r="W175" s="12">
        <f t="shared" si="37"/>
        <v>3.9999999999999994E-2</v>
      </c>
    </row>
    <row r="176" spans="1:23" hidden="1" outlineLevel="2">
      <c r="A176" s="8" t="s">
        <v>28</v>
      </c>
      <c r="B176" s="9">
        <v>0.09</v>
      </c>
      <c r="C176" s="10">
        <v>2.2499999999999999E-2</v>
      </c>
      <c r="D176" s="10">
        <f t="shared" si="34"/>
        <v>2.2499999999999999E-2</v>
      </c>
      <c r="E176" s="10">
        <f t="shared" si="34"/>
        <v>2.2499999999999999E-2</v>
      </c>
      <c r="F176" s="11">
        <v>2.2499999999999999E-2</v>
      </c>
      <c r="G176" s="10">
        <v>2.3E-2</v>
      </c>
      <c r="H176" s="11">
        <v>2.3E-2</v>
      </c>
      <c r="I176" s="11"/>
      <c r="J176" s="11">
        <v>2.5000000000000001E-2</v>
      </c>
      <c r="K176" s="11"/>
      <c r="L176" s="11"/>
      <c r="M176" s="23">
        <f t="shared" si="35"/>
        <v>2.2499999999999999E-2</v>
      </c>
      <c r="N176" s="11">
        <v>2.2499999999999999E-2</v>
      </c>
      <c r="O176" s="10">
        <v>2.3E-2</v>
      </c>
      <c r="P176" s="11"/>
      <c r="Q176" s="10">
        <f t="shared" si="36"/>
        <v>2.2499999999999999E-2</v>
      </c>
      <c r="R176" s="11"/>
      <c r="S176" s="11"/>
      <c r="T176" s="11"/>
      <c r="U176" s="11"/>
      <c r="V176" s="11"/>
      <c r="W176" s="12">
        <f t="shared" si="37"/>
        <v>2.286363636363636E-2</v>
      </c>
    </row>
    <row r="177" spans="1:23" hidden="1" outlineLevel="2">
      <c r="A177" s="8" t="s">
        <v>29</v>
      </c>
      <c r="B177" s="9">
        <v>0.05</v>
      </c>
      <c r="C177" s="10">
        <v>0.05</v>
      </c>
      <c r="D177" s="10">
        <f t="shared" si="34"/>
        <v>5.000000000000001E-2</v>
      </c>
      <c r="E177" s="10">
        <f t="shared" si="34"/>
        <v>5.000000000000001E-2</v>
      </c>
      <c r="F177" s="11">
        <v>0.05</v>
      </c>
      <c r="G177" s="10">
        <v>0.05</v>
      </c>
      <c r="H177" s="11">
        <v>0.05</v>
      </c>
      <c r="I177" s="11"/>
      <c r="J177" s="11">
        <v>0.05</v>
      </c>
      <c r="K177" s="11"/>
      <c r="L177" s="11"/>
      <c r="M177" s="23">
        <f t="shared" si="35"/>
        <v>5.000000000000001E-2</v>
      </c>
      <c r="N177" s="11">
        <v>0.05</v>
      </c>
      <c r="O177" s="10">
        <v>0.05</v>
      </c>
      <c r="P177" s="11"/>
      <c r="Q177" s="10">
        <f t="shared" si="36"/>
        <v>5.000000000000001E-2</v>
      </c>
      <c r="R177" s="11"/>
      <c r="S177" s="11"/>
      <c r="T177" s="11"/>
      <c r="U177" s="11"/>
      <c r="V177" s="11"/>
      <c r="W177" s="12">
        <f t="shared" si="37"/>
        <v>4.9999999999999996E-2</v>
      </c>
    </row>
    <row r="178" spans="1:23" hidden="1" outlineLevel="2">
      <c r="A178" s="8" t="s">
        <v>30</v>
      </c>
      <c r="B178" s="9">
        <v>0.09</v>
      </c>
      <c r="C178" s="10">
        <v>2.2499999999999999E-2</v>
      </c>
      <c r="D178" s="10">
        <f t="shared" si="34"/>
        <v>2.2499999999999999E-2</v>
      </c>
      <c r="E178" s="10">
        <f t="shared" si="34"/>
        <v>0</v>
      </c>
      <c r="F178" s="11">
        <v>2.2499999999999999E-2</v>
      </c>
      <c r="G178" s="10">
        <v>2.3E-2</v>
      </c>
      <c r="H178" s="11">
        <v>0.02</v>
      </c>
      <c r="I178" s="11"/>
      <c r="J178" s="11">
        <v>2.3E-2</v>
      </c>
      <c r="K178" s="11"/>
      <c r="L178" s="11"/>
      <c r="M178" s="23">
        <f t="shared" si="35"/>
        <v>2.2499999999999999E-2</v>
      </c>
      <c r="N178" s="11">
        <v>2.2499999999999999E-2</v>
      </c>
      <c r="O178" s="10">
        <v>2.2499999999999999E-2</v>
      </c>
      <c r="P178" s="11"/>
      <c r="Q178" s="10">
        <f t="shared" si="36"/>
        <v>2.2499999999999999E-2</v>
      </c>
      <c r="R178" s="11"/>
      <c r="S178" s="11"/>
      <c r="T178" s="11"/>
      <c r="U178" s="11"/>
      <c r="V178" s="11"/>
      <c r="W178" s="12">
        <f t="shared" si="37"/>
        <v>2.0318181818181815E-2</v>
      </c>
    </row>
    <row r="179" spans="1:23" s="15" customFormat="1" hidden="1" outlineLevel="1" collapsed="1">
      <c r="A179" s="13" t="s">
        <v>31</v>
      </c>
      <c r="B179" s="14">
        <f t="shared" ref="B179:W179" si="38">SUM(B169:B178)</f>
        <v>1</v>
      </c>
      <c r="C179" s="14">
        <f t="shared" si="38"/>
        <v>0.33100000000000002</v>
      </c>
      <c r="D179" s="14">
        <f t="shared" si="38"/>
        <v>0.34540000000000004</v>
      </c>
      <c r="E179" s="14">
        <f t="shared" si="38"/>
        <v>0.331675</v>
      </c>
      <c r="F179" s="14">
        <f t="shared" si="38"/>
        <v>0.3175</v>
      </c>
      <c r="G179" s="14">
        <f t="shared" si="38"/>
        <v>0.34700000000000003</v>
      </c>
      <c r="H179" s="14">
        <f t="shared" si="38"/>
        <v>0.32400000000000001</v>
      </c>
      <c r="I179" s="14">
        <f t="shared" si="38"/>
        <v>0</v>
      </c>
      <c r="J179" s="14">
        <f t="shared" si="38"/>
        <v>0.33100000000000002</v>
      </c>
      <c r="K179" s="14">
        <f t="shared" si="38"/>
        <v>0</v>
      </c>
      <c r="L179" s="14">
        <f t="shared" si="38"/>
        <v>0</v>
      </c>
      <c r="M179" s="25">
        <f t="shared" si="38"/>
        <v>0.3175</v>
      </c>
      <c r="N179" s="14">
        <f t="shared" si="38"/>
        <v>0.33100000000000002</v>
      </c>
      <c r="O179" s="14">
        <f t="shared" si="38"/>
        <v>0.33200000000000002</v>
      </c>
      <c r="P179" s="14">
        <f t="shared" si="38"/>
        <v>0</v>
      </c>
      <c r="Q179" s="14">
        <f t="shared" si="38"/>
        <v>0.3175</v>
      </c>
      <c r="R179" s="14">
        <f t="shared" si="38"/>
        <v>0</v>
      </c>
      <c r="S179" s="14">
        <f t="shared" si="38"/>
        <v>0</v>
      </c>
      <c r="T179" s="14">
        <f t="shared" si="38"/>
        <v>0</v>
      </c>
      <c r="U179" s="14">
        <f t="shared" si="38"/>
        <v>0</v>
      </c>
      <c r="V179" s="14">
        <f t="shared" si="38"/>
        <v>0</v>
      </c>
      <c r="W179" s="14">
        <f t="shared" si="38"/>
        <v>0.32959772727272718</v>
      </c>
    </row>
    <row r="180" spans="1:23" collapsed="1">
      <c r="A180" s="13" t="s">
        <v>32</v>
      </c>
      <c r="B180" s="14">
        <f t="shared" ref="B180:W180" si="39">0.4*B168+0.6*B179</f>
        <v>1</v>
      </c>
      <c r="C180" s="14">
        <f t="shared" si="39"/>
        <v>0.44359999999999999</v>
      </c>
      <c r="D180" s="14">
        <f t="shared" si="39"/>
        <v>0.39724000000000004</v>
      </c>
      <c r="E180" s="14">
        <f t="shared" si="39"/>
        <v>0.46400500000000006</v>
      </c>
      <c r="F180" s="14">
        <f t="shared" si="39"/>
        <v>0.3805</v>
      </c>
      <c r="G180" s="14">
        <f t="shared" si="39"/>
        <v>0.39840000000000003</v>
      </c>
      <c r="H180" s="14">
        <f t="shared" si="39"/>
        <v>0.40360000000000001</v>
      </c>
      <c r="I180" s="14">
        <f t="shared" si="39"/>
        <v>0</v>
      </c>
      <c r="J180" s="14">
        <f t="shared" si="39"/>
        <v>0.3906</v>
      </c>
      <c r="K180" s="14">
        <f t="shared" si="39"/>
        <v>0</v>
      </c>
      <c r="L180" s="14">
        <f t="shared" si="39"/>
        <v>0</v>
      </c>
      <c r="M180" s="25">
        <f t="shared" si="39"/>
        <v>0.3805</v>
      </c>
      <c r="N180" s="14">
        <f t="shared" si="39"/>
        <v>0.3886</v>
      </c>
      <c r="O180" s="14">
        <f t="shared" si="39"/>
        <v>0.38919999999999999</v>
      </c>
      <c r="P180" s="14">
        <f t="shared" si="39"/>
        <v>0</v>
      </c>
      <c r="Q180" s="14">
        <f t="shared" si="39"/>
        <v>0.39450000000000002</v>
      </c>
      <c r="R180" s="14">
        <f t="shared" si="39"/>
        <v>0</v>
      </c>
      <c r="S180" s="14">
        <f t="shared" si="39"/>
        <v>0</v>
      </c>
      <c r="T180" s="14">
        <f t="shared" si="39"/>
        <v>0</v>
      </c>
      <c r="U180" s="14">
        <f t="shared" si="39"/>
        <v>0</v>
      </c>
      <c r="V180" s="14">
        <f t="shared" si="39"/>
        <v>0</v>
      </c>
      <c r="W180" s="14">
        <f t="shared" si="39"/>
        <v>0.40279499999999996</v>
      </c>
    </row>
    <row r="181" spans="1:23">
      <c r="F181" s="20"/>
      <c r="M181" s="27"/>
      <c r="W181" s="20"/>
    </row>
    <row r="182" spans="1:23">
      <c r="A182" s="21" t="s">
        <v>87</v>
      </c>
      <c r="B182" s="6"/>
      <c r="C182" s="6"/>
      <c r="D182" s="6"/>
      <c r="E182" s="6"/>
      <c r="F182" s="7"/>
      <c r="G182" s="6"/>
      <c r="H182" s="6"/>
      <c r="I182" s="6"/>
      <c r="J182" s="6"/>
      <c r="K182" s="6"/>
      <c r="L182" s="6"/>
      <c r="M182" s="22"/>
      <c r="N182" s="6"/>
      <c r="O182" s="6"/>
      <c r="P182" s="6"/>
      <c r="Q182" s="6"/>
      <c r="R182" s="6"/>
      <c r="S182" s="6"/>
      <c r="T182" s="6"/>
      <c r="U182" s="6"/>
      <c r="V182" s="6"/>
      <c r="W182" s="7"/>
    </row>
    <row r="183" spans="1:23" hidden="1" outlineLevel="2">
      <c r="A183" s="8" t="s">
        <v>16</v>
      </c>
      <c r="B183" s="9">
        <v>0.25</v>
      </c>
      <c r="C183" s="10">
        <v>0.25</v>
      </c>
      <c r="D183" s="10">
        <f t="shared" ref="D183:E186" si="40">$B183*D64/$B64*D24/$B24</f>
        <v>0.25</v>
      </c>
      <c r="E183" s="10">
        <f t="shared" si="40"/>
        <v>0.25</v>
      </c>
      <c r="F183" s="11">
        <v>0.25</v>
      </c>
      <c r="G183" s="24">
        <v>0.25</v>
      </c>
      <c r="H183" s="11">
        <v>0.25</v>
      </c>
      <c r="I183" s="11"/>
      <c r="J183" s="11">
        <v>0.25</v>
      </c>
      <c r="K183" s="11"/>
      <c r="L183" s="11"/>
      <c r="M183" s="23">
        <f>$B183*M64/$B64*M24/$B24</f>
        <v>0.25</v>
      </c>
      <c r="N183" s="11">
        <v>0.25</v>
      </c>
      <c r="O183" s="24">
        <v>0.25</v>
      </c>
      <c r="P183" s="11"/>
      <c r="Q183" s="10">
        <f>$B183*Q64/$B64*Q24/$B24</f>
        <v>0.25</v>
      </c>
      <c r="R183" s="11"/>
      <c r="S183" s="11"/>
      <c r="T183" s="11"/>
      <c r="U183" s="11"/>
      <c r="V183" s="11"/>
      <c r="W183" s="12">
        <f>AVERAGE(C183:V183)</f>
        <v>0.25</v>
      </c>
    </row>
    <row r="184" spans="1:23" hidden="1" outlineLevel="2">
      <c r="A184" s="8" t="s">
        <v>17</v>
      </c>
      <c r="B184" s="9">
        <v>0.15</v>
      </c>
      <c r="C184" s="10">
        <v>7.4999999999999997E-2</v>
      </c>
      <c r="D184" s="10">
        <f t="shared" si="40"/>
        <v>7.4999999999999997E-2</v>
      </c>
      <c r="E184" s="10">
        <f t="shared" si="40"/>
        <v>0.09</v>
      </c>
      <c r="F184" s="11">
        <v>7.4999999999999997E-2</v>
      </c>
      <c r="G184" s="24">
        <v>7.4999999999999997E-2</v>
      </c>
      <c r="H184" s="11">
        <v>7.4999999999999997E-2</v>
      </c>
      <c r="I184" s="11"/>
      <c r="J184" s="11">
        <v>7.4999999999999997E-2</v>
      </c>
      <c r="K184" s="11"/>
      <c r="L184" s="11"/>
      <c r="M184" s="23">
        <f>$B184*M65/$B65*M25/$B25</f>
        <v>7.4999999999999997E-2</v>
      </c>
      <c r="N184" s="11">
        <v>7.4999999999999997E-2</v>
      </c>
      <c r="O184" s="24">
        <v>7.4999999999999997E-2</v>
      </c>
      <c r="P184" s="11"/>
      <c r="Q184" s="10">
        <f>$B184*Q65/$B65*Q25/$B25</f>
        <v>7.4999999999999997E-2</v>
      </c>
      <c r="R184" s="11"/>
      <c r="S184" s="11"/>
      <c r="T184" s="11"/>
      <c r="U184" s="11"/>
      <c r="V184" s="11"/>
      <c r="W184" s="12">
        <f>AVERAGE(C184:V184)</f>
        <v>7.6363636363636356E-2</v>
      </c>
    </row>
    <row r="185" spans="1:23" hidden="1" outlineLevel="2">
      <c r="A185" s="8" t="s">
        <v>18</v>
      </c>
      <c r="B185" s="9">
        <v>0.55000000000000004</v>
      </c>
      <c r="C185" s="10">
        <v>0.35749999999999998</v>
      </c>
      <c r="D185" s="10">
        <f t="shared" si="40"/>
        <v>0.27500000000000002</v>
      </c>
      <c r="E185" s="10">
        <f t="shared" si="40"/>
        <v>0.38500000000000001</v>
      </c>
      <c r="F185" s="11">
        <v>0.27500000000000002</v>
      </c>
      <c r="G185" s="24">
        <v>0.27500000000000002</v>
      </c>
      <c r="H185" s="11">
        <v>0.35</v>
      </c>
      <c r="I185" s="11"/>
      <c r="J185" s="11">
        <v>0.27500000000000002</v>
      </c>
      <c r="K185" s="11"/>
      <c r="L185" s="11"/>
      <c r="M185" s="23">
        <f>$B185*M66/$B66*M26/$B26</f>
        <v>0.27500000000000002</v>
      </c>
      <c r="N185" s="11">
        <v>0.27500000000000002</v>
      </c>
      <c r="O185" s="24">
        <v>0.27500000000000002</v>
      </c>
      <c r="P185" s="11"/>
      <c r="Q185" s="10">
        <f>$B185*Q66/$B66*Q26/$B26</f>
        <v>0.33</v>
      </c>
      <c r="R185" s="11"/>
      <c r="S185" s="11"/>
      <c r="T185" s="11"/>
      <c r="U185" s="11"/>
      <c r="V185" s="11"/>
      <c r="W185" s="12">
        <f>AVERAGE(C185:V185)</f>
        <v>0.30431818181818177</v>
      </c>
    </row>
    <row r="186" spans="1:23" hidden="1" outlineLevel="2">
      <c r="A186" s="8" t="s">
        <v>19</v>
      </c>
      <c r="B186" s="9">
        <v>0.05</v>
      </c>
      <c r="C186" s="10">
        <v>0.05</v>
      </c>
      <c r="D186" s="10">
        <f t="shared" si="40"/>
        <v>5.000000000000001E-2</v>
      </c>
      <c r="E186" s="10">
        <f t="shared" si="40"/>
        <v>5.000000000000001E-2</v>
      </c>
      <c r="F186" s="11">
        <v>0.05</v>
      </c>
      <c r="G186" s="10">
        <v>0.05</v>
      </c>
      <c r="H186" s="11">
        <v>0.05</v>
      </c>
      <c r="I186" s="11"/>
      <c r="J186" s="11">
        <v>0.05</v>
      </c>
      <c r="K186" s="11"/>
      <c r="L186" s="11"/>
      <c r="M186" s="23">
        <f>$B186*M67/$B67*M27/$B27</f>
        <v>5.000000000000001E-2</v>
      </c>
      <c r="N186" s="11">
        <v>0.05</v>
      </c>
      <c r="O186" s="10">
        <v>0.05</v>
      </c>
      <c r="P186" s="11"/>
      <c r="Q186" s="10">
        <f>$B186*Q67/$B67*Q27/$B27</f>
        <v>0.04</v>
      </c>
      <c r="R186" s="11"/>
      <c r="S186" s="11"/>
      <c r="T186" s="11"/>
      <c r="U186" s="11"/>
      <c r="V186" s="11"/>
      <c r="W186" s="12">
        <f>AVERAGE(C186:V186)</f>
        <v>4.9090909090909081E-2</v>
      </c>
    </row>
    <row r="187" spans="1:23" s="15" customFormat="1" hidden="1" outlineLevel="1" collapsed="1">
      <c r="A187" s="13" t="s">
        <v>20</v>
      </c>
      <c r="B187" s="14">
        <f t="shared" ref="B187:W187" si="41">SUM(B183:B186)</f>
        <v>1</v>
      </c>
      <c r="C187" s="14">
        <f t="shared" si="41"/>
        <v>0.73250000000000004</v>
      </c>
      <c r="D187" s="14">
        <f t="shared" si="41"/>
        <v>0.65000000000000013</v>
      </c>
      <c r="E187" s="14">
        <f t="shared" si="41"/>
        <v>0.77500000000000002</v>
      </c>
      <c r="F187" s="14">
        <f t="shared" si="41"/>
        <v>0.65000000000000013</v>
      </c>
      <c r="G187" s="14">
        <f t="shared" si="41"/>
        <v>0.65000000000000013</v>
      </c>
      <c r="H187" s="14">
        <f t="shared" si="41"/>
        <v>0.72500000000000009</v>
      </c>
      <c r="I187" s="14">
        <f t="shared" si="41"/>
        <v>0</v>
      </c>
      <c r="J187" s="14">
        <f t="shared" si="41"/>
        <v>0.65000000000000013</v>
      </c>
      <c r="K187" s="14">
        <f t="shared" si="41"/>
        <v>0</v>
      </c>
      <c r="L187" s="14">
        <f t="shared" si="41"/>
        <v>0</v>
      </c>
      <c r="M187" s="25">
        <f t="shared" si="41"/>
        <v>0.65000000000000013</v>
      </c>
      <c r="N187" s="14">
        <f t="shared" si="41"/>
        <v>0.65000000000000013</v>
      </c>
      <c r="O187" s="14">
        <f t="shared" si="41"/>
        <v>0.65000000000000013</v>
      </c>
      <c r="P187" s="14">
        <f t="shared" si="41"/>
        <v>0</v>
      </c>
      <c r="Q187" s="14">
        <f t="shared" si="41"/>
        <v>0.69500000000000006</v>
      </c>
      <c r="R187" s="14">
        <f t="shared" si="41"/>
        <v>0</v>
      </c>
      <c r="S187" s="14">
        <f t="shared" si="41"/>
        <v>0</v>
      </c>
      <c r="T187" s="14">
        <f t="shared" si="41"/>
        <v>0</v>
      </c>
      <c r="U187" s="14">
        <f t="shared" si="41"/>
        <v>0</v>
      </c>
      <c r="V187" s="14">
        <f t="shared" si="41"/>
        <v>0</v>
      </c>
      <c r="W187" s="14">
        <f t="shared" si="41"/>
        <v>0.6797727272727272</v>
      </c>
    </row>
    <row r="188" spans="1:23" hidden="1" outlineLevel="2">
      <c r="A188" s="8" t="s">
        <v>21</v>
      </c>
      <c r="B188" s="9">
        <v>0.09</v>
      </c>
      <c r="C188" s="10">
        <v>5.3999999999999999E-2</v>
      </c>
      <c r="D188" s="10">
        <f t="shared" ref="D188:E197" si="42">$B188*D69/$B69*D29/$B29</f>
        <v>5.3999999999999999E-2</v>
      </c>
      <c r="E188" s="10">
        <f t="shared" si="42"/>
        <v>4.9500000000000002E-2</v>
      </c>
      <c r="F188" s="11">
        <v>4.4999999999999998E-2</v>
      </c>
      <c r="G188" s="10">
        <v>6.3E-2</v>
      </c>
      <c r="H188" s="11">
        <v>0.05</v>
      </c>
      <c r="I188" s="11"/>
      <c r="J188" s="11">
        <v>4.4999999999999998E-2</v>
      </c>
      <c r="K188" s="11"/>
      <c r="L188" s="11"/>
      <c r="M188" s="23">
        <f t="shared" ref="M188:M197" si="43">$B188*M69/$B69*M29/$B29</f>
        <v>4.4999999999999998E-2</v>
      </c>
      <c r="N188" s="11">
        <v>5.3999999999999999E-2</v>
      </c>
      <c r="O188" s="10">
        <v>0.05</v>
      </c>
      <c r="P188" s="11"/>
      <c r="Q188" s="10">
        <f t="shared" ref="Q188:Q197" si="44">$B188*Q69/$B69*Q29/$B29</f>
        <v>4.4999999999999998E-2</v>
      </c>
      <c r="R188" s="11"/>
      <c r="S188" s="11"/>
      <c r="T188" s="11"/>
      <c r="U188" s="11"/>
      <c r="V188" s="11"/>
      <c r="W188" s="12">
        <f t="shared" ref="W188:W197" si="45">AVERAGE(C188:V188)</f>
        <v>5.040909090909091E-2</v>
      </c>
    </row>
    <row r="189" spans="1:23" hidden="1" outlineLevel="2">
      <c r="A189" s="8" t="s">
        <v>22</v>
      </c>
      <c r="B189" s="9">
        <v>0.04</v>
      </c>
      <c r="C189" s="10">
        <v>0.02</v>
      </c>
      <c r="D189" s="10">
        <f t="shared" si="42"/>
        <v>0.02</v>
      </c>
      <c r="E189" s="10">
        <f t="shared" si="42"/>
        <v>2.4E-2</v>
      </c>
      <c r="F189" s="11">
        <v>0.02</v>
      </c>
      <c r="G189" s="10">
        <v>0.02</v>
      </c>
      <c r="H189" s="11">
        <v>0.02</v>
      </c>
      <c r="I189" s="11"/>
      <c r="J189" s="11">
        <v>0.02</v>
      </c>
      <c r="K189" s="11"/>
      <c r="L189" s="11"/>
      <c r="M189" s="23">
        <f t="shared" si="43"/>
        <v>0.02</v>
      </c>
      <c r="N189" s="11">
        <v>0.02</v>
      </c>
      <c r="O189" s="10">
        <v>2.4E-2</v>
      </c>
      <c r="P189" s="11"/>
      <c r="Q189" s="10">
        <f t="shared" si="44"/>
        <v>0.02</v>
      </c>
      <c r="R189" s="11"/>
      <c r="S189" s="11"/>
      <c r="T189" s="11"/>
      <c r="U189" s="11"/>
      <c r="V189" s="11"/>
      <c r="W189" s="12">
        <f t="shared" si="45"/>
        <v>2.0727272727272726E-2</v>
      </c>
    </row>
    <row r="190" spans="1:23" hidden="1" outlineLevel="2">
      <c r="A190" s="8" t="s">
        <v>23</v>
      </c>
      <c r="B190" s="9">
        <v>0.1</v>
      </c>
      <c r="C190" s="10">
        <v>0.05</v>
      </c>
      <c r="D190" s="10">
        <f t="shared" si="42"/>
        <v>5.000000000000001E-2</v>
      </c>
      <c r="E190" s="10">
        <f t="shared" si="42"/>
        <v>5.000000000000001E-2</v>
      </c>
      <c r="F190" s="11">
        <v>0.05</v>
      </c>
      <c r="G190" s="10">
        <v>0.05</v>
      </c>
      <c r="H190" s="11">
        <v>0.05</v>
      </c>
      <c r="I190" s="11"/>
      <c r="J190" s="11">
        <v>0.05</v>
      </c>
      <c r="K190" s="11"/>
      <c r="L190" s="11"/>
      <c r="M190" s="23">
        <f t="shared" si="43"/>
        <v>5.000000000000001E-2</v>
      </c>
      <c r="N190" s="11">
        <v>0.05</v>
      </c>
      <c r="O190" s="10">
        <v>0.05</v>
      </c>
      <c r="P190" s="11"/>
      <c r="Q190" s="10">
        <f t="shared" si="44"/>
        <v>5.000000000000001E-2</v>
      </c>
      <c r="R190" s="11"/>
      <c r="S190" s="11"/>
      <c r="T190" s="11"/>
      <c r="U190" s="11"/>
      <c r="V190" s="11"/>
      <c r="W190" s="12">
        <f t="shared" si="45"/>
        <v>4.9999999999999996E-2</v>
      </c>
    </row>
    <row r="191" spans="1:23" hidden="1" outlineLevel="2">
      <c r="A191" s="8" t="s">
        <v>24</v>
      </c>
      <c r="B191" s="9">
        <v>0.28999999999999998</v>
      </c>
      <c r="C191" s="10">
        <v>0.14499999999999999</v>
      </c>
      <c r="D191" s="10">
        <f t="shared" si="42"/>
        <v>0.14499999999999999</v>
      </c>
      <c r="E191" s="10">
        <f t="shared" si="42"/>
        <v>0.16022500000000001</v>
      </c>
      <c r="F191" s="11">
        <v>0.14499999999999999</v>
      </c>
      <c r="G191" s="10">
        <v>0.14499999999999999</v>
      </c>
      <c r="H191" s="11">
        <v>0.14499999999999999</v>
      </c>
      <c r="I191" s="11"/>
      <c r="J191" s="11">
        <v>0.14499999999999999</v>
      </c>
      <c r="K191" s="11"/>
      <c r="L191" s="11"/>
      <c r="M191" s="23">
        <f t="shared" si="43"/>
        <v>0.14499999999999999</v>
      </c>
      <c r="N191" s="11">
        <v>0.14499999999999999</v>
      </c>
      <c r="O191" s="10">
        <v>0.14499999999999999</v>
      </c>
      <c r="P191" s="11"/>
      <c r="Q191" s="10">
        <f t="shared" si="44"/>
        <v>0.14499999999999999</v>
      </c>
      <c r="R191" s="11"/>
      <c r="S191" s="11"/>
      <c r="T191" s="11"/>
      <c r="U191" s="11"/>
      <c r="V191" s="11"/>
      <c r="W191" s="12">
        <f t="shared" si="45"/>
        <v>0.14638409090909091</v>
      </c>
    </row>
    <row r="192" spans="1:23" hidden="1" outlineLevel="2">
      <c r="A192" s="8" t="s">
        <v>25</v>
      </c>
      <c r="B192" s="9">
        <v>0.09</v>
      </c>
      <c r="C192" s="10">
        <v>4.4999999999999998E-2</v>
      </c>
      <c r="D192" s="10">
        <f t="shared" si="42"/>
        <v>4.4999999999999998E-2</v>
      </c>
      <c r="E192" s="10">
        <f t="shared" si="42"/>
        <v>4.4999999999999998E-2</v>
      </c>
      <c r="F192" s="11">
        <v>4.4999999999999998E-2</v>
      </c>
      <c r="G192" s="10">
        <v>4.4999999999999998E-2</v>
      </c>
      <c r="H192" s="11">
        <v>4.4999999999999998E-2</v>
      </c>
      <c r="I192" s="11"/>
      <c r="J192" s="11">
        <v>4.4999999999999998E-2</v>
      </c>
      <c r="K192" s="11"/>
      <c r="L192" s="11"/>
      <c r="M192" s="23">
        <f t="shared" si="43"/>
        <v>4.4999999999999998E-2</v>
      </c>
      <c r="N192" s="11">
        <v>4.4999999999999998E-2</v>
      </c>
      <c r="O192" s="10">
        <v>4.4999999999999998E-2</v>
      </c>
      <c r="P192" s="11"/>
      <c r="Q192" s="10">
        <f t="shared" si="44"/>
        <v>4.4999999999999998E-2</v>
      </c>
      <c r="R192" s="11"/>
      <c r="S192" s="11"/>
      <c r="T192" s="11"/>
      <c r="U192" s="11"/>
      <c r="V192" s="11"/>
      <c r="W192" s="12">
        <f t="shared" si="45"/>
        <v>4.4999999999999991E-2</v>
      </c>
    </row>
    <row r="193" spans="1:23" hidden="1" outlineLevel="2">
      <c r="A193" s="8" t="s">
        <v>26</v>
      </c>
      <c r="B193" s="9">
        <v>0.12</v>
      </c>
      <c r="C193" s="10">
        <v>0.06</v>
      </c>
      <c r="D193" s="10">
        <f t="shared" si="42"/>
        <v>6.9599999999999995E-2</v>
      </c>
      <c r="E193" s="10">
        <f t="shared" si="42"/>
        <v>0.06</v>
      </c>
      <c r="F193" s="11">
        <v>0.06</v>
      </c>
      <c r="G193" s="10">
        <v>0.06</v>
      </c>
      <c r="H193" s="11">
        <v>0.06</v>
      </c>
      <c r="I193" s="11"/>
      <c r="J193" s="11">
        <v>0.06</v>
      </c>
      <c r="K193" s="11"/>
      <c r="L193" s="11"/>
      <c r="M193" s="23">
        <f t="shared" si="43"/>
        <v>0.06</v>
      </c>
      <c r="N193" s="11">
        <v>0.06</v>
      </c>
      <c r="O193" s="10">
        <v>0.06</v>
      </c>
      <c r="P193" s="11"/>
      <c r="Q193" s="10">
        <f t="shared" si="44"/>
        <v>0.06</v>
      </c>
      <c r="R193" s="11"/>
      <c r="S193" s="11"/>
      <c r="T193" s="11"/>
      <c r="U193" s="11"/>
      <c r="V193" s="11"/>
      <c r="W193" s="12">
        <f t="shared" si="45"/>
        <v>6.0872727272727273E-2</v>
      </c>
    </row>
    <row r="194" spans="1:23" hidden="1" outlineLevel="2">
      <c r="A194" s="8" t="s">
        <v>27</v>
      </c>
      <c r="B194" s="9">
        <v>0.04</v>
      </c>
      <c r="C194" s="10">
        <v>0.04</v>
      </c>
      <c r="D194" s="10">
        <f t="shared" si="42"/>
        <v>0.04</v>
      </c>
      <c r="E194" s="10">
        <f t="shared" si="42"/>
        <v>0.04</v>
      </c>
      <c r="F194" s="11">
        <v>0.04</v>
      </c>
      <c r="G194" s="10">
        <v>0.04</v>
      </c>
      <c r="H194" s="11">
        <v>0.04</v>
      </c>
      <c r="I194" s="11"/>
      <c r="J194" s="11">
        <v>0.04</v>
      </c>
      <c r="K194" s="11"/>
      <c r="L194" s="11"/>
      <c r="M194" s="23">
        <f t="shared" si="43"/>
        <v>0.04</v>
      </c>
      <c r="N194" s="11">
        <v>0.04</v>
      </c>
      <c r="O194" s="10">
        <v>0.04</v>
      </c>
      <c r="P194" s="11"/>
      <c r="Q194" s="10">
        <f t="shared" si="44"/>
        <v>0.04</v>
      </c>
      <c r="R194" s="11"/>
      <c r="S194" s="11"/>
      <c r="T194" s="11"/>
      <c r="U194" s="11"/>
      <c r="V194" s="11"/>
      <c r="W194" s="12">
        <f t="shared" si="45"/>
        <v>3.9999999999999994E-2</v>
      </c>
    </row>
    <row r="195" spans="1:23" hidden="1" outlineLevel="2">
      <c r="A195" s="8" t="s">
        <v>28</v>
      </c>
      <c r="B195" s="9">
        <v>0.09</v>
      </c>
      <c r="C195" s="10">
        <v>4.4999999999999998E-2</v>
      </c>
      <c r="D195" s="10">
        <f t="shared" si="42"/>
        <v>4.4999999999999998E-2</v>
      </c>
      <c r="E195" s="10">
        <f t="shared" si="42"/>
        <v>4.4999999999999998E-2</v>
      </c>
      <c r="F195" s="11">
        <v>4.4999999999999998E-2</v>
      </c>
      <c r="G195" s="10">
        <v>4.4999999999999998E-2</v>
      </c>
      <c r="H195" s="11">
        <v>4.4999999999999998E-2</v>
      </c>
      <c r="I195" s="11"/>
      <c r="J195" s="11">
        <v>4.4999999999999998E-2</v>
      </c>
      <c r="K195" s="11"/>
      <c r="L195" s="11"/>
      <c r="M195" s="23">
        <f t="shared" si="43"/>
        <v>4.4999999999999998E-2</v>
      </c>
      <c r="N195" s="11">
        <v>4.4999999999999998E-2</v>
      </c>
      <c r="O195" s="10">
        <v>4.4999999999999998E-2</v>
      </c>
      <c r="P195" s="11"/>
      <c r="Q195" s="10">
        <f t="shared" si="44"/>
        <v>4.4999999999999998E-2</v>
      </c>
      <c r="R195" s="11"/>
      <c r="S195" s="11"/>
      <c r="T195" s="11"/>
      <c r="U195" s="11"/>
      <c r="V195" s="11"/>
      <c r="W195" s="12">
        <f t="shared" si="45"/>
        <v>4.4999999999999991E-2</v>
      </c>
    </row>
    <row r="196" spans="1:23" hidden="1" outlineLevel="2">
      <c r="A196" s="8" t="s">
        <v>29</v>
      </c>
      <c r="B196" s="9">
        <v>0.05</v>
      </c>
      <c r="C196" s="10">
        <v>0.05</v>
      </c>
      <c r="D196" s="10">
        <f t="shared" si="42"/>
        <v>5.000000000000001E-2</v>
      </c>
      <c r="E196" s="10">
        <f t="shared" si="42"/>
        <v>5.000000000000001E-2</v>
      </c>
      <c r="F196" s="11">
        <v>0.05</v>
      </c>
      <c r="G196" s="10">
        <v>0.05</v>
      </c>
      <c r="H196" s="11">
        <v>0.05</v>
      </c>
      <c r="I196" s="11"/>
      <c r="J196" s="11">
        <v>0.05</v>
      </c>
      <c r="K196" s="11"/>
      <c r="L196" s="11"/>
      <c r="M196" s="23">
        <f t="shared" si="43"/>
        <v>5.000000000000001E-2</v>
      </c>
      <c r="N196" s="11">
        <v>0.05</v>
      </c>
      <c r="O196" s="10">
        <v>0.05</v>
      </c>
      <c r="P196" s="11"/>
      <c r="Q196" s="10">
        <f t="shared" si="44"/>
        <v>5.000000000000001E-2</v>
      </c>
      <c r="R196" s="11"/>
      <c r="S196" s="11"/>
      <c r="T196" s="11"/>
      <c r="U196" s="11"/>
      <c r="V196" s="11"/>
      <c r="W196" s="12">
        <f t="shared" si="45"/>
        <v>4.9999999999999996E-2</v>
      </c>
    </row>
    <row r="197" spans="1:23" hidden="1" outlineLevel="2">
      <c r="A197" s="8" t="s">
        <v>30</v>
      </c>
      <c r="B197" s="9">
        <v>0.09</v>
      </c>
      <c r="C197" s="10">
        <v>4.4999999999999998E-2</v>
      </c>
      <c r="D197" s="10">
        <f t="shared" si="42"/>
        <v>4.4999999999999998E-2</v>
      </c>
      <c r="E197" s="10">
        <f t="shared" si="42"/>
        <v>4.4999999999999998E-2</v>
      </c>
      <c r="F197" s="11">
        <v>4.4999999999999998E-2</v>
      </c>
      <c r="G197" s="10">
        <v>4.4999999999999998E-2</v>
      </c>
      <c r="H197" s="11">
        <v>0.05</v>
      </c>
      <c r="I197" s="11"/>
      <c r="J197" s="11">
        <v>4.4999999999999998E-2</v>
      </c>
      <c r="K197" s="11"/>
      <c r="L197" s="11"/>
      <c r="M197" s="23">
        <f t="shared" si="43"/>
        <v>4.4999999999999998E-2</v>
      </c>
      <c r="N197" s="11">
        <v>4.4999999999999998E-2</v>
      </c>
      <c r="O197" s="10">
        <v>4.4999999999999998E-2</v>
      </c>
      <c r="P197" s="11"/>
      <c r="Q197" s="10">
        <f t="shared" si="44"/>
        <v>4.4999999999999998E-2</v>
      </c>
      <c r="R197" s="11"/>
      <c r="S197" s="11"/>
      <c r="T197" s="11"/>
      <c r="U197" s="11"/>
      <c r="V197" s="11"/>
      <c r="W197" s="12">
        <f t="shared" si="45"/>
        <v>4.5454545454545442E-2</v>
      </c>
    </row>
    <row r="198" spans="1:23" s="15" customFormat="1" hidden="1" outlineLevel="1" collapsed="1">
      <c r="A198" s="13" t="s">
        <v>31</v>
      </c>
      <c r="B198" s="14">
        <f t="shared" ref="B198:W198" si="46">SUM(B188:B197)</f>
        <v>1</v>
      </c>
      <c r="C198" s="14">
        <f t="shared" si="46"/>
        <v>0.55400000000000005</v>
      </c>
      <c r="D198" s="14">
        <f t="shared" si="46"/>
        <v>0.56359999999999999</v>
      </c>
      <c r="E198" s="14">
        <f t="shared" si="46"/>
        <v>0.56872500000000004</v>
      </c>
      <c r="F198" s="14">
        <f t="shared" si="46"/>
        <v>0.54499999999999993</v>
      </c>
      <c r="G198" s="14">
        <f t="shared" si="46"/>
        <v>0.56300000000000006</v>
      </c>
      <c r="H198" s="14">
        <f t="shared" si="46"/>
        <v>0.55500000000000005</v>
      </c>
      <c r="I198" s="14">
        <f t="shared" si="46"/>
        <v>0</v>
      </c>
      <c r="J198" s="14">
        <f t="shared" si="46"/>
        <v>0.54499999999999993</v>
      </c>
      <c r="K198" s="14">
        <f t="shared" si="46"/>
        <v>0</v>
      </c>
      <c r="L198" s="14">
        <f t="shared" si="46"/>
        <v>0</v>
      </c>
      <c r="M198" s="25">
        <f t="shared" si="46"/>
        <v>0.54499999999999993</v>
      </c>
      <c r="N198" s="14">
        <f t="shared" si="46"/>
        <v>0.55400000000000005</v>
      </c>
      <c r="O198" s="14">
        <f t="shared" si="46"/>
        <v>0.55400000000000005</v>
      </c>
      <c r="P198" s="14">
        <f t="shared" si="46"/>
        <v>0</v>
      </c>
      <c r="Q198" s="14">
        <f t="shared" si="46"/>
        <v>0.54499999999999993</v>
      </c>
      <c r="R198" s="14">
        <f t="shared" si="46"/>
        <v>0</v>
      </c>
      <c r="S198" s="14">
        <f t="shared" si="46"/>
        <v>0</v>
      </c>
      <c r="T198" s="14">
        <f t="shared" si="46"/>
        <v>0</v>
      </c>
      <c r="U198" s="14">
        <f t="shared" si="46"/>
        <v>0</v>
      </c>
      <c r="V198" s="14">
        <f t="shared" si="46"/>
        <v>0</v>
      </c>
      <c r="W198" s="14">
        <f t="shared" si="46"/>
        <v>0.55384772727272724</v>
      </c>
    </row>
    <row r="199" spans="1:23" collapsed="1">
      <c r="A199" s="13" t="s">
        <v>32</v>
      </c>
      <c r="B199" s="14">
        <f t="shared" ref="B199:W199" si="47">0.4*B187+0.6*B198</f>
        <v>1</v>
      </c>
      <c r="C199" s="14">
        <f t="shared" si="47"/>
        <v>0.62540000000000007</v>
      </c>
      <c r="D199" s="14">
        <f t="shared" si="47"/>
        <v>0.59816000000000003</v>
      </c>
      <c r="E199" s="14">
        <f t="shared" si="47"/>
        <v>0.65123500000000001</v>
      </c>
      <c r="F199" s="14">
        <f t="shared" si="47"/>
        <v>0.58699999999999997</v>
      </c>
      <c r="G199" s="14">
        <f t="shared" si="47"/>
        <v>0.59780000000000011</v>
      </c>
      <c r="H199" s="14">
        <f t="shared" si="47"/>
        <v>0.623</v>
      </c>
      <c r="I199" s="14">
        <f t="shared" si="47"/>
        <v>0</v>
      </c>
      <c r="J199" s="14">
        <f t="shared" si="47"/>
        <v>0.58699999999999997</v>
      </c>
      <c r="K199" s="14">
        <f t="shared" si="47"/>
        <v>0</v>
      </c>
      <c r="L199" s="14">
        <f t="shared" si="47"/>
        <v>0</v>
      </c>
      <c r="M199" s="25">
        <f t="shared" si="47"/>
        <v>0.58699999999999997</v>
      </c>
      <c r="N199" s="14">
        <f t="shared" si="47"/>
        <v>0.59240000000000004</v>
      </c>
      <c r="O199" s="14">
        <f t="shared" si="47"/>
        <v>0.59240000000000004</v>
      </c>
      <c r="P199" s="14">
        <f t="shared" si="47"/>
        <v>0</v>
      </c>
      <c r="Q199" s="14">
        <f t="shared" si="47"/>
        <v>0.60499999999999998</v>
      </c>
      <c r="R199" s="14">
        <f t="shared" si="47"/>
        <v>0</v>
      </c>
      <c r="S199" s="14">
        <f t="shared" si="47"/>
        <v>0</v>
      </c>
      <c r="T199" s="14">
        <f t="shared" si="47"/>
        <v>0</v>
      </c>
      <c r="U199" s="14">
        <f t="shared" si="47"/>
        <v>0</v>
      </c>
      <c r="V199" s="14">
        <f t="shared" si="47"/>
        <v>0</v>
      </c>
      <c r="W199" s="14">
        <f t="shared" si="47"/>
        <v>0.60421772727272716</v>
      </c>
    </row>
    <row r="200" spans="1:23">
      <c r="F200" s="20"/>
      <c r="M200" s="27"/>
      <c r="W200" s="20"/>
    </row>
    <row r="201" spans="1:23">
      <c r="A201" s="21" t="s">
        <v>75</v>
      </c>
      <c r="B201" s="6"/>
      <c r="C201" s="6"/>
      <c r="D201" s="6"/>
      <c r="E201" s="6"/>
      <c r="F201" s="7"/>
      <c r="G201" s="6"/>
      <c r="H201" s="6"/>
      <c r="I201" s="6"/>
      <c r="J201" s="6"/>
      <c r="K201" s="6"/>
      <c r="L201" s="6"/>
      <c r="M201" s="22"/>
      <c r="N201" s="6"/>
      <c r="O201" s="6"/>
      <c r="P201" s="6"/>
      <c r="Q201" s="6"/>
      <c r="R201" s="6"/>
      <c r="S201" s="6"/>
      <c r="T201" s="6"/>
      <c r="U201" s="6"/>
      <c r="V201" s="6"/>
      <c r="W201" s="7"/>
    </row>
    <row r="202" spans="1:23" hidden="1" outlineLevel="2">
      <c r="A202" s="8" t="s">
        <v>16</v>
      </c>
      <c r="B202" s="9">
        <v>0.25</v>
      </c>
      <c r="C202" s="10">
        <f>C4*C164/B202</f>
        <v>0.25</v>
      </c>
      <c r="D202" s="10">
        <f t="shared" ref="D202:E205" si="48">$B202*D164/$B164*D4/$B4</f>
        <v>0.25</v>
      </c>
      <c r="E202" s="10">
        <f t="shared" si="48"/>
        <v>0.25</v>
      </c>
      <c r="F202" s="11">
        <f>F164*F4/B4</f>
        <v>0.25</v>
      </c>
      <c r="G202" s="24">
        <f>G164*G4/B4</f>
        <v>0.2</v>
      </c>
      <c r="H202" s="11">
        <v>0.25</v>
      </c>
      <c r="I202" s="11"/>
      <c r="J202" s="11">
        <v>0.2</v>
      </c>
      <c r="K202" s="11"/>
      <c r="L202" s="11"/>
      <c r="M202" s="23">
        <f>$B202*M164/$B164*M4/$B4</f>
        <v>0.25</v>
      </c>
      <c r="N202" s="11">
        <v>0.2</v>
      </c>
      <c r="O202" s="10">
        <v>0.25</v>
      </c>
      <c r="P202" s="11"/>
      <c r="Q202" s="10">
        <f>$B202*Q164/$B164*Q4/$B4</f>
        <v>0.25</v>
      </c>
      <c r="R202" s="11">
        <v>0.25</v>
      </c>
      <c r="S202" s="11"/>
      <c r="T202" s="11"/>
      <c r="U202" s="11"/>
      <c r="V202" s="11"/>
      <c r="W202" s="12">
        <f>AVERAGE(C202:V202)</f>
        <v>0.23750000000000002</v>
      </c>
    </row>
    <row r="203" spans="1:23" hidden="1" outlineLevel="2">
      <c r="A203" s="8" t="s">
        <v>17</v>
      </c>
      <c r="B203" s="9">
        <v>0.15</v>
      </c>
      <c r="C203" s="10">
        <f>C5*C165/B203</f>
        <v>3.7499999999999999E-2</v>
      </c>
      <c r="D203" s="10">
        <f t="shared" si="48"/>
        <v>3.7499999999999999E-2</v>
      </c>
      <c r="E203" s="10">
        <f t="shared" si="48"/>
        <v>0.06</v>
      </c>
      <c r="F203" s="11">
        <f>F165*F5/B5</f>
        <v>3.7499999999999999E-2</v>
      </c>
      <c r="G203" s="24">
        <f>G165*G5/B5</f>
        <v>3.7999999999999999E-2</v>
      </c>
      <c r="H203" s="11">
        <v>0.04</v>
      </c>
      <c r="I203" s="11"/>
      <c r="J203" s="11">
        <v>3.7999999999999999E-2</v>
      </c>
      <c r="K203" s="11"/>
      <c r="L203" s="11"/>
      <c r="M203" s="23">
        <f>$B203*M165/$B165*M5/$B5</f>
        <v>3.7499999999999999E-2</v>
      </c>
      <c r="N203" s="11">
        <v>2.5999999999999999E-2</v>
      </c>
      <c r="O203" s="10">
        <v>3.7499999999999999E-2</v>
      </c>
      <c r="P203" s="11"/>
      <c r="Q203" s="10">
        <f>$B203*Q165/$B165*Q5/$B5</f>
        <v>3.7499999999999999E-2</v>
      </c>
      <c r="R203" s="11">
        <v>3.7499999999999999E-2</v>
      </c>
      <c r="S203" s="11"/>
      <c r="T203" s="11"/>
      <c r="U203" s="11"/>
      <c r="V203" s="11"/>
      <c r="W203" s="12">
        <f>AVERAGE(C203:V203)</f>
        <v>3.8708333333333324E-2</v>
      </c>
    </row>
    <row r="204" spans="1:23" hidden="1" outlineLevel="2">
      <c r="A204" s="8" t="s">
        <v>18</v>
      </c>
      <c r="B204" s="9">
        <v>0.55000000000000004</v>
      </c>
      <c r="C204" s="10">
        <f>C6*C166/B204</f>
        <v>0.27500000000000002</v>
      </c>
      <c r="D204" s="10">
        <f t="shared" si="48"/>
        <v>0.13750000000000001</v>
      </c>
      <c r="E204" s="10">
        <f t="shared" si="48"/>
        <v>0.30249999999999999</v>
      </c>
      <c r="F204" s="11">
        <f>F166*F6/B6</f>
        <v>0.11</v>
      </c>
      <c r="G204" s="24">
        <f>G166*G6/B6</f>
        <v>0.13750000000000001</v>
      </c>
      <c r="H204" s="11">
        <v>0.183</v>
      </c>
      <c r="I204" s="11"/>
      <c r="J204" s="11">
        <v>0.14000000000000001</v>
      </c>
      <c r="K204" s="11"/>
      <c r="L204" s="11"/>
      <c r="M204" s="23">
        <f>$B204*M166/$B166*M6/$B6</f>
        <v>0.13750000000000001</v>
      </c>
      <c r="N204" s="11">
        <v>0.125</v>
      </c>
      <c r="O204" s="10">
        <v>0.13750000000000001</v>
      </c>
      <c r="P204" s="11"/>
      <c r="Q204" s="10">
        <f>$B204*Q166/$B166*Q6/$B6</f>
        <v>0.1925</v>
      </c>
      <c r="R204" s="11">
        <v>0.30249999999999999</v>
      </c>
      <c r="S204" s="11"/>
      <c r="T204" s="11"/>
      <c r="U204" s="11"/>
      <c r="V204" s="11"/>
      <c r="W204" s="12">
        <f>AVERAGE(C204:V204)</f>
        <v>0.18170833333333336</v>
      </c>
    </row>
    <row r="205" spans="1:23" hidden="1" outlineLevel="2">
      <c r="A205" s="8" t="s">
        <v>19</v>
      </c>
      <c r="B205" s="9">
        <v>0.05</v>
      </c>
      <c r="C205" s="10">
        <f>C7*C167/B205</f>
        <v>5.000000000000001E-2</v>
      </c>
      <c r="D205" s="10">
        <f t="shared" si="48"/>
        <v>5.000000000000001E-2</v>
      </c>
      <c r="E205" s="10">
        <f t="shared" si="48"/>
        <v>5.000000000000001E-2</v>
      </c>
      <c r="F205" s="11">
        <f>F167*F7/B7</f>
        <v>5.000000000000001E-2</v>
      </c>
      <c r="G205" s="24">
        <f>G167*G7/B7</f>
        <v>5.000000000000001E-2</v>
      </c>
      <c r="H205" s="11">
        <v>0.05</v>
      </c>
      <c r="I205" s="11"/>
      <c r="J205" s="11">
        <v>0.05</v>
      </c>
      <c r="K205" s="11"/>
      <c r="L205" s="11"/>
      <c r="M205" s="23">
        <f>$B205*M167/$B167*M7/$B7</f>
        <v>5.000000000000001E-2</v>
      </c>
      <c r="N205" s="11">
        <v>0.05</v>
      </c>
      <c r="O205" s="10">
        <v>0.05</v>
      </c>
      <c r="P205" s="11"/>
      <c r="Q205" s="10">
        <f>$B205*Q167/$B167*Q7/$B7</f>
        <v>3.0000000000000002E-2</v>
      </c>
      <c r="R205" s="11">
        <v>0.05</v>
      </c>
      <c r="S205" s="11"/>
      <c r="T205" s="11"/>
      <c r="U205" s="11"/>
      <c r="V205" s="11"/>
      <c r="W205" s="12">
        <f>AVERAGE(C205:V205)</f>
        <v>4.8333333333333339E-2</v>
      </c>
    </row>
    <row r="206" spans="1:23" s="15" customFormat="1" hidden="1" outlineLevel="1" collapsed="1">
      <c r="A206" s="13" t="s">
        <v>20</v>
      </c>
      <c r="B206" s="14">
        <f t="shared" ref="B206:W206" si="49">SUM(B202:B205)</f>
        <v>1</v>
      </c>
      <c r="C206" s="14">
        <f t="shared" si="49"/>
        <v>0.61250000000000004</v>
      </c>
      <c r="D206" s="14">
        <f t="shared" si="49"/>
        <v>0.47499999999999998</v>
      </c>
      <c r="E206" s="14">
        <f t="shared" si="49"/>
        <v>0.66250000000000009</v>
      </c>
      <c r="F206" s="14">
        <f t="shared" si="49"/>
        <v>0.44749999999999995</v>
      </c>
      <c r="G206" s="14">
        <f t="shared" si="49"/>
        <v>0.42550000000000004</v>
      </c>
      <c r="H206" s="14">
        <f t="shared" si="49"/>
        <v>0.52300000000000002</v>
      </c>
      <c r="I206" s="14">
        <f t="shared" si="49"/>
        <v>0</v>
      </c>
      <c r="J206" s="14">
        <f t="shared" si="49"/>
        <v>0.42799999999999999</v>
      </c>
      <c r="K206" s="14">
        <f t="shared" si="49"/>
        <v>0</v>
      </c>
      <c r="L206" s="14">
        <f t="shared" si="49"/>
        <v>0</v>
      </c>
      <c r="M206" s="25">
        <f t="shared" si="49"/>
        <v>0.47499999999999998</v>
      </c>
      <c r="N206" s="14">
        <f t="shared" si="49"/>
        <v>0.40099999999999997</v>
      </c>
      <c r="O206" s="14">
        <f t="shared" si="49"/>
        <v>0.47499999999999998</v>
      </c>
      <c r="P206" s="14">
        <f t="shared" si="49"/>
        <v>0</v>
      </c>
      <c r="Q206" s="14">
        <f t="shared" si="49"/>
        <v>0.51</v>
      </c>
      <c r="R206" s="14">
        <f t="shared" si="49"/>
        <v>0.64</v>
      </c>
      <c r="S206" s="14">
        <f t="shared" si="49"/>
        <v>0</v>
      </c>
      <c r="T206" s="14">
        <f t="shared" si="49"/>
        <v>0</v>
      </c>
      <c r="U206" s="14">
        <f t="shared" si="49"/>
        <v>0</v>
      </c>
      <c r="V206" s="14">
        <f t="shared" si="49"/>
        <v>0</v>
      </c>
      <c r="W206" s="14">
        <f t="shared" si="49"/>
        <v>0.50625000000000009</v>
      </c>
    </row>
    <row r="207" spans="1:23" hidden="1" outlineLevel="2">
      <c r="A207" s="8" t="s">
        <v>21</v>
      </c>
      <c r="B207" s="9">
        <v>0.09</v>
      </c>
      <c r="C207" s="10">
        <f t="shared" ref="C207:C216" si="50">C9*C169/B207</f>
        <v>7.1999999999999998E-3</v>
      </c>
      <c r="D207" s="10">
        <f t="shared" ref="D207:E216" si="51">$B207*D169/$B169*D9/$B9</f>
        <v>6.8400000000000006E-3</v>
      </c>
      <c r="E207" s="10">
        <f t="shared" si="51"/>
        <v>7.3124999999999996E-3</v>
      </c>
      <c r="F207" s="11">
        <f t="shared" ref="F207:F216" si="52">F169*F9/B9</f>
        <v>4.4999999999999997E-3</v>
      </c>
      <c r="G207" s="24">
        <f t="shared" ref="G207:G216" si="53">G169*G9/B9</f>
        <v>0.01</v>
      </c>
      <c r="H207" s="11">
        <v>7.0000000000000001E-3</v>
      </c>
      <c r="I207" s="11"/>
      <c r="J207" s="11">
        <v>6.0000000000000001E-3</v>
      </c>
      <c r="K207" s="11"/>
      <c r="L207" s="11"/>
      <c r="M207" s="23">
        <f t="shared" ref="M207:M216" si="54">$B207*M169/$B169*M9/$B9</f>
        <v>4.4999999999999997E-3</v>
      </c>
      <c r="N207" s="11">
        <v>7.0000000000000001E-3</v>
      </c>
      <c r="O207" s="10">
        <v>7.0000000000000001E-3</v>
      </c>
      <c r="P207" s="11"/>
      <c r="Q207" s="10">
        <f t="shared" ref="Q207:Q216" si="55">$B207*Q169/$B169*Q9/$B9</f>
        <v>4.4999999999999997E-3</v>
      </c>
      <c r="R207" s="11">
        <v>1.7999999999999999E-2</v>
      </c>
      <c r="S207" s="11"/>
      <c r="T207" s="11"/>
      <c r="U207" s="11"/>
      <c r="V207" s="11"/>
      <c r="W207" s="12">
        <f t="shared" ref="W207:W216" si="56">AVERAGE(C207:V207)</f>
        <v>7.4877083333333332E-3</v>
      </c>
    </row>
    <row r="208" spans="1:23" hidden="1" outlineLevel="2">
      <c r="A208" s="8" t="s">
        <v>22</v>
      </c>
      <c r="B208" s="9">
        <v>0.04</v>
      </c>
      <c r="C208" s="10">
        <f t="shared" si="50"/>
        <v>2E-3</v>
      </c>
      <c r="D208" s="10">
        <f t="shared" si="51"/>
        <v>1.5E-3</v>
      </c>
      <c r="E208" s="10">
        <f t="shared" si="51"/>
        <v>7.3600000000000002E-3</v>
      </c>
      <c r="F208" s="11">
        <f t="shared" si="52"/>
        <v>2E-3</v>
      </c>
      <c r="G208" s="24">
        <f t="shared" si="53"/>
        <v>2E-3</v>
      </c>
      <c r="H208" s="11">
        <v>3.0000000000000001E-3</v>
      </c>
      <c r="I208" s="11"/>
      <c r="J208" s="11">
        <v>2E-3</v>
      </c>
      <c r="K208" s="11"/>
      <c r="L208" s="11"/>
      <c r="M208" s="23">
        <f t="shared" si="54"/>
        <v>2E-3</v>
      </c>
      <c r="N208" s="11">
        <v>2E-3</v>
      </c>
      <c r="O208" s="10">
        <v>4.0000000000000001E-3</v>
      </c>
      <c r="P208" s="11"/>
      <c r="Q208" s="10">
        <f t="shared" si="55"/>
        <v>4.5750000000000001E-3</v>
      </c>
      <c r="R208" s="11">
        <v>1.84E-2</v>
      </c>
      <c r="S208" s="11"/>
      <c r="T208" s="11"/>
      <c r="U208" s="11"/>
      <c r="V208" s="11"/>
      <c r="W208" s="12">
        <f t="shared" si="56"/>
        <v>4.2362500000000004E-3</v>
      </c>
    </row>
    <row r="209" spans="1:23" hidden="1" outlineLevel="2">
      <c r="A209" s="8" t="s">
        <v>23</v>
      </c>
      <c r="B209" s="9">
        <v>0.1</v>
      </c>
      <c r="C209" s="10">
        <f t="shared" si="50"/>
        <v>5.0000000000000001E-3</v>
      </c>
      <c r="D209" s="10">
        <f t="shared" si="51"/>
        <v>4.7500000000000007E-3</v>
      </c>
      <c r="E209" s="10">
        <f t="shared" si="51"/>
        <v>5.000000000000001E-3</v>
      </c>
      <c r="F209" s="11">
        <f t="shared" si="52"/>
        <v>5.0000000000000001E-3</v>
      </c>
      <c r="G209" s="24">
        <f t="shared" si="53"/>
        <v>5.0000000000000001E-3</v>
      </c>
      <c r="H209" s="11">
        <v>5.0000000000000001E-3</v>
      </c>
      <c r="I209" s="11"/>
      <c r="J209" s="11">
        <v>5.0000000000000001E-3</v>
      </c>
      <c r="K209" s="11"/>
      <c r="L209" s="11"/>
      <c r="M209" s="23">
        <f t="shared" si="54"/>
        <v>5.000000000000001E-3</v>
      </c>
      <c r="N209" s="11">
        <v>5.0000000000000001E-3</v>
      </c>
      <c r="O209" s="10">
        <v>5.0000000000000001E-3</v>
      </c>
      <c r="P209" s="11"/>
      <c r="Q209" s="10">
        <f t="shared" si="55"/>
        <v>4.850000000000001E-3</v>
      </c>
      <c r="R209" s="11">
        <v>1.6E-2</v>
      </c>
      <c r="S209" s="11"/>
      <c r="T209" s="11"/>
      <c r="U209" s="11"/>
      <c r="V209" s="11"/>
      <c r="W209" s="12">
        <f t="shared" si="56"/>
        <v>5.8833333333333333E-3</v>
      </c>
    </row>
    <row r="210" spans="1:23" hidden="1" outlineLevel="2">
      <c r="A210" s="8" t="s">
        <v>24</v>
      </c>
      <c r="B210" s="9">
        <v>0.28999999999999998</v>
      </c>
      <c r="C210" s="10">
        <f t="shared" si="50"/>
        <v>3.6249999999999998E-2</v>
      </c>
      <c r="D210" s="10">
        <f t="shared" si="51"/>
        <v>4.3499999999999997E-2</v>
      </c>
      <c r="E210" s="10">
        <f t="shared" si="51"/>
        <v>2.6999000000000009E-2</v>
      </c>
      <c r="F210" s="11">
        <f t="shared" si="52"/>
        <v>4.3499999999999997E-2</v>
      </c>
      <c r="G210" s="24">
        <f t="shared" si="53"/>
        <v>1.46E-2</v>
      </c>
      <c r="H210" s="11">
        <v>0.03</v>
      </c>
      <c r="I210" s="11"/>
      <c r="J210" s="11">
        <v>1.4999999999999999E-2</v>
      </c>
      <c r="K210" s="11"/>
      <c r="L210" s="11"/>
      <c r="M210" s="23">
        <f t="shared" si="54"/>
        <v>1.4499999999999999E-2</v>
      </c>
      <c r="N210" s="11">
        <v>4.3999999999999997E-2</v>
      </c>
      <c r="O210" s="10">
        <v>1.7999999999999999E-2</v>
      </c>
      <c r="P210" s="11"/>
      <c r="Q210" s="10">
        <f t="shared" si="55"/>
        <v>1.4075000000000002E-2</v>
      </c>
      <c r="R210" s="11">
        <v>6.2640000000000001E-2</v>
      </c>
      <c r="S210" s="11"/>
      <c r="T210" s="11"/>
      <c r="U210" s="11"/>
      <c r="V210" s="11"/>
      <c r="W210" s="12">
        <f t="shared" si="56"/>
        <v>3.0255333333333339E-2</v>
      </c>
    </row>
    <row r="211" spans="1:23" hidden="1" outlineLevel="2">
      <c r="A211" s="8" t="s">
        <v>25</v>
      </c>
      <c r="B211" s="9">
        <v>0.09</v>
      </c>
      <c r="C211" s="10">
        <f t="shared" si="50"/>
        <v>4.4999999999999997E-3</v>
      </c>
      <c r="D211" s="10">
        <f t="shared" si="51"/>
        <v>1.35E-2</v>
      </c>
      <c r="E211" s="10">
        <f t="shared" si="51"/>
        <v>5.6249999999999998E-3</v>
      </c>
      <c r="F211" s="11">
        <f t="shared" si="52"/>
        <v>1.35E-2</v>
      </c>
      <c r="G211" s="24">
        <f t="shared" si="53"/>
        <v>4.5999999999999999E-3</v>
      </c>
      <c r="H211" s="11">
        <v>0.01</v>
      </c>
      <c r="I211" s="11"/>
      <c r="J211" s="11">
        <v>4.5999999999999999E-3</v>
      </c>
      <c r="K211" s="11"/>
      <c r="L211" s="11"/>
      <c r="M211" s="23">
        <f t="shared" si="54"/>
        <v>4.4999999999999997E-3</v>
      </c>
      <c r="N211" s="11">
        <v>5.0000000000000001E-3</v>
      </c>
      <c r="O211" s="10">
        <v>4.4999999999999997E-3</v>
      </c>
      <c r="P211" s="11"/>
      <c r="Q211" s="10">
        <f t="shared" si="55"/>
        <v>8.7250000000000001E-3</v>
      </c>
      <c r="R211" s="11">
        <v>1.4976E-2</v>
      </c>
      <c r="S211" s="11"/>
      <c r="T211" s="11"/>
      <c r="U211" s="11"/>
      <c r="V211" s="11"/>
      <c r="W211" s="12">
        <f t="shared" si="56"/>
        <v>7.8355000000000005E-3</v>
      </c>
    </row>
    <row r="212" spans="1:23" hidden="1" outlineLevel="2">
      <c r="A212" s="8" t="s">
        <v>26</v>
      </c>
      <c r="B212" s="9">
        <v>0.12</v>
      </c>
      <c r="C212" s="10">
        <f t="shared" si="50"/>
        <v>6.0000000000000001E-3</v>
      </c>
      <c r="D212" s="10">
        <f t="shared" si="51"/>
        <v>8.4360000000000008E-3</v>
      </c>
      <c r="E212" s="10">
        <f t="shared" si="51"/>
        <v>6.0000000000000001E-3</v>
      </c>
      <c r="F212" s="11">
        <f t="shared" si="52"/>
        <v>6.0000000000000001E-3</v>
      </c>
      <c r="G212" s="24">
        <f t="shared" si="53"/>
        <v>6.0000000000000001E-3</v>
      </c>
      <c r="H212" s="11">
        <v>6.0000000000000001E-3</v>
      </c>
      <c r="I212" s="11"/>
      <c r="J212" s="11">
        <v>6.0000000000000001E-3</v>
      </c>
      <c r="K212" s="11"/>
      <c r="L212" s="11"/>
      <c r="M212" s="23">
        <f t="shared" si="54"/>
        <v>6.0000000000000001E-3</v>
      </c>
      <c r="N212" s="11">
        <v>6.0000000000000001E-3</v>
      </c>
      <c r="O212" s="10">
        <v>6.0000000000000001E-3</v>
      </c>
      <c r="P212" s="11"/>
      <c r="Q212" s="10">
        <f t="shared" si="55"/>
        <v>1.1650000000000001E-2</v>
      </c>
      <c r="R212" s="11">
        <v>2.4E-2</v>
      </c>
      <c r="S212" s="11"/>
      <c r="T212" s="11"/>
      <c r="U212" s="11"/>
      <c r="V212" s="11"/>
      <c r="W212" s="12">
        <f t="shared" si="56"/>
        <v>8.1738333333333316E-3</v>
      </c>
    </row>
    <row r="213" spans="1:23" hidden="1" outlineLevel="2">
      <c r="A213" s="8" t="s">
        <v>27</v>
      </c>
      <c r="B213" s="9">
        <v>0.04</v>
      </c>
      <c r="C213" s="10">
        <f t="shared" si="50"/>
        <v>0.04</v>
      </c>
      <c r="D213" s="10">
        <f t="shared" si="51"/>
        <v>0.04</v>
      </c>
      <c r="E213" s="10">
        <f t="shared" si="51"/>
        <v>0.04</v>
      </c>
      <c r="F213" s="11">
        <f t="shared" si="52"/>
        <v>0.04</v>
      </c>
      <c r="G213" s="24">
        <f t="shared" si="53"/>
        <v>2.4E-2</v>
      </c>
      <c r="H213" s="11">
        <v>0.04</v>
      </c>
      <c r="I213" s="11"/>
      <c r="J213" s="11">
        <v>0.04</v>
      </c>
      <c r="K213" s="11"/>
      <c r="L213" s="11"/>
      <c r="M213" s="23">
        <f t="shared" si="54"/>
        <v>0.04</v>
      </c>
      <c r="N213" s="11">
        <v>0.04</v>
      </c>
      <c r="O213" s="10">
        <v>0.04</v>
      </c>
      <c r="P213" s="11"/>
      <c r="Q213" s="10">
        <f t="shared" si="55"/>
        <v>0.04</v>
      </c>
      <c r="R213" s="11">
        <v>0.04</v>
      </c>
      <c r="S213" s="11"/>
      <c r="T213" s="11"/>
      <c r="U213" s="11"/>
      <c r="V213" s="11"/>
      <c r="W213" s="12">
        <f t="shared" si="56"/>
        <v>3.8666666666666662E-2</v>
      </c>
    </row>
    <row r="214" spans="1:23" hidden="1" outlineLevel="2">
      <c r="A214" s="8" t="s">
        <v>28</v>
      </c>
      <c r="B214" s="9">
        <v>0.09</v>
      </c>
      <c r="C214" s="10">
        <f t="shared" si="50"/>
        <v>2.2499999999999999E-2</v>
      </c>
      <c r="D214" s="10">
        <f t="shared" si="51"/>
        <v>2.2499999999999999E-2</v>
      </c>
      <c r="E214" s="10">
        <f t="shared" si="51"/>
        <v>2.2499999999999999E-2</v>
      </c>
      <c r="F214" s="11">
        <f t="shared" si="52"/>
        <v>2.2499999999999999E-2</v>
      </c>
      <c r="G214" s="24">
        <f t="shared" si="53"/>
        <v>2.3E-2</v>
      </c>
      <c r="H214" s="11">
        <v>2.3E-2</v>
      </c>
      <c r="I214" s="11"/>
      <c r="J214" s="11">
        <v>2.3E-2</v>
      </c>
      <c r="K214" s="11"/>
      <c r="L214" s="11"/>
      <c r="M214" s="23">
        <f t="shared" si="54"/>
        <v>2.2499999999999999E-2</v>
      </c>
      <c r="N214" s="11">
        <v>2.3E-2</v>
      </c>
      <c r="O214" s="10">
        <v>2.2499999999999999E-2</v>
      </c>
      <c r="P214" s="11"/>
      <c r="Q214" s="10">
        <f t="shared" si="55"/>
        <v>2.2499999999999999E-2</v>
      </c>
      <c r="R214" s="11">
        <v>0.09</v>
      </c>
      <c r="S214" s="11"/>
      <c r="T214" s="11"/>
      <c r="U214" s="11"/>
      <c r="V214" s="11"/>
      <c r="W214" s="12">
        <f t="shared" si="56"/>
        <v>2.8291666666666659E-2</v>
      </c>
    </row>
    <row r="215" spans="1:23" hidden="1" outlineLevel="2">
      <c r="A215" s="8" t="s">
        <v>29</v>
      </c>
      <c r="B215" s="9">
        <v>0.05</v>
      </c>
      <c r="C215" s="10">
        <f t="shared" si="50"/>
        <v>0.02</v>
      </c>
      <c r="D215" s="10">
        <f t="shared" si="51"/>
        <v>3.0000000000000002E-2</v>
      </c>
      <c r="E215" s="10">
        <f t="shared" si="51"/>
        <v>2.0000000000000004E-2</v>
      </c>
      <c r="F215" s="11">
        <f t="shared" si="52"/>
        <v>5.000000000000001E-2</v>
      </c>
      <c r="G215" s="24">
        <f t="shared" si="53"/>
        <v>5.000000000000001E-2</v>
      </c>
      <c r="H215" s="11">
        <v>0.02</v>
      </c>
      <c r="I215" s="11"/>
      <c r="J215" s="11">
        <v>0.05</v>
      </c>
      <c r="K215" s="11"/>
      <c r="L215" s="11"/>
      <c r="M215" s="23">
        <f t="shared" si="54"/>
        <v>5.000000000000001E-2</v>
      </c>
      <c r="N215" s="11">
        <v>0.02</v>
      </c>
      <c r="O215" s="10">
        <v>0.05</v>
      </c>
      <c r="P215" s="11"/>
      <c r="Q215" s="10">
        <f t="shared" si="55"/>
        <v>2.0000000000000004E-2</v>
      </c>
      <c r="R215" s="11">
        <v>2.9000000000000001E-2</v>
      </c>
      <c r="S215" s="11"/>
      <c r="T215" s="11"/>
      <c r="U215" s="11"/>
      <c r="V215" s="11"/>
      <c r="W215" s="12">
        <f t="shared" si="56"/>
        <v>3.408333333333334E-2</v>
      </c>
    </row>
    <row r="216" spans="1:23" hidden="1" outlineLevel="2">
      <c r="A216" s="8" t="s">
        <v>30</v>
      </c>
      <c r="B216" s="9">
        <v>0.09</v>
      </c>
      <c r="C216" s="10">
        <f t="shared" si="50"/>
        <v>2.2499999999999999E-2</v>
      </c>
      <c r="D216" s="10">
        <f t="shared" si="51"/>
        <v>2.2499999999999999E-2</v>
      </c>
      <c r="E216" s="10">
        <f t="shared" si="51"/>
        <v>0</v>
      </c>
      <c r="F216" s="11">
        <f t="shared" si="52"/>
        <v>2.2499999999999999E-2</v>
      </c>
      <c r="G216" s="24">
        <f t="shared" si="53"/>
        <v>2.3E-2</v>
      </c>
      <c r="H216" s="11">
        <v>0.02</v>
      </c>
      <c r="I216" s="11"/>
      <c r="J216" s="11">
        <v>2.3E-2</v>
      </c>
      <c r="K216" s="11"/>
      <c r="L216" s="11"/>
      <c r="M216" s="23">
        <f t="shared" si="54"/>
        <v>2.2499999999999999E-2</v>
      </c>
      <c r="N216" s="11">
        <v>2.3E-2</v>
      </c>
      <c r="O216" s="10">
        <v>2.2499999999999999E-2</v>
      </c>
      <c r="P216" s="11"/>
      <c r="Q216" s="10">
        <f t="shared" si="55"/>
        <v>2.2499999999999999E-2</v>
      </c>
      <c r="R216" s="11">
        <v>2.6373600000000001E-2</v>
      </c>
      <c r="S216" s="11"/>
      <c r="T216" s="11"/>
      <c r="U216" s="11"/>
      <c r="V216" s="11"/>
      <c r="W216" s="12">
        <f t="shared" si="56"/>
        <v>2.0864466666666664E-2</v>
      </c>
    </row>
    <row r="217" spans="1:23" s="15" customFormat="1" hidden="1" outlineLevel="1" collapsed="1">
      <c r="A217" s="13" t="s">
        <v>31</v>
      </c>
      <c r="B217" s="14">
        <f t="shared" ref="B217:W217" si="57">SUM(B207:B216)</f>
        <v>1</v>
      </c>
      <c r="C217" s="14">
        <f t="shared" si="57"/>
        <v>0.16594999999999996</v>
      </c>
      <c r="D217" s="14">
        <f t="shared" si="57"/>
        <v>0.19352599999999998</v>
      </c>
      <c r="E217" s="14">
        <f t="shared" si="57"/>
        <v>0.14079649999999999</v>
      </c>
      <c r="F217" s="14">
        <f t="shared" si="57"/>
        <v>0.20949999999999999</v>
      </c>
      <c r="G217" s="14">
        <f t="shared" si="57"/>
        <v>0.16220000000000001</v>
      </c>
      <c r="H217" s="14">
        <f t="shared" si="57"/>
        <v>0.16399999999999998</v>
      </c>
      <c r="I217" s="14">
        <f t="shared" si="57"/>
        <v>0</v>
      </c>
      <c r="J217" s="14">
        <f t="shared" si="57"/>
        <v>0.17460000000000001</v>
      </c>
      <c r="K217" s="14">
        <f t="shared" si="57"/>
        <v>0</v>
      </c>
      <c r="L217" s="14">
        <f t="shared" si="57"/>
        <v>0</v>
      </c>
      <c r="M217" s="25">
        <f t="shared" si="57"/>
        <v>0.17150000000000001</v>
      </c>
      <c r="N217" s="14">
        <f t="shared" si="57"/>
        <v>0.17499999999999999</v>
      </c>
      <c r="O217" s="14">
        <f t="shared" si="57"/>
        <v>0.17949999999999997</v>
      </c>
      <c r="P217" s="14">
        <f t="shared" si="57"/>
        <v>0</v>
      </c>
      <c r="Q217" s="14">
        <f t="shared" si="57"/>
        <v>0.15337500000000001</v>
      </c>
      <c r="R217" s="14">
        <f t="shared" si="57"/>
        <v>0.33938960000000001</v>
      </c>
      <c r="S217" s="14">
        <f t="shared" si="57"/>
        <v>0</v>
      </c>
      <c r="T217" s="14">
        <f t="shared" si="57"/>
        <v>0</v>
      </c>
      <c r="U217" s="14">
        <f t="shared" si="57"/>
        <v>0</v>
      </c>
      <c r="V217" s="14">
        <f t="shared" si="57"/>
        <v>0</v>
      </c>
      <c r="W217" s="14">
        <f t="shared" si="57"/>
        <v>0.18577809166666667</v>
      </c>
    </row>
    <row r="218" spans="1:23" collapsed="1">
      <c r="A218" s="13" t="s">
        <v>32</v>
      </c>
      <c r="B218" s="14">
        <f t="shared" ref="B218:W218" si="58">0.4*B206+0.6*B217</f>
        <v>1</v>
      </c>
      <c r="C218" s="14">
        <f t="shared" si="58"/>
        <v>0.34456999999999999</v>
      </c>
      <c r="D218" s="14">
        <f t="shared" si="58"/>
        <v>0.30611559999999999</v>
      </c>
      <c r="E218" s="14">
        <f t="shared" si="58"/>
        <v>0.34947790000000006</v>
      </c>
      <c r="F218" s="14">
        <f t="shared" si="58"/>
        <v>0.30469999999999997</v>
      </c>
      <c r="G218" s="14">
        <f t="shared" si="58"/>
        <v>0.26752000000000004</v>
      </c>
      <c r="H218" s="14">
        <f t="shared" si="58"/>
        <v>0.30759999999999998</v>
      </c>
      <c r="I218" s="14">
        <f t="shared" si="58"/>
        <v>0</v>
      </c>
      <c r="J218" s="14">
        <f t="shared" si="58"/>
        <v>0.27596000000000004</v>
      </c>
      <c r="K218" s="14">
        <f t="shared" si="58"/>
        <v>0</v>
      </c>
      <c r="L218" s="14">
        <f t="shared" si="58"/>
        <v>0</v>
      </c>
      <c r="M218" s="25">
        <f t="shared" si="58"/>
        <v>0.29289999999999999</v>
      </c>
      <c r="N218" s="14">
        <f t="shared" si="58"/>
        <v>0.26539999999999997</v>
      </c>
      <c r="O218" s="14">
        <f t="shared" si="58"/>
        <v>0.29769999999999996</v>
      </c>
      <c r="P218" s="14">
        <f t="shared" si="58"/>
        <v>0</v>
      </c>
      <c r="Q218" s="14">
        <f t="shared" si="58"/>
        <v>0.29602500000000004</v>
      </c>
      <c r="R218" s="14">
        <f t="shared" si="58"/>
        <v>0.45963376</v>
      </c>
      <c r="S218" s="14">
        <f t="shared" si="58"/>
        <v>0</v>
      </c>
      <c r="T218" s="14">
        <f t="shared" si="58"/>
        <v>0</v>
      </c>
      <c r="U218" s="14">
        <f t="shared" si="58"/>
        <v>0</v>
      </c>
      <c r="V218" s="14">
        <f t="shared" si="58"/>
        <v>0</v>
      </c>
      <c r="W218" s="14">
        <f t="shared" si="58"/>
        <v>0.31396685500000004</v>
      </c>
    </row>
    <row r="219" spans="1:23">
      <c r="F219" s="20"/>
      <c r="M219" s="27"/>
      <c r="W219" s="20"/>
    </row>
    <row r="220" spans="1:23">
      <c r="A220" s="21" t="s">
        <v>77</v>
      </c>
      <c r="B220" s="6"/>
      <c r="C220" s="6"/>
      <c r="D220" s="6"/>
      <c r="E220" s="6"/>
      <c r="F220" s="7"/>
      <c r="G220" s="6"/>
      <c r="H220" s="6"/>
      <c r="I220" s="6"/>
      <c r="J220" s="6"/>
      <c r="K220" s="6"/>
      <c r="L220" s="6"/>
      <c r="M220" s="22"/>
      <c r="N220" s="6"/>
      <c r="O220" s="6"/>
      <c r="P220" s="6"/>
      <c r="Q220" s="6"/>
      <c r="R220" s="6"/>
      <c r="S220" s="6"/>
      <c r="T220" s="6"/>
      <c r="U220" s="6"/>
      <c r="V220" s="6"/>
      <c r="W220" s="7"/>
    </row>
    <row r="221" spans="1:23" hidden="1" outlineLevel="2">
      <c r="A221" s="8" t="s">
        <v>16</v>
      </c>
      <c r="B221" s="9">
        <v>0.25</v>
      </c>
      <c r="C221" s="10">
        <f>C202*C124*C144/B221/B221</f>
        <v>0.22500000000000001</v>
      </c>
      <c r="D221" s="10">
        <f t="shared" ref="D221:E224" si="59">$B221*D202/$B202*D124/$B124*D144/$B144</f>
        <v>0.25</v>
      </c>
      <c r="E221" s="10">
        <f t="shared" si="59"/>
        <v>0.2</v>
      </c>
      <c r="F221" s="11">
        <f>F202*F144*F124/B124/B144</f>
        <v>0.23</v>
      </c>
      <c r="G221" s="28">
        <f>G202*G144*G124/B124/B144</f>
        <v>0.14250000000000002</v>
      </c>
      <c r="H221" s="11">
        <v>0.23</v>
      </c>
      <c r="I221" s="11"/>
      <c r="J221" s="11">
        <v>0.18</v>
      </c>
      <c r="K221" s="11"/>
      <c r="L221" s="11"/>
      <c r="M221" s="23">
        <f>$B221*M202/$B202*M124/$B124*M144/$B144</f>
        <v>0.22500000000000001</v>
      </c>
      <c r="N221" s="11">
        <v>0.16</v>
      </c>
      <c r="O221" s="10">
        <v>0.25</v>
      </c>
      <c r="P221" s="11"/>
      <c r="Q221" s="10">
        <f>$B221*Q202/$B202*Q124/$B124*Q144/$B144</f>
        <v>0.23749999999999999</v>
      </c>
      <c r="R221" s="11">
        <v>0.25</v>
      </c>
      <c r="S221" s="11"/>
      <c r="T221" s="11"/>
      <c r="U221" s="11"/>
      <c r="V221" s="11"/>
      <c r="W221" s="12">
        <f>AVERAGE(C221:V221)</f>
        <v>0.215</v>
      </c>
    </row>
    <row r="222" spans="1:23" hidden="1" outlineLevel="2">
      <c r="A222" s="8" t="s">
        <v>17</v>
      </c>
      <c r="B222" s="9">
        <v>0.15</v>
      </c>
      <c r="C222" s="10">
        <f>C203*C125*C145/B222/B222</f>
        <v>3.7499999999999999E-2</v>
      </c>
      <c r="D222" s="10">
        <f t="shared" si="59"/>
        <v>3.7499999999999999E-2</v>
      </c>
      <c r="E222" s="10">
        <f t="shared" si="59"/>
        <v>0.06</v>
      </c>
      <c r="F222" s="11">
        <f>F203*F145*F125/B125/B145</f>
        <v>3.7499999999999999E-2</v>
      </c>
      <c r="G222" s="28">
        <f>G203*G145*G125/B125/B145</f>
        <v>3.2300000000000002E-2</v>
      </c>
      <c r="H222" s="11">
        <v>0.04</v>
      </c>
      <c r="I222" s="11"/>
      <c r="J222" s="11">
        <v>3.7999999999999999E-2</v>
      </c>
      <c r="K222" s="11"/>
      <c r="L222" s="11"/>
      <c r="M222" s="23">
        <f>$B222*M203/$B203*M125/$B125*M145/$B145</f>
        <v>3.7499999999999999E-2</v>
      </c>
      <c r="N222" s="11">
        <v>2.5999999999999999E-2</v>
      </c>
      <c r="O222" s="10">
        <v>3.7499999999999999E-2</v>
      </c>
      <c r="P222" s="11"/>
      <c r="Q222" s="10">
        <f>$B222*Q203/$B203*Q125/$B125*Q145/$B145</f>
        <v>3.7499999999999999E-2</v>
      </c>
      <c r="R222" s="11">
        <v>3.7499999999999999E-2</v>
      </c>
      <c r="S222" s="11"/>
      <c r="T222" s="11"/>
      <c r="U222" s="11"/>
      <c r="V222" s="11"/>
      <c r="W222" s="12">
        <f>AVERAGE(C222:V222)</f>
        <v>3.8233333333333328E-2</v>
      </c>
    </row>
    <row r="223" spans="1:23" hidden="1" outlineLevel="2">
      <c r="A223" s="8" t="s">
        <v>18</v>
      </c>
      <c r="B223" s="9">
        <v>0.55000000000000004</v>
      </c>
      <c r="C223" s="10">
        <f>C204*C126*C146/B223/B223</f>
        <v>0.26124999999999998</v>
      </c>
      <c r="D223" s="10">
        <f t="shared" si="59"/>
        <v>0.13750000000000001</v>
      </c>
      <c r="E223" s="10">
        <f t="shared" si="59"/>
        <v>0.27875374999999986</v>
      </c>
      <c r="F223" s="11">
        <f>F204*F146*F126/B126/B146</f>
        <v>9.9999999999999992E-2</v>
      </c>
      <c r="G223" s="28">
        <f>G204*G146*G126/B126/B146</f>
        <v>0.12409374999999996</v>
      </c>
      <c r="H223" s="11">
        <v>0.17299999999999999</v>
      </c>
      <c r="I223" s="11"/>
      <c r="J223" s="11">
        <v>0.13</v>
      </c>
      <c r="K223" s="11"/>
      <c r="L223" s="11"/>
      <c r="M223" s="23">
        <f>$B223*M204/$B204*M126/$B126*M146/$B146</f>
        <v>0.12670624999999996</v>
      </c>
      <c r="N223" s="11">
        <v>0.1125</v>
      </c>
      <c r="O223" s="10">
        <v>0.13</v>
      </c>
      <c r="P223" s="11"/>
      <c r="Q223" s="10">
        <f>$B223*Q204/$B204*Q126/$B126*Q146/$B146</f>
        <v>0.17788749999999998</v>
      </c>
      <c r="R223" s="11">
        <v>0.28162749999999998</v>
      </c>
      <c r="S223" s="11"/>
      <c r="T223" s="11"/>
      <c r="U223" s="11"/>
      <c r="V223" s="11"/>
      <c r="W223" s="12">
        <f>AVERAGE(C223:V223)</f>
        <v>0.16944322916666665</v>
      </c>
    </row>
    <row r="224" spans="1:23" hidden="1" outlineLevel="2">
      <c r="A224" s="8" t="s">
        <v>19</v>
      </c>
      <c r="B224" s="9">
        <v>0.05</v>
      </c>
      <c r="C224" s="10">
        <f>C205*C127*C147/B224/B224</f>
        <v>5.000000000000001E-2</v>
      </c>
      <c r="D224" s="10">
        <f t="shared" si="59"/>
        <v>5.000000000000001E-2</v>
      </c>
      <c r="E224" s="10">
        <f t="shared" si="59"/>
        <v>5.000000000000001E-2</v>
      </c>
      <c r="F224" s="11">
        <f>F205*F147*F127/B127/B147</f>
        <v>5.000000000000001E-2</v>
      </c>
      <c r="G224" s="28">
        <f>G205*G147*G127/B127/B147</f>
        <v>4.7500000000000007E-2</v>
      </c>
      <c r="H224" s="11">
        <v>0.05</v>
      </c>
      <c r="I224" s="11"/>
      <c r="J224" s="11">
        <v>0.05</v>
      </c>
      <c r="K224" s="11"/>
      <c r="L224" s="11"/>
      <c r="M224" s="23">
        <f>$B224*M205/$B205*M127/$B127*M147/$B147</f>
        <v>5.000000000000001E-2</v>
      </c>
      <c r="N224" s="11">
        <v>0.05</v>
      </c>
      <c r="O224" s="10">
        <v>0.05</v>
      </c>
      <c r="P224" s="11"/>
      <c r="Q224" s="10">
        <f>$B224*Q205/$B205*Q127/$B127*Q147/$B147</f>
        <v>3.0000000000000002E-2</v>
      </c>
      <c r="R224" s="11">
        <v>0.05</v>
      </c>
      <c r="S224" s="11"/>
      <c r="T224" s="11"/>
      <c r="U224" s="11"/>
      <c r="V224" s="11"/>
      <c r="W224" s="12">
        <f>AVERAGE(C224:V224)</f>
        <v>4.8125000000000001E-2</v>
      </c>
    </row>
    <row r="225" spans="1:23" s="15" customFormat="1" hidden="1" outlineLevel="1" collapsed="1">
      <c r="A225" s="13" t="s">
        <v>20</v>
      </c>
      <c r="B225" s="14">
        <f t="shared" ref="B225:W225" si="60">SUM(B221:B224)</f>
        <v>1</v>
      </c>
      <c r="C225" s="14">
        <f t="shared" si="60"/>
        <v>0.57374999999999998</v>
      </c>
      <c r="D225" s="14">
        <f t="shared" si="60"/>
        <v>0.47499999999999998</v>
      </c>
      <c r="E225" s="14">
        <f t="shared" si="60"/>
        <v>0.58875374999999996</v>
      </c>
      <c r="F225" s="14">
        <f t="shared" si="60"/>
        <v>0.41749999999999998</v>
      </c>
      <c r="G225" s="14">
        <f t="shared" si="60"/>
        <v>0.34639374999999994</v>
      </c>
      <c r="H225" s="14">
        <f t="shared" si="60"/>
        <v>0.49299999999999999</v>
      </c>
      <c r="I225" s="14">
        <f t="shared" si="60"/>
        <v>0</v>
      </c>
      <c r="J225" s="14">
        <f t="shared" si="60"/>
        <v>0.39799999999999996</v>
      </c>
      <c r="K225" s="14">
        <f t="shared" si="60"/>
        <v>0</v>
      </c>
      <c r="L225" s="14">
        <f t="shared" si="60"/>
        <v>0</v>
      </c>
      <c r="M225" s="25">
        <f t="shared" si="60"/>
        <v>0.43920624999999996</v>
      </c>
      <c r="N225" s="14">
        <f t="shared" si="60"/>
        <v>0.34849999999999998</v>
      </c>
      <c r="O225" s="14">
        <f t="shared" si="60"/>
        <v>0.46749999999999997</v>
      </c>
      <c r="P225" s="14">
        <f t="shared" si="60"/>
        <v>0</v>
      </c>
      <c r="Q225" s="14">
        <f t="shared" si="60"/>
        <v>0.48288749999999997</v>
      </c>
      <c r="R225" s="14">
        <f t="shared" si="60"/>
        <v>0.61912750000000005</v>
      </c>
      <c r="S225" s="14">
        <f t="shared" si="60"/>
        <v>0</v>
      </c>
      <c r="T225" s="14">
        <f t="shared" si="60"/>
        <v>0</v>
      </c>
      <c r="U225" s="14">
        <f t="shared" si="60"/>
        <v>0</v>
      </c>
      <c r="V225" s="14">
        <f t="shared" si="60"/>
        <v>0</v>
      </c>
      <c r="W225" s="14">
        <f t="shared" si="60"/>
        <v>0.47080156249999994</v>
      </c>
    </row>
    <row r="226" spans="1:23" hidden="1" outlineLevel="2">
      <c r="A226" s="8" t="s">
        <v>21</v>
      </c>
      <c r="B226" s="9">
        <v>0.09</v>
      </c>
      <c r="C226" s="10">
        <f t="shared" ref="C226:C235" si="61">C207*C129*C149/B226/B226</f>
        <v>5.4720000000000003E-3</v>
      </c>
      <c r="D226" s="10">
        <f t="shared" ref="D226:E235" si="62">$B226*D207/$B207*D129/$B129*D149/$B149</f>
        <v>5.1984000000000006E-3</v>
      </c>
      <c r="E226" s="10">
        <f t="shared" si="62"/>
        <v>5.2832812500000007E-3</v>
      </c>
      <c r="F226" s="11">
        <f t="shared" ref="F226:F235" si="63">F207*F149*F129/B129/B149</f>
        <v>4.4999999999999997E-3</v>
      </c>
      <c r="G226" s="28">
        <f t="shared" ref="G226:G235" si="64">G207*G149*G129/B129/B149</f>
        <v>8.1000000000000013E-3</v>
      </c>
      <c r="H226" s="11">
        <v>5.0000000000000001E-3</v>
      </c>
      <c r="I226" s="11"/>
      <c r="J226" s="11">
        <v>6.0000000000000001E-3</v>
      </c>
      <c r="K226" s="11"/>
      <c r="L226" s="11"/>
      <c r="M226" s="23">
        <f t="shared" ref="M226:M235" si="65">$B226*M207/$B207*M129/$B129*M149/$B149</f>
        <v>3.6449999999999998E-3</v>
      </c>
      <c r="N226" s="11">
        <v>6.0000000000000001E-3</v>
      </c>
      <c r="O226" s="10">
        <v>7.0000000000000001E-3</v>
      </c>
      <c r="P226" s="11"/>
      <c r="Q226" s="10">
        <f t="shared" ref="Q226:Q235" si="66">$B226*Q207/$B207*Q129/$B129*Q149/$B149</f>
        <v>3.6449999999999998E-3</v>
      </c>
      <c r="R226" s="11">
        <v>1.7999999999999999E-2</v>
      </c>
      <c r="S226" s="11"/>
      <c r="T226" s="11"/>
      <c r="U226" s="11"/>
      <c r="V226" s="11"/>
      <c r="W226" s="12">
        <f t="shared" ref="W226:W235" si="67">AVERAGE(C226:V226)</f>
        <v>6.4869734375000007E-3</v>
      </c>
    </row>
    <row r="227" spans="1:23" hidden="1" outlineLevel="2">
      <c r="A227" s="8" t="s">
        <v>22</v>
      </c>
      <c r="B227" s="9">
        <v>0.04</v>
      </c>
      <c r="C227" s="10">
        <f t="shared" si="61"/>
        <v>2E-3</v>
      </c>
      <c r="D227" s="10">
        <f t="shared" si="62"/>
        <v>1.5E-3</v>
      </c>
      <c r="E227" s="10">
        <f t="shared" si="62"/>
        <v>7.3600000000000002E-3</v>
      </c>
      <c r="F227" s="11">
        <f t="shared" si="63"/>
        <v>2E-3</v>
      </c>
      <c r="G227" s="28">
        <f t="shared" si="64"/>
        <v>2E-3</v>
      </c>
      <c r="H227" s="11">
        <v>3.0000000000000001E-3</v>
      </c>
      <c r="I227" s="11"/>
      <c r="J227" s="11">
        <v>2E-3</v>
      </c>
      <c r="K227" s="11"/>
      <c r="L227" s="11"/>
      <c r="M227" s="23">
        <f t="shared" si="65"/>
        <v>2E-3</v>
      </c>
      <c r="N227" s="11">
        <v>2E-3</v>
      </c>
      <c r="O227" s="10">
        <v>4.0000000000000001E-3</v>
      </c>
      <c r="P227" s="11"/>
      <c r="Q227" s="10">
        <f t="shared" si="66"/>
        <v>4.5750000000000001E-3</v>
      </c>
      <c r="R227" s="11">
        <v>1.84E-2</v>
      </c>
      <c r="S227" s="11"/>
      <c r="T227" s="11"/>
      <c r="U227" s="11"/>
      <c r="V227" s="11"/>
      <c r="W227" s="12">
        <f t="shared" si="67"/>
        <v>4.2362500000000004E-3</v>
      </c>
    </row>
    <row r="228" spans="1:23" hidden="1" outlineLevel="2">
      <c r="A228" s="8" t="s">
        <v>23</v>
      </c>
      <c r="B228" s="9">
        <v>0.1</v>
      </c>
      <c r="C228" s="10">
        <f t="shared" si="61"/>
        <v>5.0000000000000001E-3</v>
      </c>
      <c r="D228" s="10">
        <f t="shared" si="62"/>
        <v>4.7500000000000007E-3</v>
      </c>
      <c r="E228" s="10">
        <f t="shared" si="62"/>
        <v>4.2500000000000012E-3</v>
      </c>
      <c r="F228" s="11">
        <f t="shared" si="63"/>
        <v>5.0000000000000001E-3</v>
      </c>
      <c r="G228" s="28">
        <f t="shared" si="64"/>
        <v>3.7499999999999994E-3</v>
      </c>
      <c r="H228" s="11">
        <v>5.0000000000000001E-3</v>
      </c>
      <c r="I228" s="11"/>
      <c r="J228" s="11">
        <v>5.0000000000000001E-3</v>
      </c>
      <c r="K228" s="11"/>
      <c r="L228" s="11"/>
      <c r="M228" s="23">
        <f t="shared" si="65"/>
        <v>5.000000000000001E-3</v>
      </c>
      <c r="N228" s="11">
        <v>5.0000000000000001E-3</v>
      </c>
      <c r="O228" s="10">
        <v>5.0000000000000001E-3</v>
      </c>
      <c r="P228" s="11"/>
      <c r="Q228" s="10">
        <f t="shared" si="66"/>
        <v>3.6375000000000005E-3</v>
      </c>
      <c r="R228" s="11">
        <v>1.6E-2</v>
      </c>
      <c r="S228" s="11"/>
      <c r="T228" s="11"/>
      <c r="U228" s="11"/>
      <c r="V228" s="11"/>
      <c r="W228" s="12">
        <f t="shared" si="67"/>
        <v>5.615625E-3</v>
      </c>
    </row>
    <row r="229" spans="1:23" hidden="1" outlineLevel="2">
      <c r="A229" s="8" t="s">
        <v>24</v>
      </c>
      <c r="B229" s="9">
        <v>0.28999999999999998</v>
      </c>
      <c r="C229" s="10">
        <f t="shared" si="61"/>
        <v>3.6249999999999998E-2</v>
      </c>
      <c r="D229" s="10">
        <f t="shared" si="62"/>
        <v>3.9149999999999997E-2</v>
      </c>
      <c r="E229" s="10">
        <f t="shared" si="62"/>
        <v>2.5649050000000014E-2</v>
      </c>
      <c r="F229" s="11">
        <f t="shared" si="63"/>
        <v>4.3499999999999997E-2</v>
      </c>
      <c r="G229" s="28">
        <f t="shared" si="64"/>
        <v>1.46E-2</v>
      </c>
      <c r="H229" s="11">
        <v>2.8000000000000001E-2</v>
      </c>
      <c r="I229" s="11"/>
      <c r="J229" s="11">
        <v>1.4999999999999999E-2</v>
      </c>
      <c r="K229" s="11"/>
      <c r="L229" s="11"/>
      <c r="M229" s="23">
        <f t="shared" si="65"/>
        <v>1.3049999999999999E-2</v>
      </c>
      <c r="N229" s="11">
        <v>4.3999999999999997E-2</v>
      </c>
      <c r="O229" s="10">
        <v>1.7999999999999999E-2</v>
      </c>
      <c r="P229" s="11"/>
      <c r="Q229" s="10">
        <f t="shared" si="66"/>
        <v>1.1260000000000003E-2</v>
      </c>
      <c r="R229" s="11">
        <v>5.6376000000000002E-2</v>
      </c>
      <c r="S229" s="11"/>
      <c r="T229" s="11"/>
      <c r="U229" s="11"/>
      <c r="V229" s="11"/>
      <c r="W229" s="12">
        <f t="shared" si="67"/>
        <v>2.8736254166666666E-2</v>
      </c>
    </row>
    <row r="230" spans="1:23" hidden="1" outlineLevel="2">
      <c r="A230" s="8" t="s">
        <v>25</v>
      </c>
      <c r="B230" s="9">
        <v>0.09</v>
      </c>
      <c r="C230" s="10">
        <f t="shared" si="61"/>
        <v>3.375E-3</v>
      </c>
      <c r="D230" s="10">
        <f t="shared" si="62"/>
        <v>1.0799999999999999E-2</v>
      </c>
      <c r="E230" s="10">
        <f t="shared" si="62"/>
        <v>4.2187500000000003E-3</v>
      </c>
      <c r="F230" s="11">
        <f t="shared" si="63"/>
        <v>6.7499999999999999E-3</v>
      </c>
      <c r="G230" s="28">
        <f t="shared" si="64"/>
        <v>3.4500000000000004E-3</v>
      </c>
      <c r="H230" s="11">
        <v>7.0000000000000001E-3</v>
      </c>
      <c r="I230" s="11"/>
      <c r="J230" s="11">
        <v>3.5000000000000001E-3</v>
      </c>
      <c r="K230" s="11"/>
      <c r="L230" s="11"/>
      <c r="M230" s="23">
        <f t="shared" si="65"/>
        <v>3.5999999999999999E-3</v>
      </c>
      <c r="N230" s="11">
        <v>4.0000000000000001E-3</v>
      </c>
      <c r="O230" s="10">
        <v>3.5999999999999999E-3</v>
      </c>
      <c r="P230" s="11"/>
      <c r="Q230" s="10">
        <f t="shared" si="66"/>
        <v>6.9800000000000001E-3</v>
      </c>
      <c r="R230" s="11">
        <v>1.34784E-2</v>
      </c>
      <c r="S230" s="11"/>
      <c r="T230" s="11"/>
      <c r="U230" s="11"/>
      <c r="V230" s="11"/>
      <c r="W230" s="12">
        <f t="shared" si="67"/>
        <v>5.8960124999999997E-3</v>
      </c>
    </row>
    <row r="231" spans="1:23" hidden="1" outlineLevel="2">
      <c r="A231" s="8" t="s">
        <v>26</v>
      </c>
      <c r="B231" s="9">
        <v>0.12</v>
      </c>
      <c r="C231" s="10">
        <f t="shared" si="61"/>
        <v>4.5000000000000005E-3</v>
      </c>
      <c r="D231" s="10">
        <f t="shared" si="62"/>
        <v>6.5817672000000006E-3</v>
      </c>
      <c r="E231" s="10">
        <f t="shared" si="62"/>
        <v>4.5000000000000005E-3</v>
      </c>
      <c r="F231" s="11">
        <f t="shared" si="63"/>
        <v>3.0000000000000001E-3</v>
      </c>
      <c r="G231" s="28">
        <f t="shared" si="64"/>
        <v>4.4999999999999997E-3</v>
      </c>
      <c r="H231" s="11">
        <v>5.0000000000000001E-3</v>
      </c>
      <c r="I231" s="11"/>
      <c r="J231" s="11">
        <v>5.0000000000000001E-3</v>
      </c>
      <c r="K231" s="11"/>
      <c r="L231" s="11"/>
      <c r="M231" s="23">
        <f t="shared" si="65"/>
        <v>4.8000000000000004E-3</v>
      </c>
      <c r="N231" s="11">
        <v>5.0000000000000001E-3</v>
      </c>
      <c r="O231" s="10">
        <v>4.7999999999999996E-3</v>
      </c>
      <c r="P231" s="11"/>
      <c r="Q231" s="10">
        <f t="shared" si="66"/>
        <v>1.1650000000000001E-2</v>
      </c>
      <c r="R231" s="11">
        <v>2.4E-2</v>
      </c>
      <c r="S231" s="11"/>
      <c r="T231" s="11"/>
      <c r="U231" s="11"/>
      <c r="V231" s="11"/>
      <c r="W231" s="12">
        <f t="shared" si="67"/>
        <v>6.9443139333333322E-3</v>
      </c>
    </row>
    <row r="232" spans="1:23" hidden="1" outlineLevel="2">
      <c r="A232" s="8" t="s">
        <v>27</v>
      </c>
      <c r="B232" s="9">
        <v>0.04</v>
      </c>
      <c r="C232" s="10">
        <f t="shared" si="61"/>
        <v>4.0000000000000008E-2</v>
      </c>
      <c r="D232" s="10">
        <f t="shared" si="62"/>
        <v>0.04</v>
      </c>
      <c r="E232" s="10">
        <f t="shared" si="62"/>
        <v>0.04</v>
      </c>
      <c r="F232" s="11">
        <f t="shared" si="63"/>
        <v>4.0000000000000008E-2</v>
      </c>
      <c r="G232" s="28">
        <f t="shared" si="64"/>
        <v>2.4000000000000004E-2</v>
      </c>
      <c r="H232" s="11">
        <v>0.04</v>
      </c>
      <c r="I232" s="11"/>
      <c r="J232" s="11">
        <v>0.04</v>
      </c>
      <c r="K232" s="11"/>
      <c r="L232" s="11"/>
      <c r="M232" s="23">
        <f t="shared" si="65"/>
        <v>0.04</v>
      </c>
      <c r="N232" s="11">
        <v>0.04</v>
      </c>
      <c r="O232" s="10">
        <v>0.04</v>
      </c>
      <c r="P232" s="11"/>
      <c r="Q232" s="10">
        <f t="shared" si="66"/>
        <v>0.04</v>
      </c>
      <c r="R232" s="11">
        <v>0.04</v>
      </c>
      <c r="S232" s="11"/>
      <c r="T232" s="11"/>
      <c r="U232" s="11"/>
      <c r="V232" s="11"/>
      <c r="W232" s="12">
        <f t="shared" si="67"/>
        <v>3.8666666666666662E-2</v>
      </c>
    </row>
    <row r="233" spans="1:23" hidden="1" outlineLevel="2">
      <c r="A233" s="8" t="s">
        <v>28</v>
      </c>
      <c r="B233" s="9">
        <v>0.09</v>
      </c>
      <c r="C233" s="10">
        <f t="shared" si="61"/>
        <v>2.2499999999999999E-2</v>
      </c>
      <c r="D233" s="10">
        <f t="shared" si="62"/>
        <v>2.2499999999999999E-2</v>
      </c>
      <c r="E233" s="10">
        <f t="shared" si="62"/>
        <v>2.2499999999999999E-2</v>
      </c>
      <c r="F233" s="11">
        <f t="shared" si="63"/>
        <v>2.2499999999999999E-2</v>
      </c>
      <c r="G233" s="28">
        <f t="shared" si="64"/>
        <v>2.3E-2</v>
      </c>
      <c r="H233" s="11">
        <v>2.3E-2</v>
      </c>
      <c r="I233" s="11"/>
      <c r="J233" s="11">
        <v>2.3E-2</v>
      </c>
      <c r="K233" s="11"/>
      <c r="L233" s="11"/>
      <c r="M233" s="23">
        <f t="shared" si="65"/>
        <v>2.2499999999999999E-2</v>
      </c>
      <c r="N233" s="11">
        <v>2.3E-2</v>
      </c>
      <c r="O233" s="10">
        <v>2.3E-2</v>
      </c>
      <c r="P233" s="11"/>
      <c r="Q233" s="10">
        <f t="shared" si="66"/>
        <v>2.2499999999999999E-2</v>
      </c>
      <c r="R233" s="11">
        <v>0.09</v>
      </c>
      <c r="S233" s="11"/>
      <c r="T233" s="11"/>
      <c r="U233" s="11"/>
      <c r="V233" s="11"/>
      <c r="W233" s="12">
        <f t="shared" si="67"/>
        <v>2.8333333333333332E-2</v>
      </c>
    </row>
    <row r="234" spans="1:23" hidden="1" outlineLevel="2">
      <c r="A234" s="8" t="s">
        <v>29</v>
      </c>
      <c r="B234" s="9">
        <v>0.05</v>
      </c>
      <c r="C234" s="10">
        <f t="shared" si="61"/>
        <v>1.7999999999999995E-2</v>
      </c>
      <c r="D234" s="10">
        <f t="shared" si="62"/>
        <v>2.7E-2</v>
      </c>
      <c r="E234" s="10">
        <f t="shared" si="62"/>
        <v>1.8000000000000002E-2</v>
      </c>
      <c r="F234" s="11">
        <f t="shared" si="63"/>
        <v>4.5000000000000005E-2</v>
      </c>
      <c r="G234" s="28">
        <f t="shared" si="64"/>
        <v>3.500000000000001E-2</v>
      </c>
      <c r="H234" s="11">
        <v>1.7999999999999999E-2</v>
      </c>
      <c r="I234" s="11"/>
      <c r="J234" s="11">
        <v>3.5000000000000003E-2</v>
      </c>
      <c r="K234" s="11"/>
      <c r="L234" s="11"/>
      <c r="M234" s="23">
        <f t="shared" si="65"/>
        <v>4.5000000000000005E-2</v>
      </c>
      <c r="N234" s="11">
        <v>1.7999999999999999E-2</v>
      </c>
      <c r="O234" s="10">
        <v>0.05</v>
      </c>
      <c r="P234" s="11"/>
      <c r="Q234" s="10">
        <f t="shared" si="66"/>
        <v>1.4000000000000004E-2</v>
      </c>
      <c r="R234" s="11">
        <v>2.7550000000000002E-2</v>
      </c>
      <c r="S234" s="11"/>
      <c r="T234" s="11"/>
      <c r="U234" s="11"/>
      <c r="V234" s="11"/>
      <c r="W234" s="12">
        <f t="shared" si="67"/>
        <v>2.9212500000000002E-2</v>
      </c>
    </row>
    <row r="235" spans="1:23" hidden="1" outlineLevel="2">
      <c r="A235" s="8" t="s">
        <v>30</v>
      </c>
      <c r="B235" s="9">
        <v>0.09</v>
      </c>
      <c r="C235" s="10">
        <f t="shared" si="61"/>
        <v>2.2499999999999999E-2</v>
      </c>
      <c r="D235" s="10">
        <f t="shared" si="62"/>
        <v>2.2499999999999999E-2</v>
      </c>
      <c r="E235" s="10">
        <f t="shared" si="62"/>
        <v>0</v>
      </c>
      <c r="F235" s="11">
        <f t="shared" si="63"/>
        <v>2.2499999999999999E-2</v>
      </c>
      <c r="G235" s="28">
        <f t="shared" si="64"/>
        <v>2.3E-2</v>
      </c>
      <c r="H235" s="11">
        <v>0.02</v>
      </c>
      <c r="I235" s="11"/>
      <c r="J235" s="11">
        <v>2.3E-2</v>
      </c>
      <c r="K235" s="11"/>
      <c r="L235" s="11"/>
      <c r="M235" s="23">
        <f t="shared" si="65"/>
        <v>2.2499999999999999E-2</v>
      </c>
      <c r="N235" s="11">
        <v>2.3E-2</v>
      </c>
      <c r="O235" s="10">
        <v>2.3E-2</v>
      </c>
      <c r="P235" s="11"/>
      <c r="Q235" s="10">
        <f t="shared" si="66"/>
        <v>2.2499999999999999E-2</v>
      </c>
      <c r="R235" s="11">
        <v>2.6373600000000001E-2</v>
      </c>
      <c r="S235" s="11"/>
      <c r="T235" s="11"/>
      <c r="U235" s="11"/>
      <c r="V235" s="11"/>
      <c r="W235" s="12">
        <f t="shared" si="67"/>
        <v>2.090613333333333E-2</v>
      </c>
    </row>
    <row r="236" spans="1:23" s="15" customFormat="1" hidden="1" outlineLevel="1" collapsed="1">
      <c r="A236" s="13" t="s">
        <v>31</v>
      </c>
      <c r="B236" s="14">
        <f t="shared" ref="B236:W236" si="68">SUM(B226:B235)</f>
        <v>1</v>
      </c>
      <c r="C236" s="14">
        <f t="shared" si="68"/>
        <v>0.15959699999999999</v>
      </c>
      <c r="D236" s="14">
        <f t="shared" si="68"/>
        <v>0.17998016719999999</v>
      </c>
      <c r="E236" s="14">
        <f t="shared" si="68"/>
        <v>0.13176108125000002</v>
      </c>
      <c r="F236" s="14">
        <f t="shared" si="68"/>
        <v>0.19475000000000001</v>
      </c>
      <c r="G236" s="14">
        <f t="shared" si="68"/>
        <v>0.1414</v>
      </c>
      <c r="H236" s="14">
        <f t="shared" si="68"/>
        <v>0.15399999999999997</v>
      </c>
      <c r="I236" s="14">
        <f t="shared" si="68"/>
        <v>0</v>
      </c>
      <c r="J236" s="14">
        <f t="shared" si="68"/>
        <v>0.1575</v>
      </c>
      <c r="K236" s="14">
        <f t="shared" si="68"/>
        <v>0</v>
      </c>
      <c r="L236" s="14">
        <f t="shared" si="68"/>
        <v>0</v>
      </c>
      <c r="M236" s="25">
        <f t="shared" si="68"/>
        <v>0.16209499999999999</v>
      </c>
      <c r="N236" s="14">
        <f t="shared" si="68"/>
        <v>0.16999999999999998</v>
      </c>
      <c r="O236" s="14">
        <f t="shared" si="68"/>
        <v>0.17839999999999998</v>
      </c>
      <c r="P236" s="14">
        <f t="shared" si="68"/>
        <v>0</v>
      </c>
      <c r="Q236" s="14">
        <f t="shared" si="68"/>
        <v>0.1407475</v>
      </c>
      <c r="R236" s="14">
        <f t="shared" si="68"/>
        <v>0.33017800000000003</v>
      </c>
      <c r="S236" s="14">
        <f t="shared" si="68"/>
        <v>0</v>
      </c>
      <c r="T236" s="14">
        <f t="shared" si="68"/>
        <v>0</v>
      </c>
      <c r="U236" s="14">
        <f t="shared" si="68"/>
        <v>0</v>
      </c>
      <c r="V236" s="14">
        <f t="shared" si="68"/>
        <v>0</v>
      </c>
      <c r="W236" s="14">
        <f t="shared" si="68"/>
        <v>0.17503406237083333</v>
      </c>
    </row>
    <row r="237" spans="1:23" collapsed="1">
      <c r="A237" s="13" t="s">
        <v>32</v>
      </c>
      <c r="B237" s="14">
        <f t="shared" ref="B237:W237" si="69">0.4*B225+0.6*B236</f>
        <v>1</v>
      </c>
      <c r="C237" s="14">
        <f t="shared" si="69"/>
        <v>0.3252582</v>
      </c>
      <c r="D237" s="14">
        <f t="shared" si="69"/>
        <v>0.29798810032</v>
      </c>
      <c r="E237" s="14">
        <f t="shared" si="69"/>
        <v>0.31455814874999999</v>
      </c>
      <c r="F237" s="14">
        <f t="shared" si="69"/>
        <v>0.28384999999999999</v>
      </c>
      <c r="G237" s="14">
        <f t="shared" si="69"/>
        <v>0.22339749999999997</v>
      </c>
      <c r="H237" s="14">
        <f t="shared" si="69"/>
        <v>0.28959999999999997</v>
      </c>
      <c r="I237" s="14">
        <f t="shared" si="69"/>
        <v>0</v>
      </c>
      <c r="J237" s="14">
        <f t="shared" si="69"/>
        <v>0.25370000000000004</v>
      </c>
      <c r="K237" s="14">
        <f t="shared" si="69"/>
        <v>0</v>
      </c>
      <c r="L237" s="14">
        <f t="shared" si="69"/>
        <v>0</v>
      </c>
      <c r="M237" s="25">
        <f t="shared" si="69"/>
        <v>0.2729395</v>
      </c>
      <c r="N237" s="14">
        <f t="shared" si="69"/>
        <v>0.2414</v>
      </c>
      <c r="O237" s="14">
        <f t="shared" si="69"/>
        <v>0.29403999999999997</v>
      </c>
      <c r="P237" s="14">
        <f t="shared" si="69"/>
        <v>0</v>
      </c>
      <c r="Q237" s="14">
        <f t="shared" si="69"/>
        <v>0.2776035</v>
      </c>
      <c r="R237" s="14">
        <f t="shared" si="69"/>
        <v>0.44575780000000004</v>
      </c>
      <c r="S237" s="14">
        <f t="shared" si="69"/>
        <v>0</v>
      </c>
      <c r="T237" s="14">
        <f t="shared" si="69"/>
        <v>0</v>
      </c>
      <c r="U237" s="14">
        <f t="shared" si="69"/>
        <v>0</v>
      </c>
      <c r="V237" s="14">
        <f t="shared" si="69"/>
        <v>0</v>
      </c>
      <c r="W237" s="14">
        <f t="shared" si="69"/>
        <v>0.29334106242249997</v>
      </c>
    </row>
    <row r="238" spans="1:23">
      <c r="F238" s="20"/>
      <c r="M238" s="27"/>
      <c r="W238" s="20"/>
    </row>
    <row r="239" spans="1:23">
      <c r="A239" s="21" t="s">
        <v>78</v>
      </c>
      <c r="B239" s="6"/>
      <c r="C239" s="6"/>
      <c r="D239" s="6"/>
      <c r="E239" s="6"/>
      <c r="F239" s="7"/>
      <c r="G239" s="6"/>
      <c r="H239" s="6"/>
      <c r="I239" s="6"/>
      <c r="J239" s="6"/>
      <c r="K239" s="6"/>
      <c r="L239" s="6"/>
      <c r="M239" s="22"/>
      <c r="N239" s="6"/>
      <c r="O239" s="6"/>
      <c r="P239" s="6"/>
      <c r="Q239" s="6"/>
      <c r="R239" s="6"/>
      <c r="S239" s="6"/>
      <c r="T239" s="6"/>
      <c r="U239" s="6"/>
      <c r="V239" s="6"/>
      <c r="W239" s="7"/>
    </row>
    <row r="240" spans="1:23" hidden="1" outlineLevel="2">
      <c r="A240" s="8" t="s">
        <v>16</v>
      </c>
      <c r="B240" s="9">
        <v>0.25</v>
      </c>
      <c r="C240" s="10">
        <f>C202*C104/B240</f>
        <v>0.25</v>
      </c>
      <c r="D240" s="10">
        <f t="shared" ref="D240:E243" si="70">$B240*D202/$B202*D104/$B104</f>
        <v>0.25</v>
      </c>
      <c r="E240" s="10">
        <f t="shared" si="70"/>
        <v>0.25</v>
      </c>
      <c r="F240" s="11">
        <f>F202*F104/B104</f>
        <v>0.25</v>
      </c>
      <c r="G240" s="11">
        <f>G202*G104/B104</f>
        <v>0.2</v>
      </c>
      <c r="H240" s="11">
        <v>0.25</v>
      </c>
      <c r="I240" s="11"/>
      <c r="J240" s="11">
        <v>0.2</v>
      </c>
      <c r="K240" s="11"/>
      <c r="L240" s="11"/>
      <c r="M240" s="23">
        <f>$B240*M202/$B202*M104/$B104</f>
        <v>0.25</v>
      </c>
      <c r="N240" s="11">
        <v>0.2</v>
      </c>
      <c r="O240" s="10">
        <v>0.25</v>
      </c>
      <c r="P240" s="11"/>
      <c r="Q240" s="10">
        <f>$B240*Q202/$B202*Q104/$B104</f>
        <v>0.25</v>
      </c>
      <c r="R240" s="11">
        <v>0.25</v>
      </c>
      <c r="S240" s="11"/>
      <c r="T240" s="11"/>
      <c r="U240" s="11"/>
      <c r="V240" s="11"/>
      <c r="W240" s="12">
        <f>AVERAGE(C240:V240)</f>
        <v>0.23750000000000002</v>
      </c>
    </row>
    <row r="241" spans="1:23" hidden="1" outlineLevel="2">
      <c r="A241" s="8" t="s">
        <v>17</v>
      </c>
      <c r="B241" s="9">
        <v>0.15</v>
      </c>
      <c r="C241" s="10">
        <f>C203*C105/B241</f>
        <v>3.7499999999999999E-2</v>
      </c>
      <c r="D241" s="10">
        <f t="shared" si="70"/>
        <v>3.7499999999999999E-2</v>
      </c>
      <c r="E241" s="10">
        <f t="shared" si="70"/>
        <v>0.06</v>
      </c>
      <c r="F241" s="11">
        <f>F203*F105/B105</f>
        <v>3.7499999999999999E-2</v>
      </c>
      <c r="G241" s="11">
        <f>G203*G105/B105</f>
        <v>3.7999999999999999E-2</v>
      </c>
      <c r="H241" s="11">
        <v>0.04</v>
      </c>
      <c r="I241" s="11"/>
      <c r="J241" s="11">
        <v>3.7999999999999999E-2</v>
      </c>
      <c r="K241" s="11"/>
      <c r="L241" s="11"/>
      <c r="M241" s="23">
        <f>$B241*M203/$B203*M105/$B105</f>
        <v>3.7499999999999999E-2</v>
      </c>
      <c r="N241" s="11">
        <v>2.5999999999999999E-2</v>
      </c>
      <c r="O241" s="10">
        <v>3.7499999999999999E-2</v>
      </c>
      <c r="P241" s="11"/>
      <c r="Q241" s="10">
        <f>$B241*Q203/$B203*Q105/$B105</f>
        <v>3.7499999999999999E-2</v>
      </c>
      <c r="R241" s="11">
        <v>3.7499999999999999E-2</v>
      </c>
      <c r="S241" s="11"/>
      <c r="T241" s="11"/>
      <c r="U241" s="11"/>
      <c r="V241" s="11"/>
      <c r="W241" s="12">
        <f>AVERAGE(C241:V241)</f>
        <v>3.8708333333333324E-2</v>
      </c>
    </row>
    <row r="242" spans="1:23" hidden="1" outlineLevel="2">
      <c r="A242" s="8" t="s">
        <v>18</v>
      </c>
      <c r="B242" s="9">
        <v>0.55000000000000004</v>
      </c>
      <c r="C242" s="10">
        <f>C204*C106/B242</f>
        <v>0.27500000000000002</v>
      </c>
      <c r="D242" s="10">
        <f t="shared" si="70"/>
        <v>0.13750000000000001</v>
      </c>
      <c r="E242" s="10">
        <f t="shared" si="70"/>
        <v>0.30249999999999999</v>
      </c>
      <c r="F242" s="11">
        <f>F204*F106/B106</f>
        <v>0.11</v>
      </c>
      <c r="G242" s="11">
        <f>G204*G106/B106</f>
        <v>0.13750000000000001</v>
      </c>
      <c r="H242" s="11">
        <v>0.183</v>
      </c>
      <c r="I242" s="11"/>
      <c r="J242" s="11">
        <v>0.14000000000000001</v>
      </c>
      <c r="K242" s="11"/>
      <c r="L242" s="11"/>
      <c r="M242" s="23">
        <f>$B242*M204/$B204*M106/$B106</f>
        <v>0.13750000000000001</v>
      </c>
      <c r="N242" s="11">
        <v>0.125</v>
      </c>
      <c r="O242" s="10">
        <v>0.13750000000000001</v>
      </c>
      <c r="P242" s="11"/>
      <c r="Q242" s="10">
        <f>$B242*Q204/$B204*Q106/$B106</f>
        <v>0.1925</v>
      </c>
      <c r="R242" s="11">
        <v>0.30249999999999999</v>
      </c>
      <c r="S242" s="11"/>
      <c r="T242" s="11"/>
      <c r="U242" s="11"/>
      <c r="V242" s="11"/>
      <c r="W242" s="12">
        <f>AVERAGE(C242:V242)</f>
        <v>0.18170833333333336</v>
      </c>
    </row>
    <row r="243" spans="1:23" hidden="1" outlineLevel="2">
      <c r="A243" s="8" t="s">
        <v>19</v>
      </c>
      <c r="B243" s="9">
        <v>0.05</v>
      </c>
      <c r="C243" s="10">
        <f>C205*C107/B243</f>
        <v>5.000000000000001E-2</v>
      </c>
      <c r="D243" s="10">
        <f t="shared" si="70"/>
        <v>5.000000000000001E-2</v>
      </c>
      <c r="E243" s="10">
        <f t="shared" si="70"/>
        <v>5.000000000000001E-2</v>
      </c>
      <c r="F243" s="11">
        <f>F205*F107/B107</f>
        <v>5.000000000000001E-2</v>
      </c>
      <c r="G243" s="11">
        <f>G205*G107/B107</f>
        <v>5.000000000000001E-2</v>
      </c>
      <c r="H243" s="11">
        <v>0.05</v>
      </c>
      <c r="I243" s="11"/>
      <c r="J243" s="11">
        <v>0.05</v>
      </c>
      <c r="K243" s="11"/>
      <c r="L243" s="11"/>
      <c r="M243" s="23">
        <f>$B243*M205/$B205*M107/$B107</f>
        <v>5.000000000000001E-2</v>
      </c>
      <c r="N243" s="11">
        <v>0.05</v>
      </c>
      <c r="O243" s="10">
        <v>0.05</v>
      </c>
      <c r="P243" s="11"/>
      <c r="Q243" s="10">
        <f>$B243*Q205/$B205*Q107/$B107</f>
        <v>3.0000000000000002E-2</v>
      </c>
      <c r="R243" s="11">
        <v>0.05</v>
      </c>
      <c r="S243" s="11"/>
      <c r="T243" s="11"/>
      <c r="U243" s="11"/>
      <c r="V243" s="11"/>
      <c r="W243" s="12">
        <f>AVERAGE(C243:V243)</f>
        <v>4.8333333333333339E-2</v>
      </c>
    </row>
    <row r="244" spans="1:23" s="15" customFormat="1" hidden="1" outlineLevel="1" collapsed="1">
      <c r="A244" s="13" t="s">
        <v>20</v>
      </c>
      <c r="B244" s="14">
        <f t="shared" ref="B244:W244" si="71">SUM(B240:B243)</f>
        <v>1</v>
      </c>
      <c r="C244" s="14">
        <f t="shared" si="71"/>
        <v>0.61250000000000004</v>
      </c>
      <c r="D244" s="14">
        <f t="shared" si="71"/>
        <v>0.47499999999999998</v>
      </c>
      <c r="E244" s="14">
        <f t="shared" si="71"/>
        <v>0.66250000000000009</v>
      </c>
      <c r="F244" s="14">
        <f t="shared" si="71"/>
        <v>0.44749999999999995</v>
      </c>
      <c r="G244" s="14">
        <f t="shared" si="71"/>
        <v>0.42550000000000004</v>
      </c>
      <c r="H244" s="14">
        <f t="shared" si="71"/>
        <v>0.52300000000000002</v>
      </c>
      <c r="I244" s="14">
        <f t="shared" si="71"/>
        <v>0</v>
      </c>
      <c r="J244" s="14">
        <f t="shared" si="71"/>
        <v>0.42799999999999999</v>
      </c>
      <c r="K244" s="14">
        <f t="shared" si="71"/>
        <v>0</v>
      </c>
      <c r="L244" s="14">
        <f t="shared" si="71"/>
        <v>0</v>
      </c>
      <c r="M244" s="25">
        <f t="shared" si="71"/>
        <v>0.47499999999999998</v>
      </c>
      <c r="N244" s="14">
        <f t="shared" si="71"/>
        <v>0.40099999999999997</v>
      </c>
      <c r="O244" s="14">
        <f t="shared" si="71"/>
        <v>0.47499999999999998</v>
      </c>
      <c r="P244" s="14">
        <f t="shared" si="71"/>
        <v>0</v>
      </c>
      <c r="Q244" s="14">
        <f t="shared" si="71"/>
        <v>0.51</v>
      </c>
      <c r="R244" s="14">
        <f t="shared" si="71"/>
        <v>0.64</v>
      </c>
      <c r="S244" s="14">
        <f t="shared" si="71"/>
        <v>0</v>
      </c>
      <c r="T244" s="14">
        <f t="shared" si="71"/>
        <v>0</v>
      </c>
      <c r="U244" s="14">
        <f t="shared" si="71"/>
        <v>0</v>
      </c>
      <c r="V244" s="14">
        <f t="shared" si="71"/>
        <v>0</v>
      </c>
      <c r="W244" s="14">
        <f t="shared" si="71"/>
        <v>0.50625000000000009</v>
      </c>
    </row>
    <row r="245" spans="1:23" hidden="1" outlineLevel="2">
      <c r="A245" s="8" t="s">
        <v>21</v>
      </c>
      <c r="B245" s="9">
        <v>0.09</v>
      </c>
      <c r="C245" s="10">
        <f t="shared" ref="C245:C254" si="72">C207*C109/B245</f>
        <v>7.1999999999999998E-3</v>
      </c>
      <c r="D245" s="10">
        <f t="shared" ref="D245:E254" si="73">$B245*D207/$B207*D109/$B109</f>
        <v>6.8400000000000006E-3</v>
      </c>
      <c r="E245" s="10">
        <f t="shared" si="73"/>
        <v>7.3124999999999996E-3</v>
      </c>
      <c r="F245" s="11">
        <f t="shared" ref="F245:F254" si="74">F207*F109/B109</f>
        <v>4.4999999999999997E-3</v>
      </c>
      <c r="G245" s="11">
        <f t="shared" ref="G245:G254" si="75">G207*G109/B109</f>
        <v>0.01</v>
      </c>
      <c r="H245" s="11">
        <v>7.0000000000000001E-3</v>
      </c>
      <c r="I245" s="11"/>
      <c r="J245" s="11">
        <v>6.0000000000000001E-3</v>
      </c>
      <c r="K245" s="11"/>
      <c r="L245" s="11"/>
      <c r="M245" s="23">
        <f t="shared" ref="M245:M254" si="76">$B245*M207/$B207*M109/$B109</f>
        <v>4.4999999999999997E-3</v>
      </c>
      <c r="N245" s="11">
        <v>7.0000000000000001E-3</v>
      </c>
      <c r="O245" s="10">
        <v>7.0000000000000001E-3</v>
      </c>
      <c r="P245" s="11"/>
      <c r="Q245" s="10">
        <f t="shared" ref="Q245:Q254" si="77">$B245*Q207/$B207*Q109/$B109</f>
        <v>4.4999999999999997E-3</v>
      </c>
      <c r="R245" s="11">
        <v>1.7999999999999999E-2</v>
      </c>
      <c r="S245" s="11"/>
      <c r="T245" s="11"/>
      <c r="U245" s="11"/>
      <c r="V245" s="11"/>
      <c r="W245" s="12">
        <f t="shared" ref="W245:W254" si="78">AVERAGE(C245:V245)</f>
        <v>7.4877083333333332E-3</v>
      </c>
    </row>
    <row r="246" spans="1:23" hidden="1" outlineLevel="2">
      <c r="A246" s="8" t="s">
        <v>22</v>
      </c>
      <c r="B246" s="9">
        <v>0.04</v>
      </c>
      <c r="C246" s="10">
        <f t="shared" si="72"/>
        <v>2E-3</v>
      </c>
      <c r="D246" s="10">
        <f t="shared" si="73"/>
        <v>1.5E-3</v>
      </c>
      <c r="E246" s="10">
        <f t="shared" si="73"/>
        <v>7.3600000000000002E-3</v>
      </c>
      <c r="F246" s="11">
        <f t="shared" si="74"/>
        <v>2E-3</v>
      </c>
      <c r="G246" s="11">
        <f t="shared" si="75"/>
        <v>2E-3</v>
      </c>
      <c r="H246" s="11">
        <v>3.0000000000000001E-3</v>
      </c>
      <c r="I246" s="11"/>
      <c r="J246" s="11">
        <v>2E-3</v>
      </c>
      <c r="K246" s="11"/>
      <c r="L246" s="11"/>
      <c r="M246" s="23">
        <f t="shared" si="76"/>
        <v>2E-3</v>
      </c>
      <c r="N246" s="11">
        <v>2E-3</v>
      </c>
      <c r="O246" s="10">
        <v>4.0000000000000001E-3</v>
      </c>
      <c r="P246" s="11"/>
      <c r="Q246" s="10">
        <f t="shared" si="77"/>
        <v>4.5750000000000001E-3</v>
      </c>
      <c r="R246" s="11">
        <v>1.84E-2</v>
      </c>
      <c r="S246" s="11"/>
      <c r="T246" s="11"/>
      <c r="U246" s="11"/>
      <c r="V246" s="11"/>
      <c r="W246" s="12">
        <f t="shared" si="78"/>
        <v>4.2362500000000004E-3</v>
      </c>
    </row>
    <row r="247" spans="1:23" hidden="1" outlineLevel="2">
      <c r="A247" s="8" t="s">
        <v>23</v>
      </c>
      <c r="B247" s="9">
        <v>0.1</v>
      </c>
      <c r="C247" s="10">
        <f t="shared" si="72"/>
        <v>5.0000000000000001E-3</v>
      </c>
      <c r="D247" s="10">
        <f t="shared" si="73"/>
        <v>4.7500000000000007E-3</v>
      </c>
      <c r="E247" s="10">
        <f t="shared" si="73"/>
        <v>5.000000000000001E-3</v>
      </c>
      <c r="F247" s="11">
        <f t="shared" si="74"/>
        <v>5.0000000000000001E-3</v>
      </c>
      <c r="G247" s="11">
        <f t="shared" si="75"/>
        <v>5.0000000000000001E-3</v>
      </c>
      <c r="H247" s="11">
        <v>5.0000000000000001E-3</v>
      </c>
      <c r="I247" s="11"/>
      <c r="J247" s="11">
        <v>5.0000000000000001E-3</v>
      </c>
      <c r="K247" s="11"/>
      <c r="L247" s="11"/>
      <c r="M247" s="23">
        <f t="shared" si="76"/>
        <v>5.000000000000001E-3</v>
      </c>
      <c r="N247" s="11">
        <v>5.0000000000000001E-3</v>
      </c>
      <c r="O247" s="10">
        <v>5.0000000000000001E-3</v>
      </c>
      <c r="P247" s="11"/>
      <c r="Q247" s="10">
        <f t="shared" si="77"/>
        <v>4.850000000000001E-3</v>
      </c>
      <c r="R247" s="11">
        <v>1.6E-2</v>
      </c>
      <c r="S247" s="11"/>
      <c r="T247" s="11"/>
      <c r="U247" s="11"/>
      <c r="V247" s="11"/>
      <c r="W247" s="12">
        <f t="shared" si="78"/>
        <v>5.8833333333333333E-3</v>
      </c>
    </row>
    <row r="248" spans="1:23" hidden="1" outlineLevel="2">
      <c r="A248" s="8" t="s">
        <v>24</v>
      </c>
      <c r="B248" s="9">
        <v>0.28999999999999998</v>
      </c>
      <c r="C248" s="10">
        <f t="shared" si="72"/>
        <v>3.6249999999999998E-2</v>
      </c>
      <c r="D248" s="10">
        <f t="shared" si="73"/>
        <v>4.3499999999999997E-2</v>
      </c>
      <c r="E248" s="10">
        <f t="shared" si="73"/>
        <v>2.4299100000000011E-2</v>
      </c>
      <c r="F248" s="11">
        <f t="shared" si="74"/>
        <v>3.9E-2</v>
      </c>
      <c r="G248" s="11">
        <f t="shared" si="75"/>
        <v>7.3000000000000001E-3</v>
      </c>
      <c r="H248" s="11">
        <v>2.7E-2</v>
      </c>
      <c r="I248" s="11"/>
      <c r="J248" s="11">
        <v>1.4E-2</v>
      </c>
      <c r="K248" s="11"/>
      <c r="L248" s="11"/>
      <c r="M248" s="23">
        <f t="shared" si="76"/>
        <v>1.2750000000000001E-2</v>
      </c>
      <c r="N248" s="11">
        <v>4.3999999999999997E-2</v>
      </c>
      <c r="O248" s="10">
        <v>1.7999999999999999E-2</v>
      </c>
      <c r="P248" s="11"/>
      <c r="Q248" s="10">
        <f t="shared" si="77"/>
        <v>1.0556250000000003E-2</v>
      </c>
      <c r="R248" s="11">
        <v>3.2572799999999999E-2</v>
      </c>
      <c r="S248" s="11"/>
      <c r="T248" s="11"/>
      <c r="U248" s="11"/>
      <c r="V248" s="11"/>
      <c r="W248" s="12">
        <f t="shared" si="78"/>
        <v>2.5769012500000004E-2</v>
      </c>
    </row>
    <row r="249" spans="1:23" hidden="1" outlineLevel="2">
      <c r="A249" s="8" t="s">
        <v>25</v>
      </c>
      <c r="B249" s="9">
        <v>0.09</v>
      </c>
      <c r="C249" s="10">
        <f t="shared" si="72"/>
        <v>2.2499999999999998E-3</v>
      </c>
      <c r="D249" s="10">
        <f t="shared" si="73"/>
        <v>6.7499999999999999E-3</v>
      </c>
      <c r="E249" s="10">
        <f t="shared" si="73"/>
        <v>5.0625000000000002E-3</v>
      </c>
      <c r="F249" s="11">
        <f t="shared" si="74"/>
        <v>6.7499999999999999E-3</v>
      </c>
      <c r="G249" s="11">
        <f t="shared" si="75"/>
        <v>2.3E-3</v>
      </c>
      <c r="H249" s="11">
        <v>7.0000000000000001E-3</v>
      </c>
      <c r="I249" s="11"/>
      <c r="J249" s="11">
        <v>2.3E-3</v>
      </c>
      <c r="K249" s="11"/>
      <c r="L249" s="11"/>
      <c r="M249" s="23">
        <f t="shared" si="76"/>
        <v>2.6999999999999997E-3</v>
      </c>
      <c r="N249" s="11">
        <v>4.0000000000000001E-3</v>
      </c>
      <c r="O249" s="10">
        <v>3.5000000000000001E-3</v>
      </c>
      <c r="P249" s="11"/>
      <c r="Q249" s="10">
        <f t="shared" si="77"/>
        <v>6.9800000000000001E-3</v>
      </c>
      <c r="R249" s="11">
        <v>8.9855999999999998E-3</v>
      </c>
      <c r="S249" s="11"/>
      <c r="T249" s="11"/>
      <c r="U249" s="11"/>
      <c r="V249" s="11"/>
      <c r="W249" s="12">
        <f t="shared" si="78"/>
        <v>4.8815083333333328E-3</v>
      </c>
    </row>
    <row r="250" spans="1:23" hidden="1" outlineLevel="2">
      <c r="A250" s="8" t="s">
        <v>26</v>
      </c>
      <c r="B250" s="9">
        <v>0.12</v>
      </c>
      <c r="C250" s="10">
        <f t="shared" si="72"/>
        <v>6.0000000000000001E-3</v>
      </c>
      <c r="D250" s="10">
        <f t="shared" si="73"/>
        <v>8.4360000000000008E-3</v>
      </c>
      <c r="E250" s="10">
        <f t="shared" si="73"/>
        <v>6.0000000000000001E-3</v>
      </c>
      <c r="F250" s="11">
        <f t="shared" si="74"/>
        <v>6.0000000000000001E-3</v>
      </c>
      <c r="G250" s="11">
        <f t="shared" si="75"/>
        <v>6.0000000000000001E-3</v>
      </c>
      <c r="H250" s="11">
        <v>6.0000000000000001E-3</v>
      </c>
      <c r="I250" s="11"/>
      <c r="J250" s="11">
        <v>6.0000000000000001E-3</v>
      </c>
      <c r="K250" s="11"/>
      <c r="L250" s="11"/>
      <c r="M250" s="23">
        <f t="shared" si="76"/>
        <v>6.0000000000000001E-3</v>
      </c>
      <c r="N250" s="11">
        <v>6.0000000000000001E-3</v>
      </c>
      <c r="O250" s="10">
        <v>6.0000000000000001E-3</v>
      </c>
      <c r="P250" s="11"/>
      <c r="Q250" s="10">
        <f t="shared" si="77"/>
        <v>1.1650000000000001E-2</v>
      </c>
      <c r="R250" s="11">
        <v>2.4E-2</v>
      </c>
      <c r="S250" s="11"/>
      <c r="T250" s="11"/>
      <c r="U250" s="11"/>
      <c r="V250" s="11"/>
      <c r="W250" s="12">
        <f t="shared" si="78"/>
        <v>8.1738333333333316E-3</v>
      </c>
    </row>
    <row r="251" spans="1:23" hidden="1" outlineLevel="2">
      <c r="A251" s="8" t="s">
        <v>27</v>
      </c>
      <c r="B251" s="9">
        <v>0.04</v>
      </c>
      <c r="C251" s="10">
        <f t="shared" si="72"/>
        <v>2.9999999999999995E-2</v>
      </c>
      <c r="D251" s="10">
        <f t="shared" si="73"/>
        <v>0.04</v>
      </c>
      <c r="E251" s="10">
        <f t="shared" si="73"/>
        <v>3.7999999999999999E-2</v>
      </c>
      <c r="F251" s="11">
        <f t="shared" si="74"/>
        <v>0.04</v>
      </c>
      <c r="G251" s="11">
        <f t="shared" si="75"/>
        <v>2.1599999999999998E-2</v>
      </c>
      <c r="H251" s="11">
        <v>3.5999999999999997E-2</v>
      </c>
      <c r="I251" s="11"/>
      <c r="J251" s="11">
        <v>0.03</v>
      </c>
      <c r="K251" s="11"/>
      <c r="L251" s="11"/>
      <c r="M251" s="23">
        <f t="shared" si="76"/>
        <v>0.04</v>
      </c>
      <c r="N251" s="11">
        <v>3.5999999999999997E-2</v>
      </c>
      <c r="O251" s="10">
        <v>3.5000000000000003E-2</v>
      </c>
      <c r="P251" s="11"/>
      <c r="Q251" s="10">
        <f t="shared" si="77"/>
        <v>2.4E-2</v>
      </c>
      <c r="R251" s="11">
        <v>0.02</v>
      </c>
      <c r="S251" s="11"/>
      <c r="T251" s="11"/>
      <c r="U251" s="11"/>
      <c r="V251" s="11"/>
      <c r="W251" s="12">
        <f t="shared" si="78"/>
        <v>3.2550000000000003E-2</v>
      </c>
    </row>
    <row r="252" spans="1:23" hidden="1" outlineLevel="2">
      <c r="A252" s="8" t="s">
        <v>28</v>
      </c>
      <c r="B252" s="9">
        <v>0.09</v>
      </c>
      <c r="C252" s="10">
        <f t="shared" si="72"/>
        <v>2.2499999999999999E-2</v>
      </c>
      <c r="D252" s="10">
        <f t="shared" si="73"/>
        <v>2.2499999999999999E-2</v>
      </c>
      <c r="E252" s="10">
        <f t="shared" si="73"/>
        <v>2.2499999999999999E-2</v>
      </c>
      <c r="F252" s="11">
        <f t="shared" si="74"/>
        <v>2.2499999999999999E-2</v>
      </c>
      <c r="G252" s="11">
        <f t="shared" si="75"/>
        <v>2.3E-2</v>
      </c>
      <c r="H252" s="11">
        <v>2.3E-2</v>
      </c>
      <c r="I252" s="11"/>
      <c r="J252" s="11">
        <v>2.3E-2</v>
      </c>
      <c r="K252" s="11"/>
      <c r="L252" s="11"/>
      <c r="M252" s="23">
        <f t="shared" si="76"/>
        <v>2.2499999999999999E-2</v>
      </c>
      <c r="N252" s="11">
        <v>2.3E-2</v>
      </c>
      <c r="O252" s="10">
        <v>2.2499999999999999E-2</v>
      </c>
      <c r="P252" s="11"/>
      <c r="Q252" s="10">
        <f t="shared" si="77"/>
        <v>2.2499999999999999E-2</v>
      </c>
      <c r="R252" s="11">
        <v>0.09</v>
      </c>
      <c r="S252" s="11"/>
      <c r="T252" s="11"/>
      <c r="U252" s="11"/>
      <c r="V252" s="11"/>
      <c r="W252" s="12">
        <f t="shared" si="78"/>
        <v>2.8291666666666659E-2</v>
      </c>
    </row>
    <row r="253" spans="1:23" hidden="1" outlineLevel="2">
      <c r="A253" s="8" t="s">
        <v>29</v>
      </c>
      <c r="B253" s="9">
        <v>0.05</v>
      </c>
      <c r="C253" s="10">
        <f t="shared" si="72"/>
        <v>1.4999999999999999E-2</v>
      </c>
      <c r="D253" s="10">
        <f t="shared" si="73"/>
        <v>2.2500000000000003E-2</v>
      </c>
      <c r="E253" s="10">
        <f t="shared" si="73"/>
        <v>1.9000000000000003E-2</v>
      </c>
      <c r="F253" s="11">
        <f t="shared" si="74"/>
        <v>3.0000000000000002E-2</v>
      </c>
      <c r="G253" s="11">
        <f t="shared" si="75"/>
        <v>2.5000000000000005E-2</v>
      </c>
      <c r="H253" s="11">
        <v>1.6E-2</v>
      </c>
      <c r="I253" s="11"/>
      <c r="J253" s="11">
        <v>0.03</v>
      </c>
      <c r="K253" s="11"/>
      <c r="L253" s="11"/>
      <c r="M253" s="23">
        <f t="shared" si="76"/>
        <v>3.500000000000001E-2</v>
      </c>
      <c r="N253" s="11">
        <v>0.02</v>
      </c>
      <c r="O253" s="10">
        <v>0.04</v>
      </c>
      <c r="P253" s="11"/>
      <c r="Q253" s="10">
        <f t="shared" si="77"/>
        <v>1.6E-2</v>
      </c>
      <c r="R253" s="11">
        <v>1.7399999999999999E-2</v>
      </c>
      <c r="S253" s="11"/>
      <c r="T253" s="11"/>
      <c r="U253" s="11"/>
      <c r="V253" s="11"/>
      <c r="W253" s="12">
        <f t="shared" si="78"/>
        <v>2.3825000000000002E-2</v>
      </c>
    </row>
    <row r="254" spans="1:23" hidden="1" outlineLevel="2">
      <c r="A254" s="8" t="s">
        <v>30</v>
      </c>
      <c r="B254" s="9">
        <v>0.09</v>
      </c>
      <c r="C254" s="10">
        <f t="shared" si="72"/>
        <v>2.2499999999999999E-2</v>
      </c>
      <c r="D254" s="10">
        <f t="shared" si="73"/>
        <v>2.2499999999999999E-2</v>
      </c>
      <c r="E254" s="10">
        <f t="shared" si="73"/>
        <v>0</v>
      </c>
      <c r="F254" s="11">
        <f t="shared" si="74"/>
        <v>2.2499999999999999E-2</v>
      </c>
      <c r="G254" s="11">
        <f t="shared" si="75"/>
        <v>2.3E-2</v>
      </c>
      <c r="H254" s="11">
        <v>0.02</v>
      </c>
      <c r="I254" s="11"/>
      <c r="J254" s="11">
        <v>2.3E-2</v>
      </c>
      <c r="K254" s="11"/>
      <c r="L254" s="11"/>
      <c r="M254" s="23">
        <f t="shared" si="76"/>
        <v>2.2499999999999999E-2</v>
      </c>
      <c r="N254" s="11">
        <v>2.3E-2</v>
      </c>
      <c r="O254" s="10">
        <v>2.2499999999999999E-2</v>
      </c>
      <c r="P254" s="11"/>
      <c r="Q254" s="10">
        <f t="shared" si="77"/>
        <v>2.0250000000000001E-2</v>
      </c>
      <c r="R254" s="11">
        <v>2.6373600000000001E-2</v>
      </c>
      <c r="S254" s="11"/>
      <c r="T254" s="11"/>
      <c r="U254" s="11"/>
      <c r="V254" s="11"/>
      <c r="W254" s="12">
        <f t="shared" si="78"/>
        <v>2.0676966666666664E-2</v>
      </c>
    </row>
    <row r="255" spans="1:23" s="15" customFormat="1" hidden="1" outlineLevel="1" collapsed="1">
      <c r="A255" s="13" t="s">
        <v>31</v>
      </c>
      <c r="B255" s="14">
        <f t="shared" ref="B255:W255" si="79">SUM(B245:B254)</f>
        <v>1</v>
      </c>
      <c r="C255" s="14">
        <f t="shared" si="79"/>
        <v>0.14869999999999997</v>
      </c>
      <c r="D255" s="14">
        <f t="shared" si="79"/>
        <v>0.17927599999999999</v>
      </c>
      <c r="E255" s="14">
        <f t="shared" si="79"/>
        <v>0.13453409999999999</v>
      </c>
      <c r="F255" s="14">
        <f t="shared" si="79"/>
        <v>0.17824999999999999</v>
      </c>
      <c r="G255" s="14">
        <f t="shared" si="79"/>
        <v>0.12520000000000001</v>
      </c>
      <c r="H255" s="14">
        <f t="shared" si="79"/>
        <v>0.15</v>
      </c>
      <c r="I255" s="14">
        <f t="shared" si="79"/>
        <v>0</v>
      </c>
      <c r="J255" s="14">
        <f t="shared" si="79"/>
        <v>0.14129999999999998</v>
      </c>
      <c r="K255" s="14">
        <f t="shared" si="79"/>
        <v>0</v>
      </c>
      <c r="L255" s="14">
        <f t="shared" si="79"/>
        <v>0</v>
      </c>
      <c r="M255" s="25">
        <f t="shared" si="79"/>
        <v>0.15295</v>
      </c>
      <c r="N255" s="14">
        <f t="shared" si="79"/>
        <v>0.16999999999999998</v>
      </c>
      <c r="O255" s="14">
        <f t="shared" si="79"/>
        <v>0.16350000000000001</v>
      </c>
      <c r="P255" s="14">
        <f t="shared" si="79"/>
        <v>0</v>
      </c>
      <c r="Q255" s="14">
        <f t="shared" si="79"/>
        <v>0.12586125000000001</v>
      </c>
      <c r="R255" s="14">
        <f t="shared" si="79"/>
        <v>0.27173199999999997</v>
      </c>
      <c r="S255" s="14">
        <f t="shared" si="79"/>
        <v>0</v>
      </c>
      <c r="T255" s="14">
        <f t="shared" si="79"/>
        <v>0</v>
      </c>
      <c r="U255" s="14">
        <f t="shared" si="79"/>
        <v>0</v>
      </c>
      <c r="V255" s="14">
        <f t="shared" si="79"/>
        <v>0</v>
      </c>
      <c r="W255" s="14">
        <f t="shared" si="79"/>
        <v>0.16177527916666667</v>
      </c>
    </row>
    <row r="256" spans="1:23" collapsed="1">
      <c r="A256" s="13" t="s">
        <v>32</v>
      </c>
      <c r="B256" s="14">
        <f t="shared" ref="B256:W256" si="80">0.4*B244+0.6*B255</f>
        <v>1</v>
      </c>
      <c r="C256" s="14">
        <f t="shared" si="80"/>
        <v>0.33422000000000002</v>
      </c>
      <c r="D256" s="14">
        <f t="shared" si="80"/>
        <v>0.29756559999999999</v>
      </c>
      <c r="E256" s="14">
        <f t="shared" si="80"/>
        <v>0.34572046000000006</v>
      </c>
      <c r="F256" s="14">
        <f t="shared" si="80"/>
        <v>0.28594999999999998</v>
      </c>
      <c r="G256" s="14">
        <f t="shared" si="80"/>
        <v>0.24532000000000004</v>
      </c>
      <c r="H256" s="14">
        <f t="shared" si="80"/>
        <v>0.29920000000000002</v>
      </c>
      <c r="I256" s="14">
        <f t="shared" si="80"/>
        <v>0</v>
      </c>
      <c r="J256" s="14">
        <f t="shared" si="80"/>
        <v>0.25597999999999999</v>
      </c>
      <c r="K256" s="14">
        <f t="shared" si="80"/>
        <v>0</v>
      </c>
      <c r="L256" s="14">
        <f t="shared" si="80"/>
        <v>0</v>
      </c>
      <c r="M256" s="25">
        <f t="shared" si="80"/>
        <v>0.28177000000000002</v>
      </c>
      <c r="N256" s="14">
        <f t="shared" si="80"/>
        <v>0.26239999999999997</v>
      </c>
      <c r="O256" s="14">
        <f t="shared" si="80"/>
        <v>0.28810000000000002</v>
      </c>
      <c r="P256" s="14">
        <f t="shared" si="80"/>
        <v>0</v>
      </c>
      <c r="Q256" s="14">
        <f t="shared" si="80"/>
        <v>0.27951675000000004</v>
      </c>
      <c r="R256" s="14">
        <f t="shared" si="80"/>
        <v>0.41903919999999995</v>
      </c>
      <c r="S256" s="14">
        <f t="shared" si="80"/>
        <v>0</v>
      </c>
      <c r="T256" s="14">
        <f t="shared" si="80"/>
        <v>0</v>
      </c>
      <c r="U256" s="14">
        <f t="shared" si="80"/>
        <v>0</v>
      </c>
      <c r="V256" s="14">
        <f t="shared" si="80"/>
        <v>0</v>
      </c>
      <c r="W256" s="14">
        <f t="shared" si="80"/>
        <v>0.29956516750000006</v>
      </c>
    </row>
    <row r="257" spans="1:23">
      <c r="F257" s="20"/>
      <c r="M257" s="27"/>
      <c r="W257" s="20"/>
    </row>
    <row r="258" spans="1:23">
      <c r="A258" s="21" t="s">
        <v>79</v>
      </c>
      <c r="B258" s="6"/>
      <c r="C258" s="6"/>
      <c r="D258" s="6"/>
      <c r="E258" s="6"/>
      <c r="F258" s="7"/>
      <c r="G258" s="6"/>
      <c r="H258" s="6"/>
      <c r="I258" s="6"/>
      <c r="J258" s="6"/>
      <c r="K258" s="6"/>
      <c r="L258" s="6"/>
      <c r="M258" s="22"/>
      <c r="N258" s="6"/>
      <c r="O258" s="6"/>
      <c r="P258" s="6"/>
      <c r="Q258" s="6"/>
      <c r="R258" s="6"/>
      <c r="S258" s="6"/>
      <c r="T258" s="6"/>
      <c r="U258" s="6"/>
      <c r="V258" s="6"/>
      <c r="W258" s="7"/>
    </row>
    <row r="259" spans="1:23" hidden="1" outlineLevel="2">
      <c r="A259" s="8" t="s">
        <v>16</v>
      </c>
      <c r="B259" s="9">
        <v>0.25</v>
      </c>
      <c r="C259" s="10">
        <f>C221*C104/B259</f>
        <v>0.22500000000000001</v>
      </c>
      <c r="D259" s="10">
        <f t="shared" ref="D259:E262" si="81">$B259*D221/$B221*D104/$B104</f>
        <v>0.25</v>
      </c>
      <c r="E259" s="10">
        <f t="shared" si="81"/>
        <v>0.2</v>
      </c>
      <c r="F259" s="11">
        <f>F221*F104/B104</f>
        <v>0.23</v>
      </c>
      <c r="G259" s="24">
        <f>G221*G104/B104</f>
        <v>0.14250000000000002</v>
      </c>
      <c r="H259" s="11">
        <v>0.23</v>
      </c>
      <c r="I259" s="11"/>
      <c r="J259" s="11">
        <v>0.18</v>
      </c>
      <c r="K259" s="11"/>
      <c r="L259" s="11"/>
      <c r="M259" s="23">
        <f>$B259*M221/$B221*M104/$B104</f>
        <v>0.22500000000000001</v>
      </c>
      <c r="N259" s="11">
        <v>0.16</v>
      </c>
      <c r="O259" s="10">
        <v>0.25</v>
      </c>
      <c r="P259" s="11"/>
      <c r="Q259" s="10">
        <f>$B259*Q221/$B221*Q104/$B104</f>
        <v>0.23749999999999999</v>
      </c>
      <c r="R259" s="11">
        <v>0.25</v>
      </c>
      <c r="S259" s="11"/>
      <c r="T259" s="11"/>
      <c r="U259" s="11"/>
      <c r="V259" s="11"/>
      <c r="W259" s="12">
        <f>AVERAGE(C259:V259)</f>
        <v>0.215</v>
      </c>
    </row>
    <row r="260" spans="1:23" hidden="1" outlineLevel="2">
      <c r="A260" s="8" t="s">
        <v>17</v>
      </c>
      <c r="B260" s="9">
        <v>0.15</v>
      </c>
      <c r="C260" s="10">
        <f>C222*C105/B260</f>
        <v>3.7499999999999999E-2</v>
      </c>
      <c r="D260" s="10">
        <f t="shared" si="81"/>
        <v>3.7499999999999999E-2</v>
      </c>
      <c r="E260" s="10">
        <f t="shared" si="81"/>
        <v>0.06</v>
      </c>
      <c r="F260" s="11">
        <f>F222*F105/B105</f>
        <v>3.7499999999999999E-2</v>
      </c>
      <c r="G260" s="24">
        <f>G222*G105/B105</f>
        <v>3.2300000000000002E-2</v>
      </c>
      <c r="H260" s="11">
        <v>0.04</v>
      </c>
      <c r="I260" s="11"/>
      <c r="J260" s="11">
        <v>3.7999999999999999E-2</v>
      </c>
      <c r="K260" s="11"/>
      <c r="L260" s="11"/>
      <c r="M260" s="23">
        <f>$B260*M222/$B222*M105/$B105</f>
        <v>3.7499999999999999E-2</v>
      </c>
      <c r="N260" s="11">
        <v>2.5999999999999999E-2</v>
      </c>
      <c r="O260" s="10">
        <v>3.7499999999999999E-2</v>
      </c>
      <c r="P260" s="11"/>
      <c r="Q260" s="10">
        <f>$B260*Q222/$B222*Q105/$B105</f>
        <v>3.7499999999999999E-2</v>
      </c>
      <c r="R260" s="11">
        <v>3.7499999999999999E-2</v>
      </c>
      <c r="S260" s="11"/>
      <c r="T260" s="11"/>
      <c r="U260" s="11"/>
      <c r="V260" s="11"/>
      <c r="W260" s="12">
        <f>AVERAGE(C260:V260)</f>
        <v>3.8233333333333328E-2</v>
      </c>
    </row>
    <row r="261" spans="1:23" hidden="1" outlineLevel="2">
      <c r="A261" s="8" t="s">
        <v>18</v>
      </c>
      <c r="B261" s="9">
        <v>0.55000000000000004</v>
      </c>
      <c r="C261" s="10">
        <f>C223*C106/B261</f>
        <v>0.26124999999999998</v>
      </c>
      <c r="D261" s="10">
        <f t="shared" si="81"/>
        <v>0.13750000000000001</v>
      </c>
      <c r="E261" s="10">
        <f t="shared" si="81"/>
        <v>0.27875374999999986</v>
      </c>
      <c r="F261" s="11">
        <f>F223*F106/B106</f>
        <v>9.9999999999999992E-2</v>
      </c>
      <c r="G261" s="24">
        <f>G223*G106/B106</f>
        <v>0.12409374999999996</v>
      </c>
      <c r="H261" s="11">
        <v>0.17299999999999999</v>
      </c>
      <c r="I261" s="11"/>
      <c r="J261" s="11">
        <v>0.13</v>
      </c>
      <c r="K261" s="11"/>
      <c r="L261" s="11"/>
      <c r="M261" s="23">
        <f>$B261*M223/$B223*M106/$B106</f>
        <v>0.12670624999999996</v>
      </c>
      <c r="N261" s="11">
        <v>0.1125</v>
      </c>
      <c r="O261" s="10">
        <v>0.13750000000000001</v>
      </c>
      <c r="P261" s="11"/>
      <c r="Q261" s="10">
        <f>$B261*Q223/$B223*Q106/$B106</f>
        <v>0.17788749999999998</v>
      </c>
      <c r="R261" s="11">
        <v>0.28162749999999998</v>
      </c>
      <c r="S261" s="11"/>
      <c r="T261" s="11"/>
      <c r="U261" s="11"/>
      <c r="V261" s="11"/>
      <c r="W261" s="12">
        <f>AVERAGE(C261:V261)</f>
        <v>0.17006822916666664</v>
      </c>
    </row>
    <row r="262" spans="1:23" hidden="1" outlineLevel="2">
      <c r="A262" s="8" t="s">
        <v>19</v>
      </c>
      <c r="B262" s="9">
        <v>0.05</v>
      </c>
      <c r="C262" s="10">
        <f>C224*C107/B262</f>
        <v>5.000000000000001E-2</v>
      </c>
      <c r="D262" s="10">
        <f t="shared" si="81"/>
        <v>5.000000000000001E-2</v>
      </c>
      <c r="E262" s="10">
        <f t="shared" si="81"/>
        <v>5.000000000000001E-2</v>
      </c>
      <c r="F262" s="11">
        <f>F224*F107/B107</f>
        <v>5.000000000000001E-2</v>
      </c>
      <c r="G262" s="24">
        <f>G224*G107/B107</f>
        <v>4.7500000000000007E-2</v>
      </c>
      <c r="H262" s="11">
        <v>0.05</v>
      </c>
      <c r="I262" s="11"/>
      <c r="J262" s="11">
        <v>0.05</v>
      </c>
      <c r="K262" s="11"/>
      <c r="L262" s="11"/>
      <c r="M262" s="23">
        <f>$B262*M224/$B224*M107/$B107</f>
        <v>5.000000000000001E-2</v>
      </c>
      <c r="N262" s="11">
        <v>0.05</v>
      </c>
      <c r="O262" s="10">
        <v>0.05</v>
      </c>
      <c r="P262" s="11"/>
      <c r="Q262" s="10">
        <f>$B262*Q224/$B224*Q107/$B107</f>
        <v>3.0000000000000002E-2</v>
      </c>
      <c r="R262" s="11">
        <v>0.05</v>
      </c>
      <c r="S262" s="11"/>
      <c r="T262" s="11"/>
      <c r="U262" s="11"/>
      <c r="V262" s="11"/>
      <c r="W262" s="12">
        <f>AVERAGE(C262:V262)</f>
        <v>4.8125000000000001E-2</v>
      </c>
    </row>
    <row r="263" spans="1:23" s="15" customFormat="1" hidden="1" outlineLevel="1" collapsed="1">
      <c r="A263" s="13" t="s">
        <v>20</v>
      </c>
      <c r="B263" s="14">
        <f t="shared" ref="B263:W263" si="82">SUM(B259:B262)</f>
        <v>1</v>
      </c>
      <c r="C263" s="14">
        <f t="shared" si="82"/>
        <v>0.57374999999999998</v>
      </c>
      <c r="D263" s="14">
        <f t="shared" si="82"/>
        <v>0.47499999999999998</v>
      </c>
      <c r="E263" s="14">
        <f t="shared" si="82"/>
        <v>0.58875374999999996</v>
      </c>
      <c r="F263" s="14">
        <f t="shared" si="82"/>
        <v>0.41749999999999998</v>
      </c>
      <c r="G263" s="14">
        <f t="shared" si="82"/>
        <v>0.34639374999999994</v>
      </c>
      <c r="H263" s="14">
        <f t="shared" si="82"/>
        <v>0.49299999999999999</v>
      </c>
      <c r="I263" s="14">
        <f t="shared" si="82"/>
        <v>0</v>
      </c>
      <c r="J263" s="14">
        <f t="shared" si="82"/>
        <v>0.39799999999999996</v>
      </c>
      <c r="K263" s="14">
        <f t="shared" si="82"/>
        <v>0</v>
      </c>
      <c r="L263" s="14">
        <f t="shared" si="82"/>
        <v>0</v>
      </c>
      <c r="M263" s="25">
        <f t="shared" si="82"/>
        <v>0.43920624999999996</v>
      </c>
      <c r="N263" s="14">
        <f t="shared" si="82"/>
        <v>0.34849999999999998</v>
      </c>
      <c r="O263" s="14">
        <f t="shared" si="82"/>
        <v>0.47499999999999998</v>
      </c>
      <c r="P263" s="14">
        <f t="shared" si="82"/>
        <v>0</v>
      </c>
      <c r="Q263" s="14">
        <f t="shared" si="82"/>
        <v>0.48288749999999997</v>
      </c>
      <c r="R263" s="14">
        <f t="shared" si="82"/>
        <v>0.61912750000000005</v>
      </c>
      <c r="S263" s="14">
        <f t="shared" si="82"/>
        <v>0</v>
      </c>
      <c r="T263" s="14">
        <f t="shared" si="82"/>
        <v>0</v>
      </c>
      <c r="U263" s="14">
        <f t="shared" si="82"/>
        <v>0</v>
      </c>
      <c r="V263" s="14">
        <f t="shared" si="82"/>
        <v>0</v>
      </c>
      <c r="W263" s="14">
        <f t="shared" si="82"/>
        <v>0.47142656249999992</v>
      </c>
    </row>
    <row r="264" spans="1:23" hidden="1" outlineLevel="2">
      <c r="A264" s="8" t="s">
        <v>21</v>
      </c>
      <c r="B264" s="9">
        <v>0.09</v>
      </c>
      <c r="C264" s="10">
        <f t="shared" ref="C264:C273" si="83">C226*C109/B264</f>
        <v>5.4720000000000003E-3</v>
      </c>
      <c r="D264" s="10">
        <f t="shared" ref="D264:E273" si="84">$B264*D226/$B226*D109/$B109</f>
        <v>5.1984000000000006E-3</v>
      </c>
      <c r="E264" s="10">
        <f t="shared" si="84"/>
        <v>5.2832812500000007E-3</v>
      </c>
      <c r="F264" s="11">
        <f t="shared" ref="F264:F273" si="85">F226*F109/B109</f>
        <v>4.4999999999999997E-3</v>
      </c>
      <c r="G264" s="24">
        <f t="shared" ref="G264:G273" si="86">G226*G109/B109</f>
        <v>8.1000000000000013E-3</v>
      </c>
      <c r="H264" s="11">
        <v>5.0000000000000001E-3</v>
      </c>
      <c r="I264" s="11"/>
      <c r="J264" s="11">
        <v>6.0000000000000001E-3</v>
      </c>
      <c r="K264" s="11"/>
      <c r="L264" s="11"/>
      <c r="M264" s="23">
        <f t="shared" ref="M264:M273" si="87">$B264*M226/$B226*M109/$B109</f>
        <v>3.6449999999999998E-3</v>
      </c>
      <c r="N264" s="11">
        <v>6.0000000000000001E-3</v>
      </c>
      <c r="O264" s="10">
        <v>7.0000000000000001E-3</v>
      </c>
      <c r="P264" s="11"/>
      <c r="Q264" s="10">
        <f t="shared" ref="Q264:Q273" si="88">$B264*Q226/$B226*Q109/$B109</f>
        <v>3.6449999999999998E-3</v>
      </c>
      <c r="R264" s="11">
        <v>1.7999999999999999E-2</v>
      </c>
      <c r="S264" s="11"/>
      <c r="T264" s="11"/>
      <c r="U264" s="11"/>
      <c r="V264" s="11"/>
      <c r="W264" s="12">
        <f t="shared" ref="W264:W273" si="89">AVERAGE(C264:V264)</f>
        <v>6.4869734375000007E-3</v>
      </c>
    </row>
    <row r="265" spans="1:23" hidden="1" outlineLevel="2">
      <c r="A265" s="8" t="s">
        <v>22</v>
      </c>
      <c r="B265" s="9">
        <v>0.04</v>
      </c>
      <c r="C265" s="10">
        <f t="shared" si="83"/>
        <v>2E-3</v>
      </c>
      <c r="D265" s="10">
        <f t="shared" si="84"/>
        <v>1.5E-3</v>
      </c>
      <c r="E265" s="10">
        <f t="shared" si="84"/>
        <v>7.3600000000000002E-3</v>
      </c>
      <c r="F265" s="11">
        <f t="shared" si="85"/>
        <v>2E-3</v>
      </c>
      <c r="G265" s="24">
        <f t="shared" si="86"/>
        <v>2E-3</v>
      </c>
      <c r="H265" s="11">
        <v>3.0000000000000001E-3</v>
      </c>
      <c r="I265" s="11"/>
      <c r="J265" s="11">
        <v>2E-3</v>
      </c>
      <c r="K265" s="11"/>
      <c r="L265" s="11"/>
      <c r="M265" s="23">
        <f t="shared" si="87"/>
        <v>2E-3</v>
      </c>
      <c r="N265" s="11">
        <v>2E-3</v>
      </c>
      <c r="O265" s="10">
        <v>4.0000000000000001E-3</v>
      </c>
      <c r="P265" s="11"/>
      <c r="Q265" s="10">
        <f t="shared" si="88"/>
        <v>4.5750000000000001E-3</v>
      </c>
      <c r="R265" s="11">
        <v>1.84E-2</v>
      </c>
      <c r="S265" s="11"/>
      <c r="T265" s="11"/>
      <c r="U265" s="11"/>
      <c r="V265" s="11"/>
      <c r="W265" s="12">
        <f t="shared" si="89"/>
        <v>4.2362500000000004E-3</v>
      </c>
    </row>
    <row r="266" spans="1:23" hidden="1" outlineLevel="2">
      <c r="A266" s="8" t="s">
        <v>23</v>
      </c>
      <c r="B266" s="9">
        <v>0.1</v>
      </c>
      <c r="C266" s="10">
        <f t="shared" si="83"/>
        <v>5.0000000000000001E-3</v>
      </c>
      <c r="D266" s="10">
        <f t="shared" si="84"/>
        <v>4.7500000000000007E-3</v>
      </c>
      <c r="E266" s="10">
        <f t="shared" si="84"/>
        <v>4.2500000000000012E-3</v>
      </c>
      <c r="F266" s="11">
        <f t="shared" si="85"/>
        <v>5.0000000000000001E-3</v>
      </c>
      <c r="G266" s="24">
        <f t="shared" si="86"/>
        <v>3.7499999999999994E-3</v>
      </c>
      <c r="H266" s="11">
        <v>5.0000000000000001E-3</v>
      </c>
      <c r="I266" s="11"/>
      <c r="J266" s="11">
        <v>5.0000000000000001E-3</v>
      </c>
      <c r="K266" s="11"/>
      <c r="L266" s="11"/>
      <c r="M266" s="23">
        <f t="shared" si="87"/>
        <v>5.000000000000001E-3</v>
      </c>
      <c r="N266" s="11">
        <v>5.0000000000000001E-3</v>
      </c>
      <c r="O266" s="10">
        <v>5.0000000000000001E-3</v>
      </c>
      <c r="P266" s="11"/>
      <c r="Q266" s="10">
        <f t="shared" si="88"/>
        <v>3.6375000000000005E-3</v>
      </c>
      <c r="R266" s="11">
        <v>1.6E-2</v>
      </c>
      <c r="S266" s="11"/>
      <c r="T266" s="11"/>
      <c r="U266" s="11"/>
      <c r="V266" s="11"/>
      <c r="W266" s="12">
        <f t="shared" si="89"/>
        <v>5.615625E-3</v>
      </c>
    </row>
    <row r="267" spans="1:23" hidden="1" outlineLevel="2">
      <c r="A267" s="8" t="s">
        <v>24</v>
      </c>
      <c r="B267" s="9">
        <v>0.28999999999999998</v>
      </c>
      <c r="C267" s="10">
        <f t="shared" si="83"/>
        <v>3.6249999999999998E-2</v>
      </c>
      <c r="D267" s="10">
        <f t="shared" si="84"/>
        <v>3.9149999999999997E-2</v>
      </c>
      <c r="E267" s="10">
        <f t="shared" si="84"/>
        <v>2.3084145000000014E-2</v>
      </c>
      <c r="F267" s="11">
        <f t="shared" si="85"/>
        <v>3.9E-2</v>
      </c>
      <c r="G267" s="24">
        <f t="shared" si="86"/>
        <v>7.3000000000000001E-3</v>
      </c>
      <c r="H267" s="11">
        <v>2.4E-2</v>
      </c>
      <c r="I267" s="11"/>
      <c r="J267" s="11">
        <v>1.4E-2</v>
      </c>
      <c r="K267" s="11"/>
      <c r="L267" s="11"/>
      <c r="M267" s="23">
        <f t="shared" si="87"/>
        <v>1.1475000000000001E-2</v>
      </c>
      <c r="N267" s="11">
        <v>4.3999999999999997E-2</v>
      </c>
      <c r="O267" s="10">
        <v>1.7999999999999999E-2</v>
      </c>
      <c r="P267" s="11"/>
      <c r="Q267" s="10">
        <f t="shared" si="88"/>
        <v>8.4450000000000011E-3</v>
      </c>
      <c r="R267" s="11">
        <v>2.9315520000000001E-2</v>
      </c>
      <c r="S267" s="11"/>
      <c r="T267" s="11"/>
      <c r="U267" s="11"/>
      <c r="V267" s="11"/>
      <c r="W267" s="12">
        <f t="shared" si="89"/>
        <v>2.4501638749999999E-2</v>
      </c>
    </row>
    <row r="268" spans="1:23" hidden="1" outlineLevel="2">
      <c r="A268" s="8" t="s">
        <v>25</v>
      </c>
      <c r="B268" s="9">
        <v>0.09</v>
      </c>
      <c r="C268" s="10">
        <f t="shared" si="83"/>
        <v>1.6875E-3</v>
      </c>
      <c r="D268" s="10">
        <f t="shared" si="84"/>
        <v>5.3999999999999994E-3</v>
      </c>
      <c r="E268" s="10">
        <f t="shared" si="84"/>
        <v>3.7968750000000003E-3</v>
      </c>
      <c r="F268" s="11">
        <f t="shared" si="85"/>
        <v>3.375E-3</v>
      </c>
      <c r="G268" s="24">
        <f t="shared" si="86"/>
        <v>1.7250000000000002E-3</v>
      </c>
      <c r="H268" s="11">
        <v>5.0000000000000001E-3</v>
      </c>
      <c r="I268" s="11"/>
      <c r="J268" s="11">
        <v>1.8E-3</v>
      </c>
      <c r="K268" s="11"/>
      <c r="L268" s="11"/>
      <c r="M268" s="23">
        <f t="shared" si="87"/>
        <v>2.16E-3</v>
      </c>
      <c r="N268" s="11">
        <v>3.0000000000000001E-3</v>
      </c>
      <c r="O268" s="10">
        <v>3.0000000000000001E-3</v>
      </c>
      <c r="P268" s="11"/>
      <c r="Q268" s="10">
        <f t="shared" si="88"/>
        <v>5.5840000000000004E-3</v>
      </c>
      <c r="R268" s="11">
        <v>8.0870400000000002E-3</v>
      </c>
      <c r="S268" s="11"/>
      <c r="T268" s="11"/>
      <c r="U268" s="11"/>
      <c r="V268" s="11"/>
      <c r="W268" s="12">
        <f t="shared" si="89"/>
        <v>3.7179512499999992E-3</v>
      </c>
    </row>
    <row r="269" spans="1:23" hidden="1" outlineLevel="2">
      <c r="A269" s="8" t="s">
        <v>26</v>
      </c>
      <c r="B269" s="9">
        <v>0.12</v>
      </c>
      <c r="C269" s="10">
        <f t="shared" si="83"/>
        <v>4.5000000000000005E-3</v>
      </c>
      <c r="D269" s="10">
        <f t="shared" si="84"/>
        <v>6.5817672000000006E-3</v>
      </c>
      <c r="E269" s="10">
        <f t="shared" si="84"/>
        <v>4.5000000000000005E-3</v>
      </c>
      <c r="F269" s="11">
        <f t="shared" si="85"/>
        <v>3.0000000000000001E-3</v>
      </c>
      <c r="G269" s="24">
        <f t="shared" si="86"/>
        <v>4.4999999999999997E-3</v>
      </c>
      <c r="H269" s="11">
        <v>5.0000000000000001E-3</v>
      </c>
      <c r="I269" s="11"/>
      <c r="J269" s="11">
        <v>5.0000000000000001E-3</v>
      </c>
      <c r="K269" s="11"/>
      <c r="L269" s="11"/>
      <c r="M269" s="23">
        <f t="shared" si="87"/>
        <v>4.8000000000000004E-3</v>
      </c>
      <c r="N269" s="11">
        <v>5.0000000000000001E-3</v>
      </c>
      <c r="O269" s="10">
        <v>4.7999999999999996E-3</v>
      </c>
      <c r="P269" s="11"/>
      <c r="Q269" s="10">
        <f t="shared" si="88"/>
        <v>1.1650000000000001E-2</v>
      </c>
      <c r="R269" s="11">
        <v>2.4E-2</v>
      </c>
      <c r="S269" s="11"/>
      <c r="T269" s="11"/>
      <c r="U269" s="11"/>
      <c r="V269" s="11"/>
      <c r="W269" s="12">
        <f t="shared" si="89"/>
        <v>6.9443139333333322E-3</v>
      </c>
    </row>
    <row r="270" spans="1:23" hidden="1" outlineLevel="2">
      <c r="A270" s="8" t="s">
        <v>27</v>
      </c>
      <c r="B270" s="9">
        <v>0.04</v>
      </c>
      <c r="C270" s="10">
        <f t="shared" si="83"/>
        <v>3.0000000000000002E-2</v>
      </c>
      <c r="D270" s="10">
        <f t="shared" si="84"/>
        <v>0.04</v>
      </c>
      <c r="E270" s="10">
        <f t="shared" si="84"/>
        <v>3.7999999999999999E-2</v>
      </c>
      <c r="F270" s="11">
        <f t="shared" si="85"/>
        <v>4.0000000000000008E-2</v>
      </c>
      <c r="G270" s="24">
        <f t="shared" si="86"/>
        <v>2.1600000000000001E-2</v>
      </c>
      <c r="H270" s="11">
        <v>3.5999999999999997E-2</v>
      </c>
      <c r="I270" s="11"/>
      <c r="J270" s="11">
        <v>0.03</v>
      </c>
      <c r="K270" s="11"/>
      <c r="L270" s="11"/>
      <c r="M270" s="23">
        <f t="shared" si="87"/>
        <v>0.04</v>
      </c>
      <c r="N270" s="11">
        <v>3.5999999999999997E-2</v>
      </c>
      <c r="O270" s="10">
        <v>3.5000000000000003E-2</v>
      </c>
      <c r="P270" s="11"/>
      <c r="Q270" s="10">
        <f t="shared" si="88"/>
        <v>2.4E-2</v>
      </c>
      <c r="R270" s="11">
        <v>0.02</v>
      </c>
      <c r="S270" s="11"/>
      <c r="T270" s="11"/>
      <c r="U270" s="11"/>
      <c r="V270" s="11"/>
      <c r="W270" s="12">
        <f t="shared" si="89"/>
        <v>3.2550000000000003E-2</v>
      </c>
    </row>
    <row r="271" spans="1:23" hidden="1" outlineLevel="2">
      <c r="A271" s="8" t="s">
        <v>28</v>
      </c>
      <c r="B271" s="9">
        <v>0.09</v>
      </c>
      <c r="C271" s="10">
        <f t="shared" si="83"/>
        <v>2.2499999999999999E-2</v>
      </c>
      <c r="D271" s="10">
        <f t="shared" si="84"/>
        <v>2.2499999999999999E-2</v>
      </c>
      <c r="E271" s="10">
        <f t="shared" si="84"/>
        <v>2.2499999999999999E-2</v>
      </c>
      <c r="F271" s="11">
        <f t="shared" si="85"/>
        <v>2.2499999999999999E-2</v>
      </c>
      <c r="G271" s="24">
        <f t="shared" si="86"/>
        <v>2.3E-2</v>
      </c>
      <c r="H271" s="11">
        <v>2.3E-2</v>
      </c>
      <c r="I271" s="11"/>
      <c r="J271" s="11">
        <v>2.3E-2</v>
      </c>
      <c r="K271" s="11"/>
      <c r="L271" s="11"/>
      <c r="M271" s="23">
        <f t="shared" si="87"/>
        <v>2.2499999999999999E-2</v>
      </c>
      <c r="N271" s="11">
        <v>2.3E-2</v>
      </c>
      <c r="O271" s="10">
        <v>2.2499999999999999E-2</v>
      </c>
      <c r="P271" s="11"/>
      <c r="Q271" s="10">
        <f t="shared" si="88"/>
        <v>2.2499999999999999E-2</v>
      </c>
      <c r="R271" s="11">
        <v>0.09</v>
      </c>
      <c r="S271" s="11"/>
      <c r="T271" s="11"/>
      <c r="U271" s="11"/>
      <c r="V271" s="11"/>
      <c r="W271" s="12">
        <f t="shared" si="89"/>
        <v>2.8291666666666659E-2</v>
      </c>
    </row>
    <row r="272" spans="1:23" hidden="1" outlineLevel="2">
      <c r="A272" s="8" t="s">
        <v>29</v>
      </c>
      <c r="B272" s="9">
        <v>0.05</v>
      </c>
      <c r="C272" s="10">
        <f t="shared" si="83"/>
        <v>1.3499999999999996E-2</v>
      </c>
      <c r="D272" s="10">
        <f t="shared" si="84"/>
        <v>2.0249999999999997E-2</v>
      </c>
      <c r="E272" s="10">
        <f t="shared" si="84"/>
        <v>1.7100000000000001E-2</v>
      </c>
      <c r="F272" s="11">
        <f t="shared" si="85"/>
        <v>2.7E-2</v>
      </c>
      <c r="G272" s="24">
        <f t="shared" si="86"/>
        <v>1.7500000000000005E-2</v>
      </c>
      <c r="H272" s="11">
        <v>1.4999999999999999E-2</v>
      </c>
      <c r="I272" s="11"/>
      <c r="J272" s="11">
        <v>2.1000000000000001E-2</v>
      </c>
      <c r="K272" s="11"/>
      <c r="L272" s="11"/>
      <c r="M272" s="23">
        <f t="shared" si="87"/>
        <v>3.15E-2</v>
      </c>
      <c r="N272" s="11">
        <v>1.7999999999999999E-2</v>
      </c>
      <c r="O272" s="10">
        <v>3.5000000000000003E-2</v>
      </c>
      <c r="P272" s="11"/>
      <c r="Q272" s="10">
        <f t="shared" si="88"/>
        <v>1.1200000000000003E-2</v>
      </c>
      <c r="R272" s="11">
        <v>1.653E-2</v>
      </c>
      <c r="S272" s="11"/>
      <c r="T272" s="11"/>
      <c r="U272" s="11"/>
      <c r="V272" s="11"/>
      <c r="W272" s="12">
        <f t="shared" si="89"/>
        <v>2.0298333333333331E-2</v>
      </c>
    </row>
    <row r="273" spans="1:23" hidden="1" outlineLevel="2">
      <c r="A273" s="8" t="s">
        <v>30</v>
      </c>
      <c r="B273" s="9">
        <v>0.09</v>
      </c>
      <c r="C273" s="10">
        <f t="shared" si="83"/>
        <v>2.2499999999999999E-2</v>
      </c>
      <c r="D273" s="10">
        <f t="shared" si="84"/>
        <v>2.2499999999999999E-2</v>
      </c>
      <c r="E273" s="10">
        <f t="shared" si="84"/>
        <v>0</v>
      </c>
      <c r="F273" s="11">
        <f t="shared" si="85"/>
        <v>2.2499999999999999E-2</v>
      </c>
      <c r="G273" s="24">
        <f t="shared" si="86"/>
        <v>2.3E-2</v>
      </c>
      <c r="H273" s="11">
        <v>0.02</v>
      </c>
      <c r="I273" s="11"/>
      <c r="J273" s="11">
        <v>2.3E-2</v>
      </c>
      <c r="K273" s="11"/>
      <c r="L273" s="11"/>
      <c r="M273" s="23">
        <f t="shared" si="87"/>
        <v>2.2499999999999999E-2</v>
      </c>
      <c r="N273" s="11">
        <v>2.3E-2</v>
      </c>
      <c r="O273" s="10">
        <v>2.2499999999999999E-2</v>
      </c>
      <c r="P273" s="11"/>
      <c r="Q273" s="10">
        <f t="shared" si="88"/>
        <v>2.0250000000000001E-2</v>
      </c>
      <c r="R273" s="11">
        <v>2.6373600000000001E-2</v>
      </c>
      <c r="S273" s="11"/>
      <c r="T273" s="11"/>
      <c r="U273" s="11"/>
      <c r="V273" s="11"/>
      <c r="W273" s="12">
        <f t="shared" si="89"/>
        <v>2.0676966666666664E-2</v>
      </c>
    </row>
    <row r="274" spans="1:23" s="15" customFormat="1" hidden="1" outlineLevel="1" collapsed="1">
      <c r="A274" s="13" t="s">
        <v>31</v>
      </c>
      <c r="B274" s="14">
        <f t="shared" ref="B274:W274" si="90">SUM(B264:B273)</f>
        <v>1</v>
      </c>
      <c r="C274" s="14">
        <f t="shared" si="90"/>
        <v>0.1434095</v>
      </c>
      <c r="D274" s="14">
        <f t="shared" si="90"/>
        <v>0.16783016719999999</v>
      </c>
      <c r="E274" s="14">
        <f t="shared" si="90"/>
        <v>0.12587430125000001</v>
      </c>
      <c r="F274" s="14">
        <f t="shared" si="90"/>
        <v>0.168875</v>
      </c>
      <c r="G274" s="14">
        <f t="shared" si="90"/>
        <v>0.11247500000000002</v>
      </c>
      <c r="H274" s="14">
        <f t="shared" si="90"/>
        <v>0.14099999999999999</v>
      </c>
      <c r="I274" s="14">
        <f t="shared" si="90"/>
        <v>0</v>
      </c>
      <c r="J274" s="14">
        <f t="shared" si="90"/>
        <v>0.1308</v>
      </c>
      <c r="K274" s="14">
        <f t="shared" si="90"/>
        <v>0</v>
      </c>
      <c r="L274" s="14">
        <f t="shared" si="90"/>
        <v>0</v>
      </c>
      <c r="M274" s="25">
        <f t="shared" si="90"/>
        <v>0.14557999999999999</v>
      </c>
      <c r="N274" s="14">
        <f t="shared" si="90"/>
        <v>0.16499999999999998</v>
      </c>
      <c r="O274" s="14">
        <f t="shared" si="90"/>
        <v>0.15679999999999999</v>
      </c>
      <c r="P274" s="14">
        <f t="shared" si="90"/>
        <v>0</v>
      </c>
      <c r="Q274" s="14">
        <f t="shared" si="90"/>
        <v>0.11548650000000001</v>
      </c>
      <c r="R274" s="14">
        <f t="shared" si="90"/>
        <v>0.26670615999999997</v>
      </c>
      <c r="S274" s="14">
        <f t="shared" si="90"/>
        <v>0</v>
      </c>
      <c r="T274" s="14">
        <f t="shared" si="90"/>
        <v>0</v>
      </c>
      <c r="U274" s="14">
        <f t="shared" si="90"/>
        <v>0</v>
      </c>
      <c r="V274" s="14">
        <f t="shared" si="90"/>
        <v>0</v>
      </c>
      <c r="W274" s="14">
        <f t="shared" si="90"/>
        <v>0.15331971903749997</v>
      </c>
    </row>
    <row r="275" spans="1:23" collapsed="1">
      <c r="A275" s="13" t="s">
        <v>32</v>
      </c>
      <c r="B275" s="14">
        <f t="shared" ref="B275:W275" si="91">0.4*B263+0.6*B274</f>
        <v>1</v>
      </c>
      <c r="C275" s="14">
        <f t="shared" si="91"/>
        <v>0.31554569999999998</v>
      </c>
      <c r="D275" s="14">
        <f t="shared" si="91"/>
        <v>0.29069810031999999</v>
      </c>
      <c r="E275" s="14">
        <f t="shared" si="91"/>
        <v>0.31102608074999999</v>
      </c>
      <c r="F275" s="14">
        <f t="shared" si="91"/>
        <v>0.26832500000000004</v>
      </c>
      <c r="G275" s="14">
        <f t="shared" si="91"/>
        <v>0.20604249999999996</v>
      </c>
      <c r="H275" s="14">
        <f t="shared" si="91"/>
        <v>0.28179999999999999</v>
      </c>
      <c r="I275" s="14">
        <f t="shared" si="91"/>
        <v>0</v>
      </c>
      <c r="J275" s="14">
        <f t="shared" si="91"/>
        <v>0.23768</v>
      </c>
      <c r="K275" s="14">
        <f t="shared" si="91"/>
        <v>0</v>
      </c>
      <c r="L275" s="14">
        <f t="shared" si="91"/>
        <v>0</v>
      </c>
      <c r="M275" s="25">
        <f t="shared" si="91"/>
        <v>0.2630305</v>
      </c>
      <c r="N275" s="14">
        <f t="shared" si="91"/>
        <v>0.2384</v>
      </c>
      <c r="O275" s="14">
        <f t="shared" si="91"/>
        <v>0.28408</v>
      </c>
      <c r="P275" s="14">
        <f t="shared" si="91"/>
        <v>0</v>
      </c>
      <c r="Q275" s="14">
        <f t="shared" si="91"/>
        <v>0.26244689999999998</v>
      </c>
      <c r="R275" s="14">
        <f t="shared" si="91"/>
        <v>0.407674696</v>
      </c>
      <c r="S275" s="14">
        <f t="shared" si="91"/>
        <v>0</v>
      </c>
      <c r="T275" s="14">
        <f t="shared" si="91"/>
        <v>0</v>
      </c>
      <c r="U275" s="14">
        <f t="shared" si="91"/>
        <v>0</v>
      </c>
      <c r="V275" s="14">
        <f t="shared" si="91"/>
        <v>0</v>
      </c>
      <c r="W275" s="14">
        <f t="shared" si="91"/>
        <v>0.2805624564225</v>
      </c>
    </row>
    <row r="276" spans="1:23">
      <c r="F276" s="20"/>
      <c r="M276" s="27"/>
      <c r="W276" s="20"/>
    </row>
    <row r="277" spans="1:23">
      <c r="A277" s="21" t="s">
        <v>88</v>
      </c>
      <c r="B277" s="6"/>
      <c r="C277" s="6"/>
      <c r="D277" s="6"/>
      <c r="E277" s="6"/>
      <c r="F277" s="7"/>
      <c r="G277" s="6"/>
      <c r="H277" s="6"/>
      <c r="I277" s="6"/>
      <c r="J277" s="6"/>
      <c r="K277" s="6"/>
      <c r="L277" s="6"/>
      <c r="M277" s="22"/>
      <c r="N277" s="6"/>
      <c r="O277" s="6"/>
      <c r="P277" s="6"/>
      <c r="Q277" s="6"/>
      <c r="R277" s="6"/>
      <c r="S277" s="6"/>
      <c r="T277" s="6"/>
      <c r="U277" s="6"/>
      <c r="V277" s="6"/>
      <c r="W277" s="7"/>
    </row>
    <row r="278" spans="1:23" hidden="1" outlineLevel="2">
      <c r="A278" s="8" t="s">
        <v>16</v>
      </c>
      <c r="B278" s="9">
        <v>0.25</v>
      </c>
      <c r="C278" s="10">
        <f>C4*C183/B278</f>
        <v>0.25</v>
      </c>
      <c r="D278" s="10">
        <f t="shared" ref="D278:E281" si="92">$B278*D4/$B4*D183/$B183</f>
        <v>0.25</v>
      </c>
      <c r="E278" s="10">
        <f t="shared" si="92"/>
        <v>0.25</v>
      </c>
      <c r="F278" s="11">
        <f>F183*F4/B4</f>
        <v>0.25</v>
      </c>
      <c r="G278" s="11">
        <f>G183*G4/B4</f>
        <v>0.2</v>
      </c>
      <c r="H278" s="11">
        <v>0.25</v>
      </c>
      <c r="I278" s="11"/>
      <c r="J278" s="11">
        <v>0.2</v>
      </c>
      <c r="K278" s="11"/>
      <c r="L278" s="11"/>
      <c r="M278" s="23">
        <f>$B278*M4/$B4*M183/$B183</f>
        <v>0.25</v>
      </c>
      <c r="N278" s="11">
        <v>0.2</v>
      </c>
      <c r="O278" s="24">
        <v>0.25</v>
      </c>
      <c r="P278" s="11"/>
      <c r="Q278" s="10">
        <f>$B278*Q4/$B4*Q183/$B183</f>
        <v>0.25</v>
      </c>
      <c r="R278" s="11">
        <v>0.25</v>
      </c>
      <c r="S278" s="11"/>
      <c r="T278" s="11"/>
      <c r="U278" s="11"/>
      <c r="V278" s="11"/>
      <c r="W278" s="12">
        <f>AVERAGE(C278:V278)</f>
        <v>0.23750000000000002</v>
      </c>
    </row>
    <row r="279" spans="1:23" hidden="1" outlineLevel="2">
      <c r="A279" s="8" t="s">
        <v>17</v>
      </c>
      <c r="B279" s="9">
        <v>0.15</v>
      </c>
      <c r="C279" s="10">
        <f>C5*C184/B279</f>
        <v>7.4999999999999997E-2</v>
      </c>
      <c r="D279" s="10">
        <f t="shared" si="92"/>
        <v>7.4999999999999997E-2</v>
      </c>
      <c r="E279" s="10">
        <f t="shared" si="92"/>
        <v>0.09</v>
      </c>
      <c r="F279" s="11">
        <f>F184*F5/B5</f>
        <v>7.4999999999999997E-2</v>
      </c>
      <c r="G279" s="11">
        <f>G184*G5/B5</f>
        <v>7.4999999999999997E-2</v>
      </c>
      <c r="H279" s="11">
        <v>7.4999999999999997E-2</v>
      </c>
      <c r="I279" s="11"/>
      <c r="J279" s="11">
        <v>7.4999999999999997E-2</v>
      </c>
      <c r="K279" s="11"/>
      <c r="L279" s="11"/>
      <c r="M279" s="23">
        <f>$B279*M5/$B5*M184/$B184</f>
        <v>7.4999999999999997E-2</v>
      </c>
      <c r="N279" s="11">
        <v>0.05</v>
      </c>
      <c r="O279" s="24">
        <v>7.4999999999999997E-2</v>
      </c>
      <c r="P279" s="11"/>
      <c r="Q279" s="10">
        <f>$B279*Q5/$B5*Q184/$B184</f>
        <v>7.4999999999999997E-2</v>
      </c>
      <c r="R279" s="11">
        <v>7.4999999999999997E-2</v>
      </c>
      <c r="S279" s="11"/>
      <c r="T279" s="11"/>
      <c r="U279" s="11"/>
      <c r="V279" s="11"/>
      <c r="W279" s="12">
        <f>AVERAGE(C279:V279)</f>
        <v>7.4166666666666659E-2</v>
      </c>
    </row>
    <row r="280" spans="1:23" hidden="1" outlineLevel="2">
      <c r="A280" s="8" t="s">
        <v>18</v>
      </c>
      <c r="B280" s="9">
        <v>0.55000000000000004</v>
      </c>
      <c r="C280" s="10">
        <f>C6*C185/B280</f>
        <v>0.35749999999999998</v>
      </c>
      <c r="D280" s="10">
        <f t="shared" si="92"/>
        <v>0.27500000000000002</v>
      </c>
      <c r="E280" s="10">
        <f t="shared" si="92"/>
        <v>0.38500000000000001</v>
      </c>
      <c r="F280" s="11">
        <f>F185*F6/B6</f>
        <v>0.22</v>
      </c>
      <c r="G280" s="11">
        <f>G185*G6/B6</f>
        <v>0.27500000000000002</v>
      </c>
      <c r="H280" s="11">
        <v>0.35</v>
      </c>
      <c r="I280" s="11"/>
      <c r="J280" s="11">
        <v>0.27500000000000002</v>
      </c>
      <c r="K280" s="11"/>
      <c r="L280" s="11"/>
      <c r="M280" s="23">
        <f>$B280*M6/$B6*M185/$B185</f>
        <v>0.27500000000000002</v>
      </c>
      <c r="N280" s="11">
        <v>0.25</v>
      </c>
      <c r="O280" s="24">
        <v>0.27500000000000002</v>
      </c>
      <c r="P280" s="11"/>
      <c r="Q280" s="10">
        <f>$B280*Q6/$B6*Q185/$B185</f>
        <v>0.33</v>
      </c>
      <c r="R280" s="11">
        <v>0.41249999999999998</v>
      </c>
      <c r="S280" s="11"/>
      <c r="T280" s="11"/>
      <c r="U280" s="11"/>
      <c r="V280" s="11"/>
      <c r="W280" s="12">
        <f>AVERAGE(C280:V280)</f>
        <v>0.3066666666666667</v>
      </c>
    </row>
    <row r="281" spans="1:23" hidden="1" outlineLevel="2">
      <c r="A281" s="8" t="s">
        <v>19</v>
      </c>
      <c r="B281" s="9">
        <v>0.05</v>
      </c>
      <c r="C281" s="10">
        <f>C7*C186/B281</f>
        <v>5.000000000000001E-2</v>
      </c>
      <c r="D281" s="10">
        <f t="shared" si="92"/>
        <v>5.0000000000000017E-2</v>
      </c>
      <c r="E281" s="10">
        <f t="shared" si="92"/>
        <v>5.0000000000000017E-2</v>
      </c>
      <c r="F281" s="11">
        <f>F186*F7/B7</f>
        <v>5.000000000000001E-2</v>
      </c>
      <c r="G281" s="11">
        <f>G186*G7/B7</f>
        <v>5.000000000000001E-2</v>
      </c>
      <c r="H281" s="11">
        <v>0.05</v>
      </c>
      <c r="I281" s="11"/>
      <c r="J281" s="11">
        <v>0.05</v>
      </c>
      <c r="K281" s="11"/>
      <c r="L281" s="11"/>
      <c r="M281" s="23">
        <f>$B281*M7/$B7*M186/$B186</f>
        <v>5.0000000000000017E-2</v>
      </c>
      <c r="N281" s="11">
        <v>0.05</v>
      </c>
      <c r="O281" s="10">
        <v>0.05</v>
      </c>
      <c r="P281" s="11"/>
      <c r="Q281" s="10">
        <f>$B281*Q7/$B7*Q186/$B186</f>
        <v>4.0000000000000008E-2</v>
      </c>
      <c r="R281" s="11">
        <v>0.05</v>
      </c>
      <c r="S281" s="11"/>
      <c r="T281" s="11"/>
      <c r="U281" s="11"/>
      <c r="V281" s="11"/>
      <c r="W281" s="12">
        <f>AVERAGE(C281:V281)</f>
        <v>4.9166666666666671E-2</v>
      </c>
    </row>
    <row r="282" spans="1:23" s="15" customFormat="1" hidden="1" outlineLevel="1" collapsed="1">
      <c r="A282" s="13" t="s">
        <v>20</v>
      </c>
      <c r="B282" s="14">
        <f t="shared" ref="B282:W282" si="93">SUM(B278:B281)</f>
        <v>1</v>
      </c>
      <c r="C282" s="14">
        <f t="shared" si="93"/>
        <v>0.73250000000000004</v>
      </c>
      <c r="D282" s="14">
        <f t="shared" si="93"/>
        <v>0.65000000000000013</v>
      </c>
      <c r="E282" s="14">
        <f t="shared" si="93"/>
        <v>0.77500000000000002</v>
      </c>
      <c r="F282" s="14">
        <f t="shared" si="93"/>
        <v>0.59500000000000008</v>
      </c>
      <c r="G282" s="14">
        <f t="shared" si="93"/>
        <v>0.60000000000000009</v>
      </c>
      <c r="H282" s="14">
        <f t="shared" si="93"/>
        <v>0.72500000000000009</v>
      </c>
      <c r="I282" s="14">
        <f t="shared" si="93"/>
        <v>0</v>
      </c>
      <c r="J282" s="14">
        <f t="shared" si="93"/>
        <v>0.60000000000000009</v>
      </c>
      <c r="K282" s="14">
        <f t="shared" si="93"/>
        <v>0</v>
      </c>
      <c r="L282" s="14">
        <f t="shared" si="93"/>
        <v>0</v>
      </c>
      <c r="M282" s="25">
        <f t="shared" si="93"/>
        <v>0.65000000000000013</v>
      </c>
      <c r="N282" s="14">
        <f t="shared" si="93"/>
        <v>0.55000000000000004</v>
      </c>
      <c r="O282" s="14">
        <f t="shared" si="93"/>
        <v>0.65000000000000013</v>
      </c>
      <c r="P282" s="14">
        <f t="shared" si="93"/>
        <v>0</v>
      </c>
      <c r="Q282" s="14">
        <f t="shared" si="93"/>
        <v>0.69500000000000006</v>
      </c>
      <c r="R282" s="14">
        <f t="shared" si="93"/>
        <v>0.78750000000000009</v>
      </c>
      <c r="S282" s="14">
        <f t="shared" si="93"/>
        <v>0</v>
      </c>
      <c r="T282" s="14">
        <f t="shared" si="93"/>
        <v>0</v>
      </c>
      <c r="U282" s="14">
        <f t="shared" si="93"/>
        <v>0</v>
      </c>
      <c r="V282" s="14">
        <f t="shared" si="93"/>
        <v>0</v>
      </c>
      <c r="W282" s="14">
        <f t="shared" si="93"/>
        <v>0.66750000000000009</v>
      </c>
    </row>
    <row r="283" spans="1:23" hidden="1" outlineLevel="2">
      <c r="A283" s="8" t="s">
        <v>21</v>
      </c>
      <c r="B283" s="9">
        <v>0.09</v>
      </c>
      <c r="C283" s="10">
        <f t="shared" ref="C283:C292" si="94">C9*C188/B283</f>
        <v>1.0799999999999999E-2</v>
      </c>
      <c r="D283" s="10">
        <f t="shared" ref="D283:E292" si="95">$B283*D9/$B9*D188/$B188</f>
        <v>1.026E-2</v>
      </c>
      <c r="E283" s="10">
        <f t="shared" si="95"/>
        <v>1.2375000000000001E-2</v>
      </c>
      <c r="F283" s="11">
        <f t="shared" ref="F283:F292" si="96">F188*F9/B9</f>
        <v>8.9999999999999993E-3</v>
      </c>
      <c r="G283" s="11">
        <f t="shared" ref="G283:G292" si="97">G188*G9/B9</f>
        <v>1.26E-2</v>
      </c>
      <c r="H283" s="11">
        <v>1.0999999999999999E-2</v>
      </c>
      <c r="I283" s="11"/>
      <c r="J283" s="11">
        <v>8.9999999999999993E-3</v>
      </c>
      <c r="K283" s="11"/>
      <c r="L283" s="11"/>
      <c r="M283" s="23">
        <f t="shared" ref="M283:M292" si="98">$B283*M9/$B9*M188/$B188</f>
        <v>8.9999999999999993E-3</v>
      </c>
      <c r="N283" s="11">
        <v>1.0999999999999999E-2</v>
      </c>
      <c r="O283" s="10">
        <v>0.01</v>
      </c>
      <c r="P283" s="11"/>
      <c r="Q283" s="10">
        <f t="shared" ref="Q283:Q292" si="99">$B283*Q9/$B9*Q188/$B188</f>
        <v>8.9999999999999993E-3</v>
      </c>
      <c r="R283" s="11">
        <v>2.7E-2</v>
      </c>
      <c r="S283" s="11"/>
      <c r="T283" s="11"/>
      <c r="U283" s="11"/>
      <c r="V283" s="11"/>
      <c r="W283" s="12">
        <f t="shared" ref="W283:W292" si="100">AVERAGE(C283:V283)</f>
        <v>1.1752916666666663E-2</v>
      </c>
    </row>
    <row r="284" spans="1:23" hidden="1" outlineLevel="2">
      <c r="A284" s="8" t="s">
        <v>22</v>
      </c>
      <c r="B284" s="9">
        <v>0.04</v>
      </c>
      <c r="C284" s="10">
        <f t="shared" si="94"/>
        <v>4.0000000000000001E-3</v>
      </c>
      <c r="D284" s="10">
        <f t="shared" si="95"/>
        <v>3.0000000000000001E-3</v>
      </c>
      <c r="E284" s="10">
        <f t="shared" si="95"/>
        <v>1.1039999999999999E-2</v>
      </c>
      <c r="F284" s="11">
        <f t="shared" si="96"/>
        <v>4.0000000000000001E-3</v>
      </c>
      <c r="G284" s="11">
        <f t="shared" si="97"/>
        <v>4.0000000000000001E-3</v>
      </c>
      <c r="H284" s="11">
        <v>5.0000000000000001E-3</v>
      </c>
      <c r="I284" s="11"/>
      <c r="J284" s="11">
        <v>4.0000000000000001E-3</v>
      </c>
      <c r="K284" s="11"/>
      <c r="L284" s="11"/>
      <c r="M284" s="23">
        <f t="shared" si="98"/>
        <v>4.0000000000000001E-3</v>
      </c>
      <c r="N284" s="11">
        <v>4.0000000000000001E-3</v>
      </c>
      <c r="O284" s="10">
        <v>4.7999999999999996E-3</v>
      </c>
      <c r="P284" s="11"/>
      <c r="Q284" s="10">
        <f t="shared" si="99"/>
        <v>9.1500000000000001E-3</v>
      </c>
      <c r="R284" s="11">
        <v>1.84E-2</v>
      </c>
      <c r="S284" s="11"/>
      <c r="T284" s="11"/>
      <c r="U284" s="11"/>
      <c r="V284" s="11"/>
      <c r="W284" s="12">
        <f t="shared" si="100"/>
        <v>6.2825000000000008E-3</v>
      </c>
    </row>
    <row r="285" spans="1:23" hidden="1" outlineLevel="2">
      <c r="A285" s="8" t="s">
        <v>23</v>
      </c>
      <c r="B285" s="9">
        <v>0.1</v>
      </c>
      <c r="C285" s="10">
        <f t="shared" si="94"/>
        <v>0.01</v>
      </c>
      <c r="D285" s="10">
        <f t="shared" si="95"/>
        <v>9.5000000000000015E-3</v>
      </c>
      <c r="E285" s="10">
        <f t="shared" si="95"/>
        <v>1.0000000000000002E-2</v>
      </c>
      <c r="F285" s="11">
        <f t="shared" si="96"/>
        <v>0.01</v>
      </c>
      <c r="G285" s="11">
        <f t="shared" si="97"/>
        <v>0.01</v>
      </c>
      <c r="H285" s="11">
        <v>0.01</v>
      </c>
      <c r="I285" s="11"/>
      <c r="J285" s="11">
        <v>0.01</v>
      </c>
      <c r="K285" s="11"/>
      <c r="L285" s="11"/>
      <c r="M285" s="23">
        <f t="shared" si="98"/>
        <v>1.0000000000000002E-2</v>
      </c>
      <c r="N285" s="11">
        <v>0.01</v>
      </c>
      <c r="O285" s="10">
        <v>0.01</v>
      </c>
      <c r="P285" s="11"/>
      <c r="Q285" s="10">
        <f t="shared" si="99"/>
        <v>9.700000000000002E-3</v>
      </c>
      <c r="R285" s="11">
        <v>2.4E-2</v>
      </c>
      <c r="S285" s="11"/>
      <c r="T285" s="11"/>
      <c r="U285" s="11"/>
      <c r="V285" s="11"/>
      <c r="W285" s="12">
        <f t="shared" si="100"/>
        <v>1.11E-2</v>
      </c>
    </row>
    <row r="286" spans="1:23" hidden="1" outlineLevel="2">
      <c r="A286" s="8" t="s">
        <v>24</v>
      </c>
      <c r="B286" s="9">
        <v>0.28999999999999998</v>
      </c>
      <c r="C286" s="10">
        <f t="shared" si="94"/>
        <v>7.2499999999999995E-2</v>
      </c>
      <c r="D286" s="10">
        <f t="shared" si="95"/>
        <v>8.6999999999999994E-2</v>
      </c>
      <c r="E286" s="10">
        <f t="shared" si="95"/>
        <v>4.4863E-2</v>
      </c>
      <c r="F286" s="11">
        <f t="shared" si="96"/>
        <v>8.6999999999999994E-2</v>
      </c>
      <c r="G286" s="11">
        <f t="shared" si="97"/>
        <v>2.8999999999999998E-2</v>
      </c>
      <c r="H286" s="11">
        <v>0.06</v>
      </c>
      <c r="I286" s="11"/>
      <c r="J286" s="11">
        <v>2.9000000000000001E-2</v>
      </c>
      <c r="K286" s="11"/>
      <c r="L286" s="11"/>
      <c r="M286" s="23">
        <f t="shared" si="98"/>
        <v>2.8999999999999998E-2</v>
      </c>
      <c r="N286" s="11">
        <v>8.6999999999999994E-2</v>
      </c>
      <c r="O286" s="10">
        <v>2.9000000000000001E-2</v>
      </c>
      <c r="P286" s="11"/>
      <c r="Q286" s="10">
        <f t="shared" si="99"/>
        <v>2.8150000000000005E-2</v>
      </c>
      <c r="R286" s="11">
        <v>6.2640000000000001E-2</v>
      </c>
      <c r="S286" s="11"/>
      <c r="T286" s="11"/>
      <c r="U286" s="11"/>
      <c r="V286" s="11"/>
      <c r="W286" s="12">
        <f t="shared" si="100"/>
        <v>5.3762749999999998E-2</v>
      </c>
    </row>
    <row r="287" spans="1:23" hidden="1" outlineLevel="2">
      <c r="A287" s="8" t="s">
        <v>25</v>
      </c>
      <c r="B287" s="9">
        <v>0.09</v>
      </c>
      <c r="C287" s="10">
        <f t="shared" si="94"/>
        <v>8.9999999999999993E-3</v>
      </c>
      <c r="D287" s="10">
        <f t="shared" si="95"/>
        <v>2.7E-2</v>
      </c>
      <c r="E287" s="10">
        <f t="shared" si="95"/>
        <v>1.125E-2</v>
      </c>
      <c r="F287" s="11">
        <f t="shared" si="96"/>
        <v>2.7E-2</v>
      </c>
      <c r="G287" s="11">
        <f t="shared" si="97"/>
        <v>8.9999999999999993E-3</v>
      </c>
      <c r="H287" s="11">
        <v>0.02</v>
      </c>
      <c r="I287" s="11"/>
      <c r="J287" s="11">
        <v>8.9999999999999993E-3</v>
      </c>
      <c r="K287" s="11"/>
      <c r="L287" s="11"/>
      <c r="M287" s="23">
        <f t="shared" si="98"/>
        <v>8.9999999999999993E-3</v>
      </c>
      <c r="N287" s="11">
        <v>8.9999999999999993E-3</v>
      </c>
      <c r="O287" s="10">
        <v>8.9999999999999993E-3</v>
      </c>
      <c r="P287" s="11"/>
      <c r="Q287" s="10">
        <f t="shared" si="99"/>
        <v>1.745E-2</v>
      </c>
      <c r="R287" s="11">
        <v>1.9584000000000001E-2</v>
      </c>
      <c r="S287" s="11"/>
      <c r="T287" s="11"/>
      <c r="U287" s="11"/>
      <c r="V287" s="11"/>
      <c r="W287" s="12">
        <f t="shared" si="100"/>
        <v>1.4690333333333331E-2</v>
      </c>
    </row>
    <row r="288" spans="1:23" hidden="1" outlineLevel="2">
      <c r="A288" s="8" t="s">
        <v>26</v>
      </c>
      <c r="B288" s="9">
        <v>0.12</v>
      </c>
      <c r="C288" s="10">
        <f t="shared" si="94"/>
        <v>1.2E-2</v>
      </c>
      <c r="D288" s="10">
        <f t="shared" si="95"/>
        <v>1.3224E-2</v>
      </c>
      <c r="E288" s="10">
        <f t="shared" si="95"/>
        <v>1.2E-2</v>
      </c>
      <c r="F288" s="11">
        <f t="shared" si="96"/>
        <v>1.2E-2</v>
      </c>
      <c r="G288" s="11">
        <f t="shared" si="97"/>
        <v>1.2E-2</v>
      </c>
      <c r="H288" s="11">
        <v>1.2E-2</v>
      </c>
      <c r="I288" s="11"/>
      <c r="J288" s="11">
        <v>1.2E-2</v>
      </c>
      <c r="K288" s="11"/>
      <c r="L288" s="11"/>
      <c r="M288" s="23">
        <f t="shared" si="98"/>
        <v>1.2E-2</v>
      </c>
      <c r="N288" s="11">
        <v>1.2E-2</v>
      </c>
      <c r="O288" s="10">
        <v>1.2E-2</v>
      </c>
      <c r="P288" s="11"/>
      <c r="Q288" s="10">
        <f t="shared" si="99"/>
        <v>2.3300000000000001E-2</v>
      </c>
      <c r="R288" s="11">
        <v>2.4E-2</v>
      </c>
      <c r="S288" s="11"/>
      <c r="T288" s="11"/>
      <c r="U288" s="11"/>
      <c r="V288" s="11"/>
      <c r="W288" s="12">
        <f t="shared" si="100"/>
        <v>1.4043666666666664E-2</v>
      </c>
    </row>
    <row r="289" spans="1:23" hidden="1" outlineLevel="2">
      <c r="A289" s="8" t="s">
        <v>27</v>
      </c>
      <c r="B289" s="9">
        <v>0.04</v>
      </c>
      <c r="C289" s="10">
        <f t="shared" si="94"/>
        <v>0.04</v>
      </c>
      <c r="D289" s="10">
        <f t="shared" si="95"/>
        <v>0.04</v>
      </c>
      <c r="E289" s="10">
        <f t="shared" si="95"/>
        <v>0.04</v>
      </c>
      <c r="F289" s="11">
        <f t="shared" si="96"/>
        <v>0.04</v>
      </c>
      <c r="G289" s="11">
        <f t="shared" si="97"/>
        <v>2.4E-2</v>
      </c>
      <c r="H289" s="11">
        <v>0.04</v>
      </c>
      <c r="I289" s="11"/>
      <c r="J289" s="11">
        <v>0.04</v>
      </c>
      <c r="K289" s="11"/>
      <c r="L289" s="11"/>
      <c r="M289" s="23">
        <f t="shared" si="98"/>
        <v>0.04</v>
      </c>
      <c r="N289" s="11">
        <v>0.04</v>
      </c>
      <c r="O289" s="10">
        <v>0.04</v>
      </c>
      <c r="P289" s="11"/>
      <c r="Q289" s="10">
        <f t="shared" si="99"/>
        <v>0.04</v>
      </c>
      <c r="R289" s="11">
        <v>0.04</v>
      </c>
      <c r="S289" s="11"/>
      <c r="T289" s="11"/>
      <c r="U289" s="11"/>
      <c r="V289" s="11"/>
      <c r="W289" s="12">
        <f t="shared" si="100"/>
        <v>3.8666666666666662E-2</v>
      </c>
    </row>
    <row r="290" spans="1:23" hidden="1" outlineLevel="2">
      <c r="A290" s="8" t="s">
        <v>28</v>
      </c>
      <c r="B290" s="9">
        <v>0.09</v>
      </c>
      <c r="C290" s="10">
        <f t="shared" si="94"/>
        <v>4.4999999999999998E-2</v>
      </c>
      <c r="D290" s="10">
        <f t="shared" si="95"/>
        <v>4.4999999999999998E-2</v>
      </c>
      <c r="E290" s="10">
        <f t="shared" si="95"/>
        <v>4.4999999999999998E-2</v>
      </c>
      <c r="F290" s="11">
        <f t="shared" si="96"/>
        <v>4.4999999999999998E-2</v>
      </c>
      <c r="G290" s="11">
        <f t="shared" si="97"/>
        <v>4.4999999999999998E-2</v>
      </c>
      <c r="H290" s="11">
        <v>4.4999999999999998E-2</v>
      </c>
      <c r="I290" s="11"/>
      <c r="J290" s="11">
        <v>4.4999999999999998E-2</v>
      </c>
      <c r="K290" s="11"/>
      <c r="L290" s="11"/>
      <c r="M290" s="23">
        <f t="shared" si="98"/>
        <v>4.4999999999999998E-2</v>
      </c>
      <c r="N290" s="11">
        <v>4.4999999999999998E-2</v>
      </c>
      <c r="O290" s="10">
        <v>4.4999999999999998E-2</v>
      </c>
      <c r="P290" s="11"/>
      <c r="Q290" s="10">
        <f t="shared" si="99"/>
        <v>4.4999999999999998E-2</v>
      </c>
      <c r="R290" s="11">
        <v>0.09</v>
      </c>
      <c r="S290" s="11"/>
      <c r="T290" s="11"/>
      <c r="U290" s="11"/>
      <c r="V290" s="11"/>
      <c r="W290" s="12">
        <f t="shared" si="100"/>
        <v>4.8749999999999988E-2</v>
      </c>
    </row>
    <row r="291" spans="1:23" hidden="1" outlineLevel="2">
      <c r="A291" s="8" t="s">
        <v>29</v>
      </c>
      <c r="B291" s="9">
        <v>0.05</v>
      </c>
      <c r="C291" s="10">
        <f t="shared" si="94"/>
        <v>0.02</v>
      </c>
      <c r="D291" s="10">
        <f t="shared" si="95"/>
        <v>3.0000000000000002E-2</v>
      </c>
      <c r="E291" s="10">
        <f t="shared" si="95"/>
        <v>2.0000000000000004E-2</v>
      </c>
      <c r="F291" s="11">
        <f t="shared" si="96"/>
        <v>5.000000000000001E-2</v>
      </c>
      <c r="G291" s="11">
        <f t="shared" si="97"/>
        <v>5.000000000000001E-2</v>
      </c>
      <c r="H291" s="11">
        <v>0.02</v>
      </c>
      <c r="I291" s="11"/>
      <c r="J291" s="11">
        <v>0.05</v>
      </c>
      <c r="K291" s="11"/>
      <c r="L291" s="11"/>
      <c r="M291" s="23">
        <f t="shared" si="98"/>
        <v>5.0000000000000017E-2</v>
      </c>
      <c r="N291" s="11">
        <v>0.02</v>
      </c>
      <c r="O291" s="10">
        <v>0.05</v>
      </c>
      <c r="P291" s="11"/>
      <c r="Q291" s="10">
        <f t="shared" si="99"/>
        <v>2.0000000000000004E-2</v>
      </c>
      <c r="R291" s="11">
        <v>2.9000000000000001E-2</v>
      </c>
      <c r="S291" s="11"/>
      <c r="T291" s="11"/>
      <c r="U291" s="11"/>
      <c r="V291" s="11"/>
      <c r="W291" s="12">
        <f t="shared" si="100"/>
        <v>3.408333333333334E-2</v>
      </c>
    </row>
    <row r="292" spans="1:23" hidden="1" outlineLevel="2">
      <c r="A292" s="8" t="s">
        <v>30</v>
      </c>
      <c r="B292" s="9">
        <v>0.09</v>
      </c>
      <c r="C292" s="10">
        <f t="shared" si="94"/>
        <v>4.4999999999999998E-2</v>
      </c>
      <c r="D292" s="10">
        <f t="shared" si="95"/>
        <v>4.4999999999999998E-2</v>
      </c>
      <c r="E292" s="10">
        <f t="shared" si="95"/>
        <v>4.4999999999999998E-2</v>
      </c>
      <c r="F292" s="11">
        <f t="shared" si="96"/>
        <v>4.4999999999999998E-2</v>
      </c>
      <c r="G292" s="11">
        <f t="shared" si="97"/>
        <v>4.4999999999999998E-2</v>
      </c>
      <c r="H292" s="11">
        <v>0.05</v>
      </c>
      <c r="I292" s="11"/>
      <c r="J292" s="11">
        <v>4.4999999999999998E-2</v>
      </c>
      <c r="K292" s="11"/>
      <c r="L292" s="11"/>
      <c r="M292" s="23">
        <f t="shared" si="98"/>
        <v>4.4999999999999998E-2</v>
      </c>
      <c r="N292" s="11">
        <v>4.4999999999999998E-2</v>
      </c>
      <c r="O292" s="10">
        <v>4.4999999999999998E-2</v>
      </c>
      <c r="P292" s="11"/>
      <c r="Q292" s="10">
        <f t="shared" si="99"/>
        <v>4.4999999999999998E-2</v>
      </c>
      <c r="R292" s="11">
        <v>3.4765200000000003E-2</v>
      </c>
      <c r="S292" s="11"/>
      <c r="T292" s="11"/>
      <c r="U292" s="11"/>
      <c r="V292" s="11"/>
      <c r="W292" s="12">
        <f t="shared" si="100"/>
        <v>4.4563766666666664E-2</v>
      </c>
    </row>
    <row r="293" spans="1:23" s="15" customFormat="1" hidden="1" outlineLevel="1" collapsed="1">
      <c r="A293" s="13" t="s">
        <v>31</v>
      </c>
      <c r="B293" s="14">
        <f t="shared" ref="B293:W293" si="101">SUM(B283:B292)</f>
        <v>1</v>
      </c>
      <c r="C293" s="14">
        <f t="shared" si="101"/>
        <v>0.26829999999999998</v>
      </c>
      <c r="D293" s="14">
        <f t="shared" si="101"/>
        <v>0.30998400000000004</v>
      </c>
      <c r="E293" s="14">
        <f t="shared" si="101"/>
        <v>0.25152799999999997</v>
      </c>
      <c r="F293" s="14">
        <f t="shared" si="101"/>
        <v>0.32899999999999996</v>
      </c>
      <c r="G293" s="14">
        <f t="shared" si="101"/>
        <v>0.24060000000000004</v>
      </c>
      <c r="H293" s="14">
        <f t="shared" si="101"/>
        <v>0.27300000000000002</v>
      </c>
      <c r="I293" s="14">
        <f t="shared" si="101"/>
        <v>0</v>
      </c>
      <c r="J293" s="14">
        <f t="shared" si="101"/>
        <v>0.253</v>
      </c>
      <c r="K293" s="14">
        <f t="shared" si="101"/>
        <v>0</v>
      </c>
      <c r="L293" s="14">
        <f t="shared" si="101"/>
        <v>0</v>
      </c>
      <c r="M293" s="25">
        <f t="shared" si="101"/>
        <v>0.253</v>
      </c>
      <c r="N293" s="14">
        <f t="shared" si="101"/>
        <v>0.28299999999999997</v>
      </c>
      <c r="O293" s="14">
        <f t="shared" si="101"/>
        <v>0.25479999999999997</v>
      </c>
      <c r="P293" s="14">
        <f t="shared" si="101"/>
        <v>0</v>
      </c>
      <c r="Q293" s="14">
        <f t="shared" si="101"/>
        <v>0.24675000000000002</v>
      </c>
      <c r="R293" s="14">
        <f t="shared" si="101"/>
        <v>0.36938920000000003</v>
      </c>
      <c r="S293" s="14">
        <f t="shared" si="101"/>
        <v>0</v>
      </c>
      <c r="T293" s="14">
        <f t="shared" si="101"/>
        <v>0</v>
      </c>
      <c r="U293" s="14">
        <f t="shared" si="101"/>
        <v>0</v>
      </c>
      <c r="V293" s="14">
        <f t="shared" si="101"/>
        <v>0</v>
      </c>
      <c r="W293" s="14">
        <f t="shared" si="101"/>
        <v>0.27769593333333331</v>
      </c>
    </row>
    <row r="294" spans="1:23" collapsed="1">
      <c r="A294" s="13" t="s">
        <v>32</v>
      </c>
      <c r="B294" s="14">
        <f t="shared" ref="B294:W294" si="102">0.4*B282+0.6*B293</f>
        <v>1</v>
      </c>
      <c r="C294" s="14">
        <f t="shared" si="102"/>
        <v>0.45398000000000005</v>
      </c>
      <c r="D294" s="14">
        <f t="shared" si="102"/>
        <v>0.44599040000000012</v>
      </c>
      <c r="E294" s="14">
        <f t="shared" si="102"/>
        <v>0.46091680000000002</v>
      </c>
      <c r="F294" s="14">
        <f t="shared" si="102"/>
        <v>0.43540000000000001</v>
      </c>
      <c r="G294" s="14">
        <f t="shared" si="102"/>
        <v>0.38436000000000003</v>
      </c>
      <c r="H294" s="14">
        <f t="shared" si="102"/>
        <v>0.45380000000000004</v>
      </c>
      <c r="I294" s="14">
        <f t="shared" si="102"/>
        <v>0</v>
      </c>
      <c r="J294" s="14">
        <f t="shared" si="102"/>
        <v>0.39180000000000004</v>
      </c>
      <c r="K294" s="14">
        <f t="shared" si="102"/>
        <v>0</v>
      </c>
      <c r="L294" s="14">
        <f t="shared" si="102"/>
        <v>0</v>
      </c>
      <c r="M294" s="25">
        <f t="shared" si="102"/>
        <v>0.41180000000000005</v>
      </c>
      <c r="N294" s="14">
        <f t="shared" si="102"/>
        <v>0.38980000000000004</v>
      </c>
      <c r="O294" s="14">
        <f t="shared" si="102"/>
        <v>0.41288000000000002</v>
      </c>
      <c r="P294" s="14">
        <f t="shared" si="102"/>
        <v>0</v>
      </c>
      <c r="Q294" s="14">
        <f t="shared" si="102"/>
        <v>0.42605000000000004</v>
      </c>
      <c r="R294" s="14">
        <f t="shared" si="102"/>
        <v>0.53663352000000009</v>
      </c>
      <c r="S294" s="14">
        <f t="shared" si="102"/>
        <v>0</v>
      </c>
      <c r="T294" s="14">
        <f t="shared" si="102"/>
        <v>0</v>
      </c>
      <c r="U294" s="14">
        <f t="shared" si="102"/>
        <v>0</v>
      </c>
      <c r="V294" s="14">
        <f t="shared" si="102"/>
        <v>0</v>
      </c>
      <c r="W294" s="14">
        <f t="shared" si="102"/>
        <v>0.43361756000000007</v>
      </c>
    </row>
    <row r="295" spans="1:23">
      <c r="F295" s="20"/>
      <c r="M295" s="27"/>
      <c r="W295" s="20"/>
    </row>
    <row r="296" spans="1:23">
      <c r="A296" s="21" t="s">
        <v>89</v>
      </c>
      <c r="B296" s="6"/>
      <c r="C296" s="6"/>
      <c r="D296" s="6"/>
      <c r="E296" s="6"/>
      <c r="F296" s="7"/>
      <c r="G296" s="6"/>
      <c r="H296" s="6"/>
      <c r="I296" s="6"/>
      <c r="J296" s="6"/>
      <c r="K296" s="6"/>
      <c r="L296" s="6"/>
      <c r="M296" s="22"/>
      <c r="N296" s="6"/>
      <c r="O296" s="6"/>
      <c r="P296" s="6"/>
      <c r="Q296" s="6"/>
      <c r="R296" s="6"/>
      <c r="S296" s="6"/>
      <c r="T296" s="6"/>
      <c r="U296" s="6"/>
      <c r="V296" s="6"/>
      <c r="W296" s="7"/>
    </row>
    <row r="297" spans="1:23" hidden="1" outlineLevel="2">
      <c r="A297" s="8" t="s">
        <v>16</v>
      </c>
      <c r="B297" s="9">
        <v>0.25</v>
      </c>
      <c r="C297" s="10">
        <f>C4*C183*C124*C144/B297/B297/B297</f>
        <v>0.22500000000000001</v>
      </c>
      <c r="D297" s="10">
        <f t="shared" ref="D297:E300" si="103">$B297*D278/$B278*D124/$B124*D144/$B144</f>
        <v>0.25</v>
      </c>
      <c r="E297" s="10">
        <f t="shared" si="103"/>
        <v>0.2</v>
      </c>
      <c r="F297" s="11">
        <f>F278*F124*F144/B124/B144</f>
        <v>0.23</v>
      </c>
      <c r="G297" s="24">
        <f>G278*G124*G144/B124/B144</f>
        <v>0.14250000000000002</v>
      </c>
      <c r="H297" s="11">
        <v>0.23</v>
      </c>
      <c r="I297" s="11"/>
      <c r="J297" s="11">
        <v>0.18</v>
      </c>
      <c r="K297" s="11"/>
      <c r="L297" s="11"/>
      <c r="M297" s="23">
        <f>$B297*M278/$B278*M124/$B124*M144/$B144</f>
        <v>0.22500000000000001</v>
      </c>
      <c r="N297" s="11">
        <v>0.16</v>
      </c>
      <c r="O297" s="10">
        <v>0.2</v>
      </c>
      <c r="P297" s="11"/>
      <c r="Q297" s="10">
        <f>$B297*Q278/$B278*Q124/$B124*Q144/$B144</f>
        <v>0.23749999999999999</v>
      </c>
      <c r="R297" s="11">
        <v>0.25</v>
      </c>
      <c r="S297" s="11"/>
      <c r="T297" s="11"/>
      <c r="U297" s="11"/>
      <c r="V297" s="11"/>
      <c r="W297" s="12">
        <f>AVERAGE(C297:V297)</f>
        <v>0.21083333333333332</v>
      </c>
    </row>
    <row r="298" spans="1:23" hidden="1" outlineLevel="2">
      <c r="A298" s="8" t="s">
        <v>17</v>
      </c>
      <c r="B298" s="9">
        <v>0.15</v>
      </c>
      <c r="C298" s="10">
        <f>C5*C184*C125*C145/B298/B298/B298</f>
        <v>7.4999999999999997E-2</v>
      </c>
      <c r="D298" s="10">
        <f t="shared" si="103"/>
        <v>7.4999999999999997E-2</v>
      </c>
      <c r="E298" s="10">
        <f t="shared" si="103"/>
        <v>0.09</v>
      </c>
      <c r="F298" s="11">
        <f>F279*F125*F145/B125/B145</f>
        <v>7.4999999999999997E-2</v>
      </c>
      <c r="G298" s="24">
        <f>G279*G125*G145/B125/B145</f>
        <v>6.3750000000000001E-2</v>
      </c>
      <c r="H298" s="11">
        <v>7.4999999999999997E-2</v>
      </c>
      <c r="I298" s="11"/>
      <c r="J298" s="11">
        <v>7.4999999999999997E-2</v>
      </c>
      <c r="K298" s="11"/>
      <c r="L298" s="11"/>
      <c r="M298" s="23">
        <f>$B298*M279/$B279*M125/$B125*M145/$B145</f>
        <v>7.4999999999999997E-2</v>
      </c>
      <c r="N298" s="11">
        <v>0.05</v>
      </c>
      <c r="O298" s="10">
        <v>7.4999999999999997E-2</v>
      </c>
      <c r="P298" s="11"/>
      <c r="Q298" s="10">
        <f>$B298*Q279/$B279*Q125/$B125*Q145/$B145</f>
        <v>7.4999999999999997E-2</v>
      </c>
      <c r="R298" s="11">
        <v>7.4999999999999997E-2</v>
      </c>
      <c r="S298" s="11"/>
      <c r="T298" s="11"/>
      <c r="U298" s="11"/>
      <c r="V298" s="11"/>
      <c r="W298" s="12">
        <f>AVERAGE(C298:V298)</f>
        <v>7.3229166666666665E-2</v>
      </c>
    </row>
    <row r="299" spans="1:23" hidden="1" outlineLevel="2">
      <c r="A299" s="8" t="s">
        <v>18</v>
      </c>
      <c r="B299" s="9">
        <v>0.55000000000000004</v>
      </c>
      <c r="C299" s="10">
        <f>C6*C185*C126*C146/B299/B299/B299</f>
        <v>0.3396249999999999</v>
      </c>
      <c r="D299" s="10">
        <f t="shared" si="103"/>
        <v>0.27500000000000002</v>
      </c>
      <c r="E299" s="10">
        <f t="shared" si="103"/>
        <v>0.35477749999999991</v>
      </c>
      <c r="F299" s="11">
        <f>F280*F126*F146/B126/B146</f>
        <v>0.19999999999999998</v>
      </c>
      <c r="G299" s="24">
        <f>G280*G126*G146/B126/B146</f>
        <v>0.24818749999999992</v>
      </c>
      <c r="H299" s="11">
        <v>0.33</v>
      </c>
      <c r="I299" s="11"/>
      <c r="J299" s="11">
        <v>0.25</v>
      </c>
      <c r="K299" s="11"/>
      <c r="L299" s="11"/>
      <c r="M299" s="23">
        <f>$B299*M280/$B280*M126/$B126*M146/$B146</f>
        <v>0.25341249999999993</v>
      </c>
      <c r="N299" s="11">
        <v>0.22500000000000001</v>
      </c>
      <c r="O299" s="10">
        <v>0.26</v>
      </c>
      <c r="P299" s="11"/>
      <c r="Q299" s="10">
        <f>$B299*Q280/$B280*Q126/$B126*Q146/$B146</f>
        <v>0.30494999999999994</v>
      </c>
      <c r="R299" s="11">
        <v>0.38403749999999998</v>
      </c>
      <c r="S299" s="11"/>
      <c r="T299" s="11"/>
      <c r="U299" s="11"/>
      <c r="V299" s="11"/>
      <c r="W299" s="12">
        <f>AVERAGE(C299:V299)</f>
        <v>0.28541583333333326</v>
      </c>
    </row>
    <row r="300" spans="1:23" hidden="1" outlineLevel="2">
      <c r="A300" s="8" t="s">
        <v>19</v>
      </c>
      <c r="B300" s="9">
        <v>0.05</v>
      </c>
      <c r="C300" s="10">
        <f>C7*C186*C127*C147/B300/B300/B300</f>
        <v>5.000000000000001E-2</v>
      </c>
      <c r="D300" s="10">
        <f t="shared" si="103"/>
        <v>5.0000000000000017E-2</v>
      </c>
      <c r="E300" s="10">
        <f t="shared" si="103"/>
        <v>5.0000000000000017E-2</v>
      </c>
      <c r="F300" s="11">
        <f>F281*F127*F147/B127/B147</f>
        <v>5.000000000000001E-2</v>
      </c>
      <c r="G300" s="24">
        <f>G281*G127*G147/B127/B147</f>
        <v>4.7500000000000007E-2</v>
      </c>
      <c r="H300" s="11">
        <v>0.05</v>
      </c>
      <c r="I300" s="11"/>
      <c r="J300" s="11">
        <v>0.05</v>
      </c>
      <c r="K300" s="11"/>
      <c r="L300" s="11"/>
      <c r="M300" s="23">
        <f>$B300*M281/$B281*M127/$B127*M147/$B147</f>
        <v>5.0000000000000017E-2</v>
      </c>
      <c r="N300" s="11">
        <v>0.05</v>
      </c>
      <c r="O300" s="10">
        <v>0.05</v>
      </c>
      <c r="P300" s="11"/>
      <c r="Q300" s="10">
        <f>$B300*Q281/$B281*Q127/$B127*Q147/$B147</f>
        <v>4.0000000000000008E-2</v>
      </c>
      <c r="R300" s="11">
        <v>0.05</v>
      </c>
      <c r="S300" s="11"/>
      <c r="T300" s="11"/>
      <c r="U300" s="11"/>
      <c r="V300" s="11"/>
      <c r="W300" s="12">
        <f>AVERAGE(C300:V300)</f>
        <v>4.8958333333333347E-2</v>
      </c>
    </row>
    <row r="301" spans="1:23" s="15" customFormat="1" hidden="1" outlineLevel="1" collapsed="1">
      <c r="A301" s="13" t="s">
        <v>20</v>
      </c>
      <c r="B301" s="14">
        <f t="shared" ref="B301:W301" si="104">SUM(B297:B300)</f>
        <v>1</v>
      </c>
      <c r="C301" s="14">
        <f t="shared" si="104"/>
        <v>0.68962499999999993</v>
      </c>
      <c r="D301" s="14">
        <f t="shared" si="104"/>
        <v>0.65000000000000013</v>
      </c>
      <c r="E301" s="14">
        <f t="shared" si="104"/>
        <v>0.69477750000000005</v>
      </c>
      <c r="F301" s="14">
        <f t="shared" si="104"/>
        <v>0.55500000000000005</v>
      </c>
      <c r="G301" s="14">
        <f t="shared" si="104"/>
        <v>0.50193749999999993</v>
      </c>
      <c r="H301" s="14">
        <f t="shared" si="104"/>
        <v>0.68500000000000005</v>
      </c>
      <c r="I301" s="14">
        <f t="shared" si="104"/>
        <v>0</v>
      </c>
      <c r="J301" s="14">
        <f t="shared" si="104"/>
        <v>0.55500000000000005</v>
      </c>
      <c r="K301" s="14">
        <f t="shared" si="104"/>
        <v>0</v>
      </c>
      <c r="L301" s="14">
        <f t="shared" si="104"/>
        <v>0</v>
      </c>
      <c r="M301" s="25">
        <f t="shared" si="104"/>
        <v>0.60341249999999991</v>
      </c>
      <c r="N301" s="14">
        <f t="shared" si="104"/>
        <v>0.48500000000000004</v>
      </c>
      <c r="O301" s="14">
        <f t="shared" si="104"/>
        <v>0.58500000000000008</v>
      </c>
      <c r="P301" s="14">
        <f t="shared" si="104"/>
        <v>0</v>
      </c>
      <c r="Q301" s="14">
        <f t="shared" si="104"/>
        <v>0.65744999999999998</v>
      </c>
      <c r="R301" s="14">
        <f t="shared" si="104"/>
        <v>0.75903750000000003</v>
      </c>
      <c r="S301" s="14">
        <f t="shared" si="104"/>
        <v>0</v>
      </c>
      <c r="T301" s="14">
        <f t="shared" si="104"/>
        <v>0</v>
      </c>
      <c r="U301" s="14">
        <f t="shared" si="104"/>
        <v>0</v>
      </c>
      <c r="V301" s="14">
        <f t="shared" si="104"/>
        <v>0</v>
      </c>
      <c r="W301" s="14">
        <f t="shared" si="104"/>
        <v>0.61843666666666663</v>
      </c>
    </row>
    <row r="302" spans="1:23" hidden="1" outlineLevel="2">
      <c r="A302" s="8" t="s">
        <v>21</v>
      </c>
      <c r="B302" s="9">
        <v>0.09</v>
      </c>
      <c r="C302" s="10">
        <f t="shared" ref="C302:C311" si="105">C9*C188*C129*C149/B302/B302/B302</f>
        <v>8.208E-3</v>
      </c>
      <c r="D302" s="10">
        <f t="shared" ref="D302:E311" si="106">$B302*D283/$B283*D129/$B129*D149/$B149</f>
        <v>7.7975999999999991E-3</v>
      </c>
      <c r="E302" s="10">
        <f t="shared" si="106"/>
        <v>8.9409374999999992E-3</v>
      </c>
      <c r="F302" s="11">
        <f t="shared" ref="F302:F311" si="107">F283*F129*F149/B129/B149</f>
        <v>8.9999999999999993E-3</v>
      </c>
      <c r="G302" s="24">
        <f t="shared" ref="G302:G311" si="108">G283*G129*G149/B129/B149</f>
        <v>1.0206E-2</v>
      </c>
      <c r="H302" s="11">
        <v>8.9999999999999993E-3</v>
      </c>
      <c r="I302" s="11"/>
      <c r="J302" s="11">
        <v>8.9999999999999993E-3</v>
      </c>
      <c r="K302" s="11"/>
      <c r="L302" s="11"/>
      <c r="M302" s="23">
        <f t="shared" ref="M302:M311" si="109">$B302*M283/$B283*M129/$B129*M149/$B149</f>
        <v>7.2899999999999996E-3</v>
      </c>
      <c r="N302" s="11">
        <v>8.9999999999999993E-3</v>
      </c>
      <c r="O302" s="10">
        <v>0.01</v>
      </c>
      <c r="P302" s="11"/>
      <c r="Q302" s="10">
        <f t="shared" ref="Q302:Q311" si="110">$B302*Q283/$B283*Q129/$B129*Q149/$B149</f>
        <v>7.2899999999999996E-3</v>
      </c>
      <c r="R302" s="11">
        <v>2.7E-2</v>
      </c>
      <c r="S302" s="11"/>
      <c r="T302" s="11"/>
      <c r="U302" s="11"/>
      <c r="V302" s="11"/>
      <c r="W302" s="12">
        <f t="shared" ref="W302:W311" si="111">AVERAGE(C302:V302)</f>
        <v>1.0227711458333332E-2</v>
      </c>
    </row>
    <row r="303" spans="1:23" hidden="1" outlineLevel="2">
      <c r="A303" s="8" t="s">
        <v>22</v>
      </c>
      <c r="B303" s="9">
        <v>0.04</v>
      </c>
      <c r="C303" s="10">
        <f t="shared" si="105"/>
        <v>4.0000000000000001E-3</v>
      </c>
      <c r="D303" s="10">
        <f t="shared" si="106"/>
        <v>3.0000000000000001E-3</v>
      </c>
      <c r="E303" s="10">
        <f t="shared" si="106"/>
        <v>1.1039999999999999E-2</v>
      </c>
      <c r="F303" s="11">
        <f t="shared" si="107"/>
        <v>4.0000000000000001E-3</v>
      </c>
      <c r="G303" s="24">
        <f t="shared" si="108"/>
        <v>4.0000000000000001E-3</v>
      </c>
      <c r="H303" s="11">
        <v>5.0000000000000001E-3</v>
      </c>
      <c r="I303" s="11"/>
      <c r="J303" s="11">
        <v>4.0000000000000001E-3</v>
      </c>
      <c r="K303" s="11"/>
      <c r="L303" s="11"/>
      <c r="M303" s="23">
        <f t="shared" si="109"/>
        <v>4.0000000000000001E-3</v>
      </c>
      <c r="N303" s="11">
        <v>4.0000000000000001E-3</v>
      </c>
      <c r="O303" s="10">
        <v>4.7999999999999996E-3</v>
      </c>
      <c r="P303" s="11"/>
      <c r="Q303" s="10">
        <f t="shared" si="110"/>
        <v>9.1500000000000001E-3</v>
      </c>
      <c r="R303" s="11">
        <v>1.84E-2</v>
      </c>
      <c r="S303" s="11"/>
      <c r="T303" s="11"/>
      <c r="U303" s="11"/>
      <c r="V303" s="11"/>
      <c r="W303" s="12">
        <f t="shared" si="111"/>
        <v>6.2825000000000008E-3</v>
      </c>
    </row>
    <row r="304" spans="1:23" hidden="1" outlineLevel="2">
      <c r="A304" s="8" t="s">
        <v>23</v>
      </c>
      <c r="B304" s="9">
        <v>0.1</v>
      </c>
      <c r="C304" s="10">
        <f t="shared" si="105"/>
        <v>0.01</v>
      </c>
      <c r="D304" s="10">
        <f t="shared" si="106"/>
        <v>9.5000000000000015E-3</v>
      </c>
      <c r="E304" s="10">
        <f t="shared" si="106"/>
        <v>8.5000000000000023E-3</v>
      </c>
      <c r="F304" s="11">
        <f t="shared" si="107"/>
        <v>0.01</v>
      </c>
      <c r="G304" s="24">
        <f t="shared" si="108"/>
        <v>7.4999999999999997E-3</v>
      </c>
      <c r="H304" s="11">
        <v>0.01</v>
      </c>
      <c r="I304" s="11"/>
      <c r="J304" s="11">
        <v>0.01</v>
      </c>
      <c r="K304" s="11"/>
      <c r="L304" s="11"/>
      <c r="M304" s="23">
        <f t="shared" si="109"/>
        <v>1.0000000000000002E-2</v>
      </c>
      <c r="N304" s="11">
        <v>0.01</v>
      </c>
      <c r="O304" s="10">
        <v>0.01</v>
      </c>
      <c r="P304" s="11"/>
      <c r="Q304" s="10">
        <f t="shared" si="110"/>
        <v>7.2750000000000011E-3</v>
      </c>
      <c r="R304" s="11">
        <v>2.4E-2</v>
      </c>
      <c r="S304" s="11"/>
      <c r="T304" s="11"/>
      <c r="U304" s="11"/>
      <c r="V304" s="11"/>
      <c r="W304" s="12">
        <f t="shared" si="111"/>
        <v>1.0564583333333334E-2</v>
      </c>
    </row>
    <row r="305" spans="1:23" hidden="1" outlineLevel="2">
      <c r="A305" s="8" t="s">
        <v>24</v>
      </c>
      <c r="B305" s="9">
        <v>0.28999999999999998</v>
      </c>
      <c r="C305" s="10">
        <f t="shared" si="105"/>
        <v>7.2499999999999995E-2</v>
      </c>
      <c r="D305" s="10">
        <f t="shared" si="106"/>
        <v>7.8299999999999995E-2</v>
      </c>
      <c r="E305" s="10">
        <f t="shared" si="106"/>
        <v>4.2619850000000008E-2</v>
      </c>
      <c r="F305" s="11">
        <f t="shared" si="107"/>
        <v>8.6999999999999994E-2</v>
      </c>
      <c r="G305" s="24">
        <f t="shared" si="108"/>
        <v>2.8999999999999998E-2</v>
      </c>
      <c r="H305" s="11">
        <v>5.7000000000000002E-2</v>
      </c>
      <c r="I305" s="11"/>
      <c r="J305" s="11">
        <v>2.9000000000000001E-2</v>
      </c>
      <c r="K305" s="11"/>
      <c r="L305" s="11"/>
      <c r="M305" s="23">
        <f t="shared" si="109"/>
        <v>2.6099999999999998E-2</v>
      </c>
      <c r="N305" s="11">
        <v>8.6999999999999994E-2</v>
      </c>
      <c r="O305" s="10">
        <v>2.9000000000000001E-2</v>
      </c>
      <c r="P305" s="11"/>
      <c r="Q305" s="10">
        <f t="shared" si="110"/>
        <v>2.2520000000000005E-2</v>
      </c>
      <c r="R305" s="11">
        <v>5.6376000000000002E-2</v>
      </c>
      <c r="S305" s="11"/>
      <c r="T305" s="11"/>
      <c r="U305" s="11"/>
      <c r="V305" s="11"/>
      <c r="W305" s="12">
        <f t="shared" si="111"/>
        <v>5.1367987500000011E-2</v>
      </c>
    </row>
    <row r="306" spans="1:23" hidden="1" outlineLevel="2">
      <c r="A306" s="8" t="s">
        <v>25</v>
      </c>
      <c r="B306" s="9">
        <v>0.09</v>
      </c>
      <c r="C306" s="10">
        <f t="shared" si="105"/>
        <v>6.7500000000000008E-3</v>
      </c>
      <c r="D306" s="10">
        <f t="shared" si="106"/>
        <v>2.1599999999999998E-2</v>
      </c>
      <c r="E306" s="10">
        <f t="shared" si="106"/>
        <v>8.4375000000000006E-3</v>
      </c>
      <c r="F306" s="11">
        <f t="shared" si="107"/>
        <v>1.35E-2</v>
      </c>
      <c r="G306" s="24">
        <f t="shared" si="108"/>
        <v>6.7499999999999999E-3</v>
      </c>
      <c r="H306" s="11">
        <v>1.4E-2</v>
      </c>
      <c r="I306" s="11"/>
      <c r="J306" s="11">
        <v>6.7999999999999996E-3</v>
      </c>
      <c r="K306" s="11"/>
      <c r="L306" s="11"/>
      <c r="M306" s="23">
        <f t="shared" si="109"/>
        <v>7.1999999999999998E-3</v>
      </c>
      <c r="N306" s="11">
        <v>7.0000000000000001E-3</v>
      </c>
      <c r="O306" s="10">
        <v>6.7999999999999996E-3</v>
      </c>
      <c r="P306" s="11"/>
      <c r="Q306" s="10">
        <f t="shared" si="110"/>
        <v>1.396E-2</v>
      </c>
      <c r="R306" s="11">
        <v>1.7625600000000002E-2</v>
      </c>
      <c r="S306" s="11"/>
      <c r="T306" s="11"/>
      <c r="U306" s="11"/>
      <c r="V306" s="11"/>
      <c r="W306" s="12">
        <f t="shared" si="111"/>
        <v>1.0868591666666668E-2</v>
      </c>
    </row>
    <row r="307" spans="1:23" hidden="1" outlineLevel="2">
      <c r="A307" s="8" t="s">
        <v>26</v>
      </c>
      <c r="B307" s="9">
        <v>0.12</v>
      </c>
      <c r="C307" s="10">
        <f t="shared" si="105"/>
        <v>8.9999999999999993E-3</v>
      </c>
      <c r="D307" s="10">
        <f t="shared" si="106"/>
        <v>1.0317364800000001E-2</v>
      </c>
      <c r="E307" s="10">
        <f t="shared" si="106"/>
        <v>9.0000000000000011E-3</v>
      </c>
      <c r="F307" s="11">
        <f t="shared" si="107"/>
        <v>6.0000000000000001E-3</v>
      </c>
      <c r="G307" s="24">
        <f t="shared" si="108"/>
        <v>9.0000000000000011E-3</v>
      </c>
      <c r="H307" s="11">
        <v>8.9999999999999993E-3</v>
      </c>
      <c r="I307" s="11"/>
      <c r="J307" s="11">
        <v>8.9999999999999993E-3</v>
      </c>
      <c r="K307" s="11"/>
      <c r="L307" s="11"/>
      <c r="M307" s="23">
        <f t="shared" si="109"/>
        <v>9.6000000000000009E-3</v>
      </c>
      <c r="N307" s="11">
        <v>8.9999999999999993E-3</v>
      </c>
      <c r="O307" s="10">
        <v>8.9999999999999993E-3</v>
      </c>
      <c r="P307" s="11"/>
      <c r="Q307" s="10">
        <f t="shared" si="110"/>
        <v>2.3300000000000001E-2</v>
      </c>
      <c r="R307" s="11">
        <v>2.4E-2</v>
      </c>
      <c r="S307" s="11"/>
      <c r="T307" s="11"/>
      <c r="U307" s="11"/>
      <c r="V307" s="11"/>
      <c r="W307" s="12">
        <f t="shared" si="111"/>
        <v>1.1351447066666666E-2</v>
      </c>
    </row>
    <row r="308" spans="1:23" hidden="1" outlineLevel="2">
      <c r="A308" s="8" t="s">
        <v>27</v>
      </c>
      <c r="B308" s="9">
        <v>0.04</v>
      </c>
      <c r="C308" s="10">
        <f t="shared" si="105"/>
        <v>4.0000000000000008E-2</v>
      </c>
      <c r="D308" s="10">
        <f t="shared" si="106"/>
        <v>0.04</v>
      </c>
      <c r="E308" s="10">
        <f t="shared" si="106"/>
        <v>0.04</v>
      </c>
      <c r="F308" s="11">
        <f t="shared" si="107"/>
        <v>4.0000000000000008E-2</v>
      </c>
      <c r="G308" s="24">
        <f t="shared" si="108"/>
        <v>2.4000000000000004E-2</v>
      </c>
      <c r="H308" s="11">
        <v>0.04</v>
      </c>
      <c r="I308" s="11"/>
      <c r="J308" s="11">
        <v>0.04</v>
      </c>
      <c r="K308" s="11"/>
      <c r="L308" s="11"/>
      <c r="M308" s="23">
        <f t="shared" si="109"/>
        <v>0.04</v>
      </c>
      <c r="N308" s="11">
        <v>0.04</v>
      </c>
      <c r="O308" s="10">
        <v>0.04</v>
      </c>
      <c r="P308" s="11"/>
      <c r="Q308" s="10">
        <f t="shared" si="110"/>
        <v>0.04</v>
      </c>
      <c r="R308" s="11">
        <v>0.04</v>
      </c>
      <c r="S308" s="11"/>
      <c r="T308" s="11"/>
      <c r="U308" s="11"/>
      <c r="V308" s="11"/>
      <c r="W308" s="12">
        <f t="shared" si="111"/>
        <v>3.8666666666666662E-2</v>
      </c>
    </row>
    <row r="309" spans="1:23" hidden="1" outlineLevel="2">
      <c r="A309" s="8" t="s">
        <v>28</v>
      </c>
      <c r="B309" s="9">
        <v>0.09</v>
      </c>
      <c r="C309" s="10">
        <f t="shared" si="105"/>
        <v>4.4999999999999998E-2</v>
      </c>
      <c r="D309" s="10">
        <f t="shared" si="106"/>
        <v>4.4999999999999998E-2</v>
      </c>
      <c r="E309" s="10">
        <f t="shared" si="106"/>
        <v>4.4999999999999998E-2</v>
      </c>
      <c r="F309" s="11">
        <f t="shared" si="107"/>
        <v>4.4999999999999998E-2</v>
      </c>
      <c r="G309" s="24">
        <f t="shared" si="108"/>
        <v>4.4999999999999998E-2</v>
      </c>
      <c r="H309" s="11">
        <v>4.4999999999999998E-2</v>
      </c>
      <c r="I309" s="11"/>
      <c r="J309" s="11">
        <v>4.4999999999999998E-2</v>
      </c>
      <c r="K309" s="11"/>
      <c r="L309" s="11"/>
      <c r="M309" s="23">
        <f t="shared" si="109"/>
        <v>4.4999999999999998E-2</v>
      </c>
      <c r="N309" s="11">
        <v>4.4999999999999998E-2</v>
      </c>
      <c r="O309" s="10">
        <v>4.4999999999999998E-2</v>
      </c>
      <c r="P309" s="11"/>
      <c r="Q309" s="10">
        <f t="shared" si="110"/>
        <v>4.4999999999999998E-2</v>
      </c>
      <c r="R309" s="11">
        <v>0.09</v>
      </c>
      <c r="S309" s="11"/>
      <c r="T309" s="11"/>
      <c r="U309" s="11"/>
      <c r="V309" s="11"/>
      <c r="W309" s="12">
        <f t="shared" si="111"/>
        <v>4.8749999999999988E-2</v>
      </c>
    </row>
    <row r="310" spans="1:23" hidden="1" outlineLevel="2">
      <c r="A310" s="8" t="s">
        <v>29</v>
      </c>
      <c r="B310" s="9">
        <v>0.05</v>
      </c>
      <c r="C310" s="10">
        <f t="shared" si="105"/>
        <v>1.7999999999999995E-2</v>
      </c>
      <c r="D310" s="10">
        <f t="shared" si="106"/>
        <v>2.7E-2</v>
      </c>
      <c r="E310" s="10">
        <f t="shared" si="106"/>
        <v>1.8000000000000002E-2</v>
      </c>
      <c r="F310" s="11">
        <f t="shared" si="107"/>
        <v>4.5000000000000005E-2</v>
      </c>
      <c r="G310" s="24">
        <f t="shared" si="108"/>
        <v>3.500000000000001E-2</v>
      </c>
      <c r="H310" s="11">
        <v>1.7999999999999999E-2</v>
      </c>
      <c r="I310" s="11"/>
      <c r="J310" s="11">
        <v>3.5000000000000003E-2</v>
      </c>
      <c r="K310" s="11"/>
      <c r="L310" s="11"/>
      <c r="M310" s="23">
        <f t="shared" si="109"/>
        <v>4.5000000000000012E-2</v>
      </c>
      <c r="N310" s="11">
        <v>1.7999999999999999E-2</v>
      </c>
      <c r="O310" s="10">
        <v>0.04</v>
      </c>
      <c r="P310" s="11"/>
      <c r="Q310" s="10">
        <f t="shared" si="110"/>
        <v>1.4000000000000004E-2</v>
      </c>
      <c r="R310" s="11">
        <v>2.7550000000000002E-2</v>
      </c>
      <c r="S310" s="11"/>
      <c r="T310" s="11"/>
      <c r="U310" s="11"/>
      <c r="V310" s="11"/>
      <c r="W310" s="12">
        <f t="shared" si="111"/>
        <v>2.8379166666666667E-2</v>
      </c>
    </row>
    <row r="311" spans="1:23" hidden="1" outlineLevel="2">
      <c r="A311" s="8" t="s">
        <v>30</v>
      </c>
      <c r="B311" s="9">
        <v>0.09</v>
      </c>
      <c r="C311" s="10">
        <f t="shared" si="105"/>
        <v>4.4999999999999998E-2</v>
      </c>
      <c r="D311" s="10">
        <f t="shared" si="106"/>
        <v>4.4999999999999998E-2</v>
      </c>
      <c r="E311" s="10">
        <f t="shared" si="106"/>
        <v>4.4999999999999998E-2</v>
      </c>
      <c r="F311" s="11">
        <f t="shared" si="107"/>
        <v>4.4999999999999998E-2</v>
      </c>
      <c r="G311" s="24">
        <f t="shared" si="108"/>
        <v>4.4999999999999998E-2</v>
      </c>
      <c r="H311" s="11">
        <v>0.05</v>
      </c>
      <c r="I311" s="11"/>
      <c r="J311" s="11">
        <v>4.4999999999999998E-2</v>
      </c>
      <c r="K311" s="11"/>
      <c r="L311" s="11"/>
      <c r="M311" s="23">
        <f t="shared" si="109"/>
        <v>4.4999999999999998E-2</v>
      </c>
      <c r="N311" s="11">
        <v>4.4999999999999998E-2</v>
      </c>
      <c r="O311" s="10">
        <v>4.4999999999999998E-2</v>
      </c>
      <c r="P311" s="11"/>
      <c r="Q311" s="10">
        <f t="shared" si="110"/>
        <v>4.4999999999999998E-2</v>
      </c>
      <c r="R311" s="11">
        <v>3.4765200000000003E-2</v>
      </c>
      <c r="S311" s="11"/>
      <c r="T311" s="11"/>
      <c r="U311" s="11"/>
      <c r="V311" s="11"/>
      <c r="W311" s="12">
        <f t="shared" si="111"/>
        <v>4.4563766666666664E-2</v>
      </c>
    </row>
    <row r="312" spans="1:23" s="15" customFormat="1" hidden="1" outlineLevel="1" collapsed="1">
      <c r="A312" s="13" t="s">
        <v>31</v>
      </c>
      <c r="B312" s="14">
        <f t="shared" ref="B312:W312" si="112">SUM(B302:B311)</f>
        <v>1</v>
      </c>
      <c r="C312" s="14">
        <f t="shared" si="112"/>
        <v>0.25845799999999997</v>
      </c>
      <c r="D312" s="14">
        <f t="shared" si="112"/>
        <v>0.28751496479999999</v>
      </c>
      <c r="E312" s="14">
        <f t="shared" si="112"/>
        <v>0.2365382875</v>
      </c>
      <c r="F312" s="14">
        <f t="shared" si="112"/>
        <v>0.30449999999999994</v>
      </c>
      <c r="G312" s="14">
        <f t="shared" si="112"/>
        <v>0.21545600000000004</v>
      </c>
      <c r="H312" s="14">
        <f t="shared" si="112"/>
        <v>0.25700000000000001</v>
      </c>
      <c r="I312" s="14">
        <f t="shared" si="112"/>
        <v>0</v>
      </c>
      <c r="J312" s="14">
        <f t="shared" si="112"/>
        <v>0.23280000000000001</v>
      </c>
      <c r="K312" s="14">
        <f t="shared" si="112"/>
        <v>0</v>
      </c>
      <c r="L312" s="14">
        <f t="shared" si="112"/>
        <v>0</v>
      </c>
      <c r="M312" s="25">
        <f t="shared" si="112"/>
        <v>0.23919000000000001</v>
      </c>
      <c r="N312" s="14">
        <f t="shared" si="112"/>
        <v>0.27400000000000002</v>
      </c>
      <c r="O312" s="14">
        <f t="shared" si="112"/>
        <v>0.23960000000000004</v>
      </c>
      <c r="P312" s="14">
        <f t="shared" si="112"/>
        <v>0</v>
      </c>
      <c r="Q312" s="14">
        <f t="shared" si="112"/>
        <v>0.227495</v>
      </c>
      <c r="R312" s="14">
        <f t="shared" si="112"/>
        <v>0.3597168</v>
      </c>
      <c r="S312" s="14">
        <f t="shared" si="112"/>
        <v>0</v>
      </c>
      <c r="T312" s="14">
        <f t="shared" si="112"/>
        <v>0</v>
      </c>
      <c r="U312" s="14">
        <f t="shared" si="112"/>
        <v>0</v>
      </c>
      <c r="V312" s="14">
        <f t="shared" si="112"/>
        <v>0</v>
      </c>
      <c r="W312" s="14">
        <f t="shared" si="112"/>
        <v>0.26102242102500001</v>
      </c>
    </row>
    <row r="313" spans="1:23" collapsed="1">
      <c r="A313" s="13" t="s">
        <v>32</v>
      </c>
      <c r="B313" s="14">
        <f t="shared" ref="B313:W313" si="113">0.4*B301+0.6*B312</f>
        <v>1</v>
      </c>
      <c r="C313" s="14">
        <f t="shared" si="113"/>
        <v>0.4309248</v>
      </c>
      <c r="D313" s="14">
        <f t="shared" si="113"/>
        <v>0.43250897888000006</v>
      </c>
      <c r="E313" s="14">
        <f t="shared" si="113"/>
        <v>0.41983397249999999</v>
      </c>
      <c r="F313" s="14">
        <f t="shared" si="113"/>
        <v>0.40469999999999995</v>
      </c>
      <c r="G313" s="14">
        <f t="shared" si="113"/>
        <v>0.33004860000000003</v>
      </c>
      <c r="H313" s="14">
        <f t="shared" si="113"/>
        <v>0.42820000000000003</v>
      </c>
      <c r="I313" s="14">
        <f t="shared" si="113"/>
        <v>0</v>
      </c>
      <c r="J313" s="14">
        <f t="shared" si="113"/>
        <v>0.36168</v>
      </c>
      <c r="K313" s="14">
        <f t="shared" si="113"/>
        <v>0</v>
      </c>
      <c r="L313" s="14">
        <f t="shared" si="113"/>
        <v>0</v>
      </c>
      <c r="M313" s="25">
        <f t="shared" si="113"/>
        <v>0.38487899999999997</v>
      </c>
      <c r="N313" s="14">
        <f t="shared" si="113"/>
        <v>0.35840000000000005</v>
      </c>
      <c r="O313" s="14">
        <f t="shared" si="113"/>
        <v>0.3777600000000001</v>
      </c>
      <c r="P313" s="14">
        <f t="shared" si="113"/>
        <v>0</v>
      </c>
      <c r="Q313" s="14">
        <f t="shared" si="113"/>
        <v>0.39947699999999997</v>
      </c>
      <c r="R313" s="14">
        <f t="shared" si="113"/>
        <v>0.51944508</v>
      </c>
      <c r="S313" s="14">
        <f t="shared" si="113"/>
        <v>0</v>
      </c>
      <c r="T313" s="14">
        <f t="shared" si="113"/>
        <v>0</v>
      </c>
      <c r="U313" s="14">
        <f t="shared" si="113"/>
        <v>0</v>
      </c>
      <c r="V313" s="14">
        <f t="shared" si="113"/>
        <v>0</v>
      </c>
      <c r="W313" s="14">
        <f t="shared" si="113"/>
        <v>0.40398811928166667</v>
      </c>
    </row>
    <row r="314" spans="1:23">
      <c r="F314" s="20"/>
      <c r="M314" s="27"/>
      <c r="W314" s="20"/>
    </row>
    <row r="315" spans="1:23">
      <c r="A315" s="21" t="s">
        <v>82</v>
      </c>
      <c r="B315" s="6"/>
      <c r="C315" s="6"/>
      <c r="D315" s="6"/>
      <c r="E315" s="6"/>
      <c r="F315" s="7"/>
      <c r="G315" s="6"/>
      <c r="H315" s="6"/>
      <c r="I315" s="6"/>
      <c r="J315" s="6"/>
      <c r="K315" s="6"/>
      <c r="L315" s="6"/>
      <c r="M315" s="22"/>
      <c r="N315" s="6"/>
      <c r="O315" s="6"/>
      <c r="P315" s="6"/>
      <c r="Q315" s="6"/>
      <c r="R315" s="6"/>
      <c r="S315" s="6"/>
      <c r="T315" s="6"/>
      <c r="U315" s="6"/>
      <c r="V315" s="6"/>
      <c r="W315" s="7"/>
    </row>
    <row r="316" spans="1:23" hidden="1" outlineLevel="2">
      <c r="A316" s="8" t="s">
        <v>16</v>
      </c>
      <c r="B316" s="9">
        <v>0.25</v>
      </c>
      <c r="C316" s="10">
        <f>C183*C4*C104/B316/B316</f>
        <v>0.25</v>
      </c>
      <c r="D316" s="10">
        <f t="shared" ref="D316:E319" si="114">$B316*D278/$B278*D104/$B104</f>
        <v>0.25</v>
      </c>
      <c r="E316" s="10">
        <f t="shared" si="114"/>
        <v>0.25</v>
      </c>
      <c r="F316" s="11">
        <f>F278*F104/B104</f>
        <v>0.25</v>
      </c>
      <c r="G316" s="24">
        <f>G278*G104/B104</f>
        <v>0.2</v>
      </c>
      <c r="H316" s="11">
        <v>0.25</v>
      </c>
      <c r="I316" s="11"/>
      <c r="J316" s="11">
        <v>0.2</v>
      </c>
      <c r="K316" s="11"/>
      <c r="L316" s="11"/>
      <c r="M316" s="23">
        <f>$B316*M278/$B278*M104/$B104</f>
        <v>0.25</v>
      </c>
      <c r="N316" s="11">
        <v>0.2</v>
      </c>
      <c r="O316" s="10">
        <v>0.25</v>
      </c>
      <c r="P316" s="11"/>
      <c r="Q316" s="10">
        <f>$B316*Q278/$B278*Q104/$B104</f>
        <v>0.25</v>
      </c>
      <c r="R316" s="11">
        <v>0.25</v>
      </c>
      <c r="S316" s="11"/>
      <c r="T316" s="11"/>
      <c r="U316" s="11"/>
      <c r="V316" s="11"/>
      <c r="W316" s="12">
        <f>AVERAGE(C316:V316)</f>
        <v>0.23750000000000002</v>
      </c>
    </row>
    <row r="317" spans="1:23" hidden="1" outlineLevel="2">
      <c r="A317" s="8" t="s">
        <v>17</v>
      </c>
      <c r="B317" s="9">
        <v>0.15</v>
      </c>
      <c r="C317" s="10">
        <f>C184*C5*C105/B317/B317</f>
        <v>7.4999999999999997E-2</v>
      </c>
      <c r="D317" s="10">
        <f t="shared" si="114"/>
        <v>7.4999999999999997E-2</v>
      </c>
      <c r="E317" s="10">
        <f t="shared" si="114"/>
        <v>0.09</v>
      </c>
      <c r="F317" s="11">
        <f>F279*F105/B105</f>
        <v>7.4999999999999997E-2</v>
      </c>
      <c r="G317" s="24">
        <f>G279*G105/B105</f>
        <v>7.4999999999999997E-2</v>
      </c>
      <c r="H317" s="11">
        <v>7.4999999999999997E-2</v>
      </c>
      <c r="I317" s="11"/>
      <c r="J317" s="11">
        <v>7.4999999999999997E-2</v>
      </c>
      <c r="K317" s="11"/>
      <c r="L317" s="11"/>
      <c r="M317" s="23">
        <f>$B317*M279/$B279*M105/$B105</f>
        <v>7.4999999999999997E-2</v>
      </c>
      <c r="N317" s="11">
        <v>0.05</v>
      </c>
      <c r="O317" s="10">
        <v>7.4999999999999997E-2</v>
      </c>
      <c r="P317" s="11"/>
      <c r="Q317" s="10">
        <f>$B317*Q279/$B279*Q105/$B105</f>
        <v>7.4999999999999997E-2</v>
      </c>
      <c r="R317" s="11">
        <v>7.4999999999999997E-2</v>
      </c>
      <c r="S317" s="11"/>
      <c r="T317" s="11"/>
      <c r="U317" s="11"/>
      <c r="V317" s="11"/>
      <c r="W317" s="12">
        <f>AVERAGE(C317:V317)</f>
        <v>7.4166666666666659E-2</v>
      </c>
    </row>
    <row r="318" spans="1:23" hidden="1" outlineLevel="2">
      <c r="A318" s="8" t="s">
        <v>18</v>
      </c>
      <c r="B318" s="9">
        <v>0.55000000000000004</v>
      </c>
      <c r="C318" s="10">
        <f>C185*C6*C106/B318/B318</f>
        <v>0.35749999999999998</v>
      </c>
      <c r="D318" s="10">
        <f t="shared" si="114"/>
        <v>0.27500000000000002</v>
      </c>
      <c r="E318" s="10">
        <f t="shared" si="114"/>
        <v>0.38500000000000001</v>
      </c>
      <c r="F318" s="11">
        <f>F280*F106/B106</f>
        <v>0.22</v>
      </c>
      <c r="G318" s="24">
        <f>G280*G106/B106</f>
        <v>0.27500000000000002</v>
      </c>
      <c r="H318" s="11">
        <v>0.35</v>
      </c>
      <c r="I318" s="11"/>
      <c r="J318" s="11">
        <v>0.27500000000000002</v>
      </c>
      <c r="K318" s="11"/>
      <c r="L318" s="11"/>
      <c r="M318" s="23">
        <f>$B318*M280/$B280*M106/$B106</f>
        <v>0.27500000000000002</v>
      </c>
      <c r="N318" s="11">
        <v>0.25</v>
      </c>
      <c r="O318" s="10">
        <v>0.27500000000000002</v>
      </c>
      <c r="P318" s="11"/>
      <c r="Q318" s="10">
        <f>$B318*Q280/$B280*Q106/$B106</f>
        <v>0.33</v>
      </c>
      <c r="R318" s="11">
        <v>0.41249999999999998</v>
      </c>
      <c r="S318" s="11"/>
      <c r="T318" s="11"/>
      <c r="U318" s="11"/>
      <c r="V318" s="11"/>
      <c r="W318" s="12">
        <f>AVERAGE(C318:V318)</f>
        <v>0.3066666666666667</v>
      </c>
    </row>
    <row r="319" spans="1:23" hidden="1" outlineLevel="2">
      <c r="A319" s="8" t="s">
        <v>19</v>
      </c>
      <c r="B319" s="9">
        <v>0.05</v>
      </c>
      <c r="C319" s="10">
        <f>C186*C7*C107/B319/B319</f>
        <v>5.000000000000001E-2</v>
      </c>
      <c r="D319" s="10">
        <f t="shared" si="114"/>
        <v>5.0000000000000017E-2</v>
      </c>
      <c r="E319" s="10">
        <f t="shared" si="114"/>
        <v>5.0000000000000017E-2</v>
      </c>
      <c r="F319" s="11">
        <f>F281*F107/B107</f>
        <v>5.000000000000001E-2</v>
      </c>
      <c r="G319" s="24">
        <f>G281*G107/B107</f>
        <v>5.000000000000001E-2</v>
      </c>
      <c r="H319" s="11">
        <v>0.05</v>
      </c>
      <c r="I319" s="11"/>
      <c r="J319" s="11">
        <v>0.05</v>
      </c>
      <c r="K319" s="11"/>
      <c r="L319" s="11"/>
      <c r="M319" s="23">
        <f>$B319*M281/$B281*M107/$B107</f>
        <v>5.0000000000000017E-2</v>
      </c>
      <c r="N319" s="11">
        <v>0.05</v>
      </c>
      <c r="O319" s="10">
        <v>0.05</v>
      </c>
      <c r="P319" s="11"/>
      <c r="Q319" s="10">
        <f>$B319*Q281/$B281*Q107/$B107</f>
        <v>4.0000000000000008E-2</v>
      </c>
      <c r="R319" s="11">
        <v>0.05</v>
      </c>
      <c r="S319" s="11"/>
      <c r="T319" s="11"/>
      <c r="U319" s="11"/>
      <c r="V319" s="11"/>
      <c r="W319" s="12">
        <f>AVERAGE(C319:V319)</f>
        <v>4.9166666666666671E-2</v>
      </c>
    </row>
    <row r="320" spans="1:23" s="15" customFormat="1" hidden="1" outlineLevel="1" collapsed="1">
      <c r="A320" s="13" t="s">
        <v>20</v>
      </c>
      <c r="B320" s="14">
        <f t="shared" ref="B320:W320" si="115">SUM(B316:B319)</f>
        <v>1</v>
      </c>
      <c r="C320" s="14">
        <f t="shared" si="115"/>
        <v>0.73250000000000004</v>
      </c>
      <c r="D320" s="14">
        <f t="shared" si="115"/>
        <v>0.65000000000000013</v>
      </c>
      <c r="E320" s="14">
        <f t="shared" si="115"/>
        <v>0.77500000000000002</v>
      </c>
      <c r="F320" s="14">
        <f t="shared" si="115"/>
        <v>0.59500000000000008</v>
      </c>
      <c r="G320" s="14">
        <f t="shared" si="115"/>
        <v>0.60000000000000009</v>
      </c>
      <c r="H320" s="14">
        <f t="shared" si="115"/>
        <v>0.72500000000000009</v>
      </c>
      <c r="I320" s="14">
        <f t="shared" si="115"/>
        <v>0</v>
      </c>
      <c r="J320" s="14">
        <f t="shared" si="115"/>
        <v>0.60000000000000009</v>
      </c>
      <c r="K320" s="14">
        <f t="shared" si="115"/>
        <v>0</v>
      </c>
      <c r="L320" s="14">
        <f t="shared" si="115"/>
        <v>0</v>
      </c>
      <c r="M320" s="25">
        <f t="shared" si="115"/>
        <v>0.65000000000000013</v>
      </c>
      <c r="N320" s="14">
        <f t="shared" si="115"/>
        <v>0.55000000000000004</v>
      </c>
      <c r="O320" s="14">
        <f t="shared" si="115"/>
        <v>0.65000000000000013</v>
      </c>
      <c r="P320" s="14">
        <f t="shared" si="115"/>
        <v>0</v>
      </c>
      <c r="Q320" s="14">
        <f t="shared" si="115"/>
        <v>0.69500000000000006</v>
      </c>
      <c r="R320" s="14">
        <f t="shared" si="115"/>
        <v>0.78750000000000009</v>
      </c>
      <c r="S320" s="14">
        <f t="shared" si="115"/>
        <v>0</v>
      </c>
      <c r="T320" s="14">
        <f t="shared" si="115"/>
        <v>0</v>
      </c>
      <c r="U320" s="14">
        <f t="shared" si="115"/>
        <v>0</v>
      </c>
      <c r="V320" s="14">
        <f t="shared" si="115"/>
        <v>0</v>
      </c>
      <c r="W320" s="14">
        <f t="shared" si="115"/>
        <v>0.66750000000000009</v>
      </c>
    </row>
    <row r="321" spans="1:23" hidden="1" outlineLevel="2">
      <c r="A321" s="8" t="s">
        <v>21</v>
      </c>
      <c r="B321" s="9">
        <v>0.09</v>
      </c>
      <c r="C321" s="10">
        <f t="shared" ref="C321:C330" si="116">C188*C9*C109/B321/B321</f>
        <v>1.0799999999999999E-2</v>
      </c>
      <c r="D321" s="10">
        <f t="shared" ref="D321:E330" si="117">$B321*D283/$B283*D109/$B109</f>
        <v>1.026E-2</v>
      </c>
      <c r="E321" s="10">
        <f t="shared" si="117"/>
        <v>1.2375000000000001E-2</v>
      </c>
      <c r="F321" s="11">
        <f t="shared" ref="F321:F330" si="118">F283*F109/B109</f>
        <v>8.9999999999999993E-3</v>
      </c>
      <c r="G321" s="24">
        <f t="shared" ref="G321:G330" si="119">G283*G109/B109</f>
        <v>1.26E-2</v>
      </c>
      <c r="H321" s="11">
        <v>1.0999999999999999E-2</v>
      </c>
      <c r="I321" s="11"/>
      <c r="J321" s="11">
        <v>8.9999999999999993E-3</v>
      </c>
      <c r="K321" s="11"/>
      <c r="L321" s="11"/>
      <c r="M321" s="23">
        <f t="shared" ref="M321:M330" si="120">$B321*M283/$B283*M109/$B109</f>
        <v>8.9999999999999993E-3</v>
      </c>
      <c r="N321" s="11">
        <v>1.0999999999999999E-2</v>
      </c>
      <c r="O321" s="10">
        <v>0.01</v>
      </c>
      <c r="P321" s="11"/>
      <c r="Q321" s="10">
        <f t="shared" ref="Q321:Q330" si="121">$B321*Q283/$B283*Q109/$B109</f>
        <v>8.9999999999999993E-3</v>
      </c>
      <c r="R321" s="11">
        <v>2.7E-2</v>
      </c>
      <c r="S321" s="11"/>
      <c r="T321" s="11"/>
      <c r="U321" s="11"/>
      <c r="V321" s="11"/>
      <c r="W321" s="12">
        <f t="shared" ref="W321:W330" si="122">AVERAGE(C321:V321)</f>
        <v>1.1752916666666663E-2</v>
      </c>
    </row>
    <row r="322" spans="1:23" hidden="1" outlineLevel="2">
      <c r="A322" s="8" t="s">
        <v>22</v>
      </c>
      <c r="B322" s="9">
        <v>0.04</v>
      </c>
      <c r="C322" s="10">
        <f t="shared" si="116"/>
        <v>4.0000000000000001E-3</v>
      </c>
      <c r="D322" s="10">
        <f t="shared" si="117"/>
        <v>3.0000000000000001E-3</v>
      </c>
      <c r="E322" s="10">
        <f t="shared" si="117"/>
        <v>1.1039999999999999E-2</v>
      </c>
      <c r="F322" s="11">
        <f t="shared" si="118"/>
        <v>4.0000000000000001E-3</v>
      </c>
      <c r="G322" s="24">
        <f t="shared" si="119"/>
        <v>4.0000000000000001E-3</v>
      </c>
      <c r="H322" s="11">
        <v>5.0000000000000001E-3</v>
      </c>
      <c r="I322" s="11"/>
      <c r="J322" s="11">
        <v>4.0000000000000001E-3</v>
      </c>
      <c r="K322" s="11"/>
      <c r="L322" s="11"/>
      <c r="M322" s="23">
        <f t="shared" si="120"/>
        <v>4.0000000000000001E-3</v>
      </c>
      <c r="N322" s="11">
        <v>4.0000000000000001E-3</v>
      </c>
      <c r="O322" s="10">
        <v>4.7999999999999996E-3</v>
      </c>
      <c r="P322" s="11"/>
      <c r="Q322" s="10">
        <f t="shared" si="121"/>
        <v>9.1500000000000001E-3</v>
      </c>
      <c r="R322" s="11">
        <v>1.84E-2</v>
      </c>
      <c r="S322" s="11"/>
      <c r="T322" s="11"/>
      <c r="U322" s="11"/>
      <c r="V322" s="11"/>
      <c r="W322" s="12">
        <f t="shared" si="122"/>
        <v>6.2825000000000008E-3</v>
      </c>
    </row>
    <row r="323" spans="1:23" hidden="1" outlineLevel="2">
      <c r="A323" s="8" t="s">
        <v>23</v>
      </c>
      <c r="B323" s="9">
        <v>0.1</v>
      </c>
      <c r="C323" s="10">
        <f t="shared" si="116"/>
        <v>0.01</v>
      </c>
      <c r="D323" s="10">
        <f t="shared" si="117"/>
        <v>9.5000000000000015E-3</v>
      </c>
      <c r="E323" s="10">
        <f t="shared" si="117"/>
        <v>1.0000000000000002E-2</v>
      </c>
      <c r="F323" s="11">
        <f t="shared" si="118"/>
        <v>0.01</v>
      </c>
      <c r="G323" s="24">
        <f t="shared" si="119"/>
        <v>0.01</v>
      </c>
      <c r="H323" s="11">
        <v>0.01</v>
      </c>
      <c r="I323" s="11"/>
      <c r="J323" s="11">
        <v>0.01</v>
      </c>
      <c r="K323" s="11"/>
      <c r="L323" s="11"/>
      <c r="M323" s="23">
        <f t="shared" si="120"/>
        <v>1.0000000000000002E-2</v>
      </c>
      <c r="N323" s="11">
        <v>0.01</v>
      </c>
      <c r="O323" s="10">
        <v>0.01</v>
      </c>
      <c r="P323" s="11"/>
      <c r="Q323" s="10">
        <f t="shared" si="121"/>
        <v>9.700000000000002E-3</v>
      </c>
      <c r="R323" s="11">
        <v>2.4E-2</v>
      </c>
      <c r="S323" s="11"/>
      <c r="T323" s="11"/>
      <c r="U323" s="11"/>
      <c r="V323" s="11"/>
      <c r="W323" s="12">
        <f t="shared" si="122"/>
        <v>1.11E-2</v>
      </c>
    </row>
    <row r="324" spans="1:23" hidden="1" outlineLevel="2">
      <c r="A324" s="8" t="s">
        <v>24</v>
      </c>
      <c r="B324" s="9">
        <v>0.28999999999999998</v>
      </c>
      <c r="C324" s="10">
        <f t="shared" si="116"/>
        <v>7.2499999999999995E-2</v>
      </c>
      <c r="D324" s="10">
        <f t="shared" si="117"/>
        <v>8.6999999999999994E-2</v>
      </c>
      <c r="E324" s="10">
        <f t="shared" si="117"/>
        <v>4.0376700000000008E-2</v>
      </c>
      <c r="F324" s="11">
        <f t="shared" si="118"/>
        <v>7.8E-2</v>
      </c>
      <c r="G324" s="24">
        <f t="shared" si="119"/>
        <v>1.4499999999999999E-2</v>
      </c>
      <c r="H324" s="11">
        <v>5.3999999999999999E-2</v>
      </c>
      <c r="I324" s="11"/>
      <c r="J324" s="11">
        <v>2.7E-2</v>
      </c>
      <c r="K324" s="11"/>
      <c r="L324" s="11"/>
      <c r="M324" s="23">
        <f t="shared" si="120"/>
        <v>2.5500000000000002E-2</v>
      </c>
      <c r="N324" s="11">
        <v>8.6999999999999994E-2</v>
      </c>
      <c r="O324" s="10">
        <v>2.9000000000000001E-2</v>
      </c>
      <c r="P324" s="11"/>
      <c r="Q324" s="10">
        <f t="shared" si="121"/>
        <v>2.1112500000000006E-2</v>
      </c>
      <c r="R324" s="11">
        <v>3.2572799999999999E-2</v>
      </c>
      <c r="S324" s="11"/>
      <c r="T324" s="11"/>
      <c r="U324" s="11"/>
      <c r="V324" s="11"/>
      <c r="W324" s="12">
        <f t="shared" si="122"/>
        <v>4.7380166666666668E-2</v>
      </c>
    </row>
    <row r="325" spans="1:23" hidden="1" outlineLevel="2">
      <c r="A325" s="8" t="s">
        <v>25</v>
      </c>
      <c r="B325" s="9">
        <v>0.09</v>
      </c>
      <c r="C325" s="10">
        <f t="shared" si="116"/>
        <v>4.4999999999999997E-3</v>
      </c>
      <c r="D325" s="10">
        <f t="shared" si="117"/>
        <v>1.35E-2</v>
      </c>
      <c r="E325" s="10">
        <f t="shared" si="117"/>
        <v>1.0125E-2</v>
      </c>
      <c r="F325" s="11">
        <f t="shared" si="118"/>
        <v>1.35E-2</v>
      </c>
      <c r="G325" s="24">
        <f t="shared" si="119"/>
        <v>4.4999999999999997E-3</v>
      </c>
      <c r="H325" s="11">
        <v>1.4E-2</v>
      </c>
      <c r="I325" s="11"/>
      <c r="J325" s="11">
        <v>4.4999999999999997E-3</v>
      </c>
      <c r="K325" s="11"/>
      <c r="L325" s="11"/>
      <c r="M325" s="23">
        <f t="shared" si="120"/>
        <v>5.3999999999999994E-3</v>
      </c>
      <c r="N325" s="11">
        <v>7.1999999999999998E-3</v>
      </c>
      <c r="O325" s="10">
        <v>7.0000000000000001E-3</v>
      </c>
      <c r="P325" s="11"/>
      <c r="Q325" s="10">
        <f t="shared" si="121"/>
        <v>1.396E-2</v>
      </c>
      <c r="R325" s="11">
        <v>1.1750399999999999E-2</v>
      </c>
      <c r="S325" s="11"/>
      <c r="T325" s="11"/>
      <c r="U325" s="11"/>
      <c r="V325" s="11"/>
      <c r="W325" s="12">
        <f t="shared" si="122"/>
        <v>9.1612833333333324E-3</v>
      </c>
    </row>
    <row r="326" spans="1:23" hidden="1" outlineLevel="2">
      <c r="A326" s="8" t="s">
        <v>26</v>
      </c>
      <c r="B326" s="9">
        <v>0.12</v>
      </c>
      <c r="C326" s="10">
        <f t="shared" si="116"/>
        <v>1.2E-2</v>
      </c>
      <c r="D326" s="10">
        <f t="shared" si="117"/>
        <v>1.3224E-2</v>
      </c>
      <c r="E326" s="10">
        <f t="shared" si="117"/>
        <v>1.2E-2</v>
      </c>
      <c r="F326" s="11">
        <f t="shared" si="118"/>
        <v>1.2E-2</v>
      </c>
      <c r="G326" s="24">
        <f t="shared" si="119"/>
        <v>1.2E-2</v>
      </c>
      <c r="H326" s="11">
        <v>1.2E-2</v>
      </c>
      <c r="I326" s="11"/>
      <c r="J326" s="11">
        <v>1.2E-2</v>
      </c>
      <c r="K326" s="11"/>
      <c r="L326" s="11"/>
      <c r="M326" s="23">
        <f t="shared" si="120"/>
        <v>1.2E-2</v>
      </c>
      <c r="N326" s="11">
        <v>1.2E-2</v>
      </c>
      <c r="O326" s="10">
        <v>1.2E-2</v>
      </c>
      <c r="P326" s="11"/>
      <c r="Q326" s="10">
        <f t="shared" si="121"/>
        <v>2.3300000000000001E-2</v>
      </c>
      <c r="R326" s="11">
        <v>2.4E-2</v>
      </c>
      <c r="S326" s="11"/>
      <c r="T326" s="11"/>
      <c r="U326" s="11"/>
      <c r="V326" s="11"/>
      <c r="W326" s="12">
        <f t="shared" si="122"/>
        <v>1.4043666666666664E-2</v>
      </c>
    </row>
    <row r="327" spans="1:23" hidden="1" outlineLevel="2">
      <c r="A327" s="8" t="s">
        <v>27</v>
      </c>
      <c r="B327" s="9">
        <v>0.04</v>
      </c>
      <c r="C327" s="10">
        <f t="shared" si="116"/>
        <v>3.0000000000000002E-2</v>
      </c>
      <c r="D327" s="10">
        <f t="shared" si="117"/>
        <v>0.04</v>
      </c>
      <c r="E327" s="10">
        <f t="shared" si="117"/>
        <v>3.7999999999999999E-2</v>
      </c>
      <c r="F327" s="11">
        <f t="shared" si="118"/>
        <v>0.04</v>
      </c>
      <c r="G327" s="24">
        <f t="shared" si="119"/>
        <v>2.1599999999999998E-2</v>
      </c>
      <c r="H327" s="11">
        <v>3.5999999999999997E-2</v>
      </c>
      <c r="I327" s="11"/>
      <c r="J327" s="11">
        <v>3.2000000000000001E-2</v>
      </c>
      <c r="K327" s="11"/>
      <c r="L327" s="11"/>
      <c r="M327" s="23">
        <f t="shared" si="120"/>
        <v>0.04</v>
      </c>
      <c r="N327" s="11">
        <v>3.5999999999999997E-2</v>
      </c>
      <c r="O327" s="10">
        <v>0.03</v>
      </c>
      <c r="P327" s="11"/>
      <c r="Q327" s="10">
        <f t="shared" si="121"/>
        <v>2.4E-2</v>
      </c>
      <c r="R327" s="11">
        <v>0.02</v>
      </c>
      <c r="S327" s="11"/>
      <c r="T327" s="11"/>
      <c r="U327" s="11"/>
      <c r="V327" s="11"/>
      <c r="W327" s="12">
        <f t="shared" si="122"/>
        <v>3.2300000000000002E-2</v>
      </c>
    </row>
    <row r="328" spans="1:23" hidden="1" outlineLevel="2">
      <c r="A328" s="8" t="s">
        <v>28</v>
      </c>
      <c r="B328" s="9">
        <v>0.09</v>
      </c>
      <c r="C328" s="10">
        <f t="shared" si="116"/>
        <v>4.4999999999999998E-2</v>
      </c>
      <c r="D328" s="10">
        <f t="shared" si="117"/>
        <v>4.4999999999999998E-2</v>
      </c>
      <c r="E328" s="10">
        <f t="shared" si="117"/>
        <v>4.4999999999999998E-2</v>
      </c>
      <c r="F328" s="11">
        <f t="shared" si="118"/>
        <v>4.4999999999999998E-2</v>
      </c>
      <c r="G328" s="24">
        <f t="shared" si="119"/>
        <v>4.4999999999999998E-2</v>
      </c>
      <c r="H328" s="11">
        <v>4.4999999999999998E-2</v>
      </c>
      <c r="I328" s="11"/>
      <c r="J328" s="11">
        <v>4.4999999999999998E-2</v>
      </c>
      <c r="K328" s="11"/>
      <c r="L328" s="11"/>
      <c r="M328" s="23">
        <f t="shared" si="120"/>
        <v>4.4999999999999998E-2</v>
      </c>
      <c r="N328" s="11">
        <v>4.4999999999999998E-2</v>
      </c>
      <c r="O328" s="10">
        <v>4.4999999999999998E-2</v>
      </c>
      <c r="P328" s="11"/>
      <c r="Q328" s="10">
        <f t="shared" si="121"/>
        <v>4.4999999999999998E-2</v>
      </c>
      <c r="R328" s="11">
        <v>0.09</v>
      </c>
      <c r="S328" s="11"/>
      <c r="T328" s="11"/>
      <c r="U328" s="11"/>
      <c r="V328" s="11"/>
      <c r="W328" s="12">
        <f t="shared" si="122"/>
        <v>4.8749999999999988E-2</v>
      </c>
    </row>
    <row r="329" spans="1:23" hidden="1" outlineLevel="2">
      <c r="A329" s="8" t="s">
        <v>29</v>
      </c>
      <c r="B329" s="9">
        <v>0.05</v>
      </c>
      <c r="C329" s="10">
        <f t="shared" si="116"/>
        <v>1.4999999999999998E-2</v>
      </c>
      <c r="D329" s="10">
        <f t="shared" si="117"/>
        <v>2.2500000000000003E-2</v>
      </c>
      <c r="E329" s="10">
        <f t="shared" si="117"/>
        <v>1.9000000000000003E-2</v>
      </c>
      <c r="F329" s="11">
        <f t="shared" si="118"/>
        <v>3.0000000000000002E-2</v>
      </c>
      <c r="G329" s="24">
        <f t="shared" si="119"/>
        <v>2.5000000000000005E-2</v>
      </c>
      <c r="H329" s="11">
        <v>1.6E-2</v>
      </c>
      <c r="I329" s="11"/>
      <c r="J329" s="11">
        <v>3.5000000000000003E-2</v>
      </c>
      <c r="K329" s="11"/>
      <c r="L329" s="11"/>
      <c r="M329" s="23">
        <f t="shared" si="120"/>
        <v>3.500000000000001E-2</v>
      </c>
      <c r="N329" s="11">
        <v>0.02</v>
      </c>
      <c r="O329" s="10">
        <v>0.04</v>
      </c>
      <c r="P329" s="11"/>
      <c r="Q329" s="10">
        <f t="shared" si="121"/>
        <v>1.6E-2</v>
      </c>
      <c r="R329" s="11">
        <v>1.7399999999999999E-2</v>
      </c>
      <c r="S329" s="11"/>
      <c r="T329" s="11"/>
      <c r="U329" s="11"/>
      <c r="V329" s="11"/>
      <c r="W329" s="12">
        <f t="shared" si="122"/>
        <v>2.4241666666666672E-2</v>
      </c>
    </row>
    <row r="330" spans="1:23" hidden="1" outlineLevel="2">
      <c r="A330" s="8" t="s">
        <v>30</v>
      </c>
      <c r="B330" s="9">
        <v>0.09</v>
      </c>
      <c r="C330" s="10">
        <f t="shared" si="116"/>
        <v>4.4999999999999998E-2</v>
      </c>
      <c r="D330" s="10">
        <f t="shared" si="117"/>
        <v>4.4999999999999998E-2</v>
      </c>
      <c r="E330" s="10">
        <f t="shared" si="117"/>
        <v>4.4999999999999998E-2</v>
      </c>
      <c r="F330" s="11">
        <f t="shared" si="118"/>
        <v>4.4999999999999998E-2</v>
      </c>
      <c r="G330" s="24">
        <f t="shared" si="119"/>
        <v>4.4999999999999998E-2</v>
      </c>
      <c r="H330" s="11">
        <v>0.05</v>
      </c>
      <c r="I330" s="11"/>
      <c r="J330" s="11">
        <v>4.4999999999999998E-2</v>
      </c>
      <c r="K330" s="11"/>
      <c r="L330" s="11"/>
      <c r="M330" s="23">
        <f t="shared" si="120"/>
        <v>4.4999999999999998E-2</v>
      </c>
      <c r="N330" s="11">
        <v>4.4999999999999998E-2</v>
      </c>
      <c r="O330" s="10">
        <v>4.4999999999999998E-2</v>
      </c>
      <c r="P330" s="11"/>
      <c r="Q330" s="10">
        <f t="shared" si="121"/>
        <v>4.0500000000000001E-2</v>
      </c>
      <c r="R330" s="11">
        <v>3.4765200000000003E-2</v>
      </c>
      <c r="S330" s="11"/>
      <c r="T330" s="11"/>
      <c r="U330" s="11"/>
      <c r="V330" s="11"/>
      <c r="W330" s="12">
        <f t="shared" si="122"/>
        <v>4.4188766666666657E-2</v>
      </c>
    </row>
    <row r="331" spans="1:23" s="15" customFormat="1" hidden="1" outlineLevel="1" collapsed="1">
      <c r="A331" s="13" t="s">
        <v>31</v>
      </c>
      <c r="B331" s="14">
        <f t="shared" ref="B331:W331" si="123">SUM(B321:B330)</f>
        <v>1</v>
      </c>
      <c r="C331" s="14">
        <f t="shared" si="123"/>
        <v>0.24880000000000002</v>
      </c>
      <c r="D331" s="14">
        <f t="shared" si="123"/>
        <v>0.28898400000000002</v>
      </c>
      <c r="E331" s="14">
        <f t="shared" si="123"/>
        <v>0.24291669999999999</v>
      </c>
      <c r="F331" s="14">
        <f t="shared" si="123"/>
        <v>0.28650000000000003</v>
      </c>
      <c r="G331" s="14">
        <f t="shared" si="123"/>
        <v>0.19419999999999998</v>
      </c>
      <c r="H331" s="14">
        <f t="shared" si="123"/>
        <v>0.253</v>
      </c>
      <c r="I331" s="14">
        <f t="shared" si="123"/>
        <v>0</v>
      </c>
      <c r="J331" s="14">
        <f t="shared" si="123"/>
        <v>0.22350000000000003</v>
      </c>
      <c r="K331" s="14">
        <f t="shared" si="123"/>
        <v>0</v>
      </c>
      <c r="L331" s="14">
        <f t="shared" si="123"/>
        <v>0</v>
      </c>
      <c r="M331" s="25">
        <f t="shared" si="123"/>
        <v>0.23089999999999999</v>
      </c>
      <c r="N331" s="14">
        <f t="shared" si="123"/>
        <v>0.2772</v>
      </c>
      <c r="O331" s="14">
        <f t="shared" si="123"/>
        <v>0.23280000000000001</v>
      </c>
      <c r="P331" s="14">
        <f t="shared" si="123"/>
        <v>0</v>
      </c>
      <c r="Q331" s="14">
        <f t="shared" si="123"/>
        <v>0.21172250000000001</v>
      </c>
      <c r="R331" s="14">
        <f t="shared" si="123"/>
        <v>0.2998884</v>
      </c>
      <c r="S331" s="14">
        <f t="shared" si="123"/>
        <v>0</v>
      </c>
      <c r="T331" s="14">
        <f t="shared" si="123"/>
        <v>0</v>
      </c>
      <c r="U331" s="14">
        <f t="shared" si="123"/>
        <v>0</v>
      </c>
      <c r="V331" s="14">
        <f t="shared" si="123"/>
        <v>0</v>
      </c>
      <c r="W331" s="14">
        <f t="shared" si="123"/>
        <v>0.24920096666666663</v>
      </c>
    </row>
    <row r="332" spans="1:23" collapsed="1">
      <c r="A332" s="13" t="s">
        <v>32</v>
      </c>
      <c r="B332" s="14">
        <f t="shared" ref="B332:W332" si="124">0.4*B320+0.6*B331</f>
        <v>1</v>
      </c>
      <c r="C332" s="14">
        <f t="shared" si="124"/>
        <v>0.44228000000000001</v>
      </c>
      <c r="D332" s="14">
        <f t="shared" si="124"/>
        <v>0.43339040000000006</v>
      </c>
      <c r="E332" s="14">
        <f t="shared" si="124"/>
        <v>0.45575002000000003</v>
      </c>
      <c r="F332" s="14">
        <f t="shared" si="124"/>
        <v>0.40990000000000004</v>
      </c>
      <c r="G332" s="14">
        <f t="shared" si="124"/>
        <v>0.35652000000000006</v>
      </c>
      <c r="H332" s="14">
        <f t="shared" si="124"/>
        <v>0.44180000000000003</v>
      </c>
      <c r="I332" s="14">
        <f t="shared" si="124"/>
        <v>0</v>
      </c>
      <c r="J332" s="14">
        <f t="shared" si="124"/>
        <v>0.3741000000000001</v>
      </c>
      <c r="K332" s="14">
        <f t="shared" si="124"/>
        <v>0</v>
      </c>
      <c r="L332" s="14">
        <f t="shared" si="124"/>
        <v>0</v>
      </c>
      <c r="M332" s="25">
        <f t="shared" si="124"/>
        <v>0.39854000000000006</v>
      </c>
      <c r="N332" s="14">
        <f t="shared" si="124"/>
        <v>0.38632</v>
      </c>
      <c r="O332" s="14">
        <f t="shared" si="124"/>
        <v>0.39968000000000004</v>
      </c>
      <c r="P332" s="14">
        <f t="shared" si="124"/>
        <v>0</v>
      </c>
      <c r="Q332" s="14">
        <f t="shared" si="124"/>
        <v>0.40503350000000005</v>
      </c>
      <c r="R332" s="14">
        <f t="shared" si="124"/>
        <v>0.49493304000000005</v>
      </c>
      <c r="S332" s="14">
        <f t="shared" si="124"/>
        <v>0</v>
      </c>
      <c r="T332" s="14">
        <f t="shared" si="124"/>
        <v>0</v>
      </c>
      <c r="U332" s="14">
        <f t="shared" si="124"/>
        <v>0</v>
      </c>
      <c r="V332" s="14">
        <f t="shared" si="124"/>
        <v>0</v>
      </c>
      <c r="W332" s="14">
        <f t="shared" si="124"/>
        <v>0.41652058000000003</v>
      </c>
    </row>
    <row r="333" spans="1:23">
      <c r="F333" s="20"/>
      <c r="M333" s="27"/>
      <c r="W333" s="20"/>
    </row>
    <row r="334" spans="1:23">
      <c r="A334" s="21" t="s">
        <v>90</v>
      </c>
      <c r="B334" s="6"/>
      <c r="C334" s="6"/>
      <c r="D334" s="6"/>
      <c r="E334" s="6"/>
      <c r="F334" s="7"/>
      <c r="G334" s="6"/>
      <c r="H334" s="6"/>
      <c r="I334" s="6"/>
      <c r="J334" s="6"/>
      <c r="K334" s="6"/>
      <c r="L334" s="6"/>
      <c r="M334" s="22"/>
      <c r="N334" s="6"/>
      <c r="O334" s="6"/>
      <c r="P334" s="6"/>
      <c r="Q334" s="6"/>
      <c r="R334" s="6"/>
      <c r="S334" s="6"/>
      <c r="T334" s="6"/>
      <c r="U334" s="6"/>
      <c r="V334" s="6"/>
      <c r="W334" s="7"/>
    </row>
    <row r="335" spans="1:23" hidden="1" outlineLevel="2">
      <c r="A335" s="8" t="s">
        <v>16</v>
      </c>
      <c r="B335" s="9">
        <v>0.25</v>
      </c>
      <c r="C335" s="10">
        <f>C297*C104/B335</f>
        <v>0.22500000000000001</v>
      </c>
      <c r="D335" s="10">
        <f t="shared" ref="D335:E338" si="125">$B335*D297/$B297*D104/$B104</f>
        <v>0.25</v>
      </c>
      <c r="E335" s="10">
        <f t="shared" si="125"/>
        <v>0.2</v>
      </c>
      <c r="F335" s="11">
        <f>F297*F104/B104</f>
        <v>0.23</v>
      </c>
      <c r="G335" s="28">
        <f>G297*G104/B104</f>
        <v>0.14250000000000002</v>
      </c>
      <c r="H335" s="11">
        <v>0.23</v>
      </c>
      <c r="I335" s="11"/>
      <c r="J335" s="11">
        <v>0.18</v>
      </c>
      <c r="K335" s="11"/>
      <c r="L335" s="11"/>
      <c r="M335" s="23">
        <f>$B335*M297/$B297*M104/$B104</f>
        <v>0.22500000000000001</v>
      </c>
      <c r="N335" s="11">
        <v>0.16</v>
      </c>
      <c r="O335" s="10">
        <v>0.2</v>
      </c>
      <c r="P335" s="11"/>
      <c r="Q335" s="10">
        <f>$B335*Q297/$B297*Q104/$B104</f>
        <v>0.23749999999999999</v>
      </c>
      <c r="R335" s="11">
        <v>0.25</v>
      </c>
      <c r="S335" s="11"/>
      <c r="T335" s="11"/>
      <c r="U335" s="11"/>
      <c r="V335" s="11"/>
      <c r="W335" s="12">
        <f>AVERAGE(C335:V335)</f>
        <v>0.21083333333333332</v>
      </c>
    </row>
    <row r="336" spans="1:23" hidden="1" outlineLevel="2">
      <c r="A336" s="8" t="s">
        <v>17</v>
      </c>
      <c r="B336" s="9">
        <v>0.15</v>
      </c>
      <c r="C336" s="10">
        <f>C298*C105/B336</f>
        <v>7.4999999999999997E-2</v>
      </c>
      <c r="D336" s="10">
        <f t="shared" si="125"/>
        <v>7.4999999999999997E-2</v>
      </c>
      <c r="E336" s="10">
        <f t="shared" si="125"/>
        <v>0.09</v>
      </c>
      <c r="F336" s="11">
        <f>F298*F105/B105</f>
        <v>7.4999999999999997E-2</v>
      </c>
      <c r="G336" s="28">
        <f>G298*G105/B105</f>
        <v>6.3750000000000001E-2</v>
      </c>
      <c r="H336" s="11">
        <v>7.4999999999999997E-2</v>
      </c>
      <c r="I336" s="11"/>
      <c r="J336" s="11">
        <v>7.4999999999999997E-2</v>
      </c>
      <c r="K336" s="11"/>
      <c r="L336" s="11"/>
      <c r="M336" s="23">
        <f>$B336*M298/$B298*M105/$B105</f>
        <v>7.4999999999999997E-2</v>
      </c>
      <c r="N336" s="11">
        <v>0.05</v>
      </c>
      <c r="O336" s="10">
        <v>7.4999999999999997E-2</v>
      </c>
      <c r="P336" s="11"/>
      <c r="Q336" s="10">
        <f>$B336*Q298/$B298*Q105/$B105</f>
        <v>7.4999999999999997E-2</v>
      </c>
      <c r="R336" s="11">
        <v>7.4999999999999997E-2</v>
      </c>
      <c r="S336" s="11"/>
      <c r="T336" s="11"/>
      <c r="U336" s="11"/>
      <c r="V336" s="11"/>
      <c r="W336" s="12">
        <f>AVERAGE(C336:V336)</f>
        <v>7.3229166666666665E-2</v>
      </c>
    </row>
    <row r="337" spans="1:23" hidden="1" outlineLevel="2">
      <c r="A337" s="8" t="s">
        <v>18</v>
      </c>
      <c r="B337" s="9">
        <v>0.55000000000000004</v>
      </c>
      <c r="C337" s="10">
        <f>C299*C106/B337</f>
        <v>0.3396249999999999</v>
      </c>
      <c r="D337" s="10">
        <f t="shared" si="125"/>
        <v>0.27500000000000002</v>
      </c>
      <c r="E337" s="10">
        <f t="shared" si="125"/>
        <v>0.35477749999999991</v>
      </c>
      <c r="F337" s="11">
        <f>F299*F106/B106</f>
        <v>0.19999999999999998</v>
      </c>
      <c r="G337" s="28">
        <f>G299*G106/B106</f>
        <v>0.24818749999999992</v>
      </c>
      <c r="H337" s="11">
        <v>0.33</v>
      </c>
      <c r="I337" s="11"/>
      <c r="J337" s="11">
        <v>0.25</v>
      </c>
      <c r="K337" s="11"/>
      <c r="L337" s="11"/>
      <c r="M337" s="23">
        <f>$B337*M299/$B299*M106/$B106</f>
        <v>0.25341249999999993</v>
      </c>
      <c r="N337" s="11">
        <v>0.22500000000000001</v>
      </c>
      <c r="O337" s="10">
        <v>0.26</v>
      </c>
      <c r="P337" s="11"/>
      <c r="Q337" s="10">
        <f>$B337*Q299/$B299*Q106/$B106</f>
        <v>0.30494999999999994</v>
      </c>
      <c r="R337" s="11">
        <v>0.38403749999999998</v>
      </c>
      <c r="S337" s="11"/>
      <c r="T337" s="11"/>
      <c r="U337" s="11"/>
      <c r="V337" s="11"/>
      <c r="W337" s="12">
        <f>AVERAGE(C337:V337)</f>
        <v>0.28541583333333326</v>
      </c>
    </row>
    <row r="338" spans="1:23" hidden="1" outlineLevel="2">
      <c r="A338" s="8" t="s">
        <v>19</v>
      </c>
      <c r="B338" s="9">
        <v>0.05</v>
      </c>
      <c r="C338" s="10">
        <f>C300*C107/B338</f>
        <v>5.000000000000001E-2</v>
      </c>
      <c r="D338" s="10">
        <f t="shared" si="125"/>
        <v>5.0000000000000017E-2</v>
      </c>
      <c r="E338" s="10">
        <f t="shared" si="125"/>
        <v>5.0000000000000017E-2</v>
      </c>
      <c r="F338" s="11">
        <f>F300*F107/B107</f>
        <v>5.000000000000001E-2</v>
      </c>
      <c r="G338" s="28">
        <f>G300*G107/B107</f>
        <v>4.7500000000000007E-2</v>
      </c>
      <c r="H338" s="11">
        <v>0.05</v>
      </c>
      <c r="I338" s="11"/>
      <c r="J338" s="11">
        <v>0.05</v>
      </c>
      <c r="K338" s="11"/>
      <c r="L338" s="11"/>
      <c r="M338" s="23">
        <f>$B338*M300/$B300*M107/$B107</f>
        <v>5.0000000000000017E-2</v>
      </c>
      <c r="N338" s="11">
        <v>0.05</v>
      </c>
      <c r="O338" s="10">
        <v>0.05</v>
      </c>
      <c r="P338" s="11"/>
      <c r="Q338" s="10">
        <f>$B338*Q300/$B300*Q107/$B107</f>
        <v>4.0000000000000008E-2</v>
      </c>
      <c r="R338" s="11">
        <v>0.05</v>
      </c>
      <c r="S338" s="11"/>
      <c r="T338" s="11"/>
      <c r="U338" s="11"/>
      <c r="V338" s="11"/>
      <c r="W338" s="12">
        <f>AVERAGE(C338:V338)</f>
        <v>4.8958333333333347E-2</v>
      </c>
    </row>
    <row r="339" spans="1:23" s="15" customFormat="1" hidden="1" outlineLevel="1" collapsed="1">
      <c r="A339" s="13" t="s">
        <v>20</v>
      </c>
      <c r="B339" s="14">
        <f t="shared" ref="B339:W339" si="126">SUM(B335:B338)</f>
        <v>1</v>
      </c>
      <c r="C339" s="14">
        <f t="shared" si="126"/>
        <v>0.68962499999999993</v>
      </c>
      <c r="D339" s="14">
        <f t="shared" si="126"/>
        <v>0.65000000000000013</v>
      </c>
      <c r="E339" s="14">
        <f t="shared" si="126"/>
        <v>0.69477750000000005</v>
      </c>
      <c r="F339" s="14">
        <f t="shared" si="126"/>
        <v>0.55500000000000005</v>
      </c>
      <c r="G339" s="14">
        <f t="shared" si="126"/>
        <v>0.50193749999999993</v>
      </c>
      <c r="H339" s="14">
        <f t="shared" si="126"/>
        <v>0.68500000000000005</v>
      </c>
      <c r="I339" s="14">
        <f t="shared" si="126"/>
        <v>0</v>
      </c>
      <c r="J339" s="14">
        <f t="shared" si="126"/>
        <v>0.55500000000000005</v>
      </c>
      <c r="K339" s="14">
        <f t="shared" si="126"/>
        <v>0</v>
      </c>
      <c r="L339" s="14">
        <f t="shared" si="126"/>
        <v>0</v>
      </c>
      <c r="M339" s="25">
        <f t="shared" si="126"/>
        <v>0.60341249999999991</v>
      </c>
      <c r="N339" s="14">
        <f t="shared" si="126"/>
        <v>0.48500000000000004</v>
      </c>
      <c r="O339" s="14">
        <f t="shared" si="126"/>
        <v>0.58500000000000008</v>
      </c>
      <c r="P339" s="14">
        <f t="shared" si="126"/>
        <v>0</v>
      </c>
      <c r="Q339" s="14">
        <f t="shared" si="126"/>
        <v>0.65744999999999998</v>
      </c>
      <c r="R339" s="14">
        <f t="shared" si="126"/>
        <v>0.75903750000000003</v>
      </c>
      <c r="S339" s="14">
        <f t="shared" si="126"/>
        <v>0</v>
      </c>
      <c r="T339" s="14">
        <f t="shared" si="126"/>
        <v>0</v>
      </c>
      <c r="U339" s="14">
        <f t="shared" si="126"/>
        <v>0</v>
      </c>
      <c r="V339" s="14">
        <f t="shared" si="126"/>
        <v>0</v>
      </c>
      <c r="W339" s="14">
        <f t="shared" si="126"/>
        <v>0.61843666666666663</v>
      </c>
    </row>
    <row r="340" spans="1:23" hidden="1" outlineLevel="2">
      <c r="A340" s="8" t="s">
        <v>21</v>
      </c>
      <c r="B340" s="9">
        <v>0.09</v>
      </c>
      <c r="C340" s="10">
        <f t="shared" ref="C340:C349" si="127">C302*C109/B340</f>
        <v>8.208E-3</v>
      </c>
      <c r="D340" s="10">
        <f t="shared" ref="D340:E349" si="128">$B340*D302/$B302*D109/$B109</f>
        <v>7.7975999999999991E-3</v>
      </c>
      <c r="E340" s="10">
        <f t="shared" si="128"/>
        <v>8.9409374999999992E-3</v>
      </c>
      <c r="F340" s="11">
        <f t="shared" ref="F340:F349" si="129">F302*F109/B109</f>
        <v>8.9999999999999993E-3</v>
      </c>
      <c r="G340" s="28">
        <f t="shared" ref="G340:G349" si="130">G302*G109/B109</f>
        <v>1.0206E-2</v>
      </c>
      <c r="H340" s="11">
        <v>8.9999999999999993E-3</v>
      </c>
      <c r="I340" s="11"/>
      <c r="J340" s="11">
        <v>8.9999999999999993E-3</v>
      </c>
      <c r="K340" s="11"/>
      <c r="L340" s="11"/>
      <c r="M340" s="23">
        <f t="shared" ref="M340:M349" si="131">$B340*M302/$B302*M109/$B109</f>
        <v>7.2899999999999996E-3</v>
      </c>
      <c r="N340" s="11">
        <v>8.9999999999999993E-3</v>
      </c>
      <c r="O340" s="10">
        <v>0.01</v>
      </c>
      <c r="P340" s="11"/>
      <c r="Q340" s="10">
        <f t="shared" ref="Q340:Q349" si="132">$B340*Q302/$B302*Q109/$B109</f>
        <v>7.2899999999999996E-3</v>
      </c>
      <c r="R340" s="11">
        <v>2.7E-2</v>
      </c>
      <c r="S340" s="11"/>
      <c r="T340" s="11"/>
      <c r="U340" s="11"/>
      <c r="V340" s="11"/>
      <c r="W340" s="12">
        <f t="shared" ref="W340:W349" si="133">AVERAGE(C340:V340)</f>
        <v>1.0227711458333332E-2</v>
      </c>
    </row>
    <row r="341" spans="1:23" hidden="1" outlineLevel="2">
      <c r="A341" s="8" t="s">
        <v>22</v>
      </c>
      <c r="B341" s="9">
        <v>0.04</v>
      </c>
      <c r="C341" s="10">
        <f t="shared" si="127"/>
        <v>4.0000000000000001E-3</v>
      </c>
      <c r="D341" s="10">
        <f t="shared" si="128"/>
        <v>3.0000000000000001E-3</v>
      </c>
      <c r="E341" s="10">
        <f t="shared" si="128"/>
        <v>1.1039999999999999E-2</v>
      </c>
      <c r="F341" s="11">
        <f t="shared" si="129"/>
        <v>4.0000000000000001E-3</v>
      </c>
      <c r="G341" s="28">
        <f t="shared" si="130"/>
        <v>4.0000000000000001E-3</v>
      </c>
      <c r="H341" s="11">
        <v>5.0000000000000001E-3</v>
      </c>
      <c r="I341" s="11"/>
      <c r="J341" s="11">
        <v>4.0000000000000001E-3</v>
      </c>
      <c r="K341" s="11"/>
      <c r="L341" s="11"/>
      <c r="M341" s="23">
        <f t="shared" si="131"/>
        <v>4.0000000000000001E-3</v>
      </c>
      <c r="N341" s="11">
        <v>4.0000000000000001E-3</v>
      </c>
      <c r="O341" s="10">
        <v>4.7999999999999996E-3</v>
      </c>
      <c r="P341" s="11"/>
      <c r="Q341" s="10">
        <f t="shared" si="132"/>
        <v>9.1500000000000001E-3</v>
      </c>
      <c r="R341" s="11">
        <v>1.84E-2</v>
      </c>
      <c r="S341" s="11"/>
      <c r="T341" s="11"/>
      <c r="U341" s="11"/>
      <c r="V341" s="11"/>
      <c r="W341" s="12">
        <f t="shared" si="133"/>
        <v>6.2825000000000008E-3</v>
      </c>
    </row>
    <row r="342" spans="1:23" hidden="1" outlineLevel="2">
      <c r="A342" s="8" t="s">
        <v>23</v>
      </c>
      <c r="B342" s="9">
        <v>0.1</v>
      </c>
      <c r="C342" s="10">
        <f t="shared" si="127"/>
        <v>0.01</v>
      </c>
      <c r="D342" s="10">
        <f t="shared" si="128"/>
        <v>9.5000000000000015E-3</v>
      </c>
      <c r="E342" s="10">
        <f t="shared" si="128"/>
        <v>8.5000000000000023E-3</v>
      </c>
      <c r="F342" s="11">
        <f t="shared" si="129"/>
        <v>0.01</v>
      </c>
      <c r="G342" s="28">
        <f t="shared" si="130"/>
        <v>7.4999999999999997E-3</v>
      </c>
      <c r="H342" s="11">
        <v>0.01</v>
      </c>
      <c r="I342" s="11"/>
      <c r="J342" s="11">
        <v>0.01</v>
      </c>
      <c r="K342" s="11"/>
      <c r="L342" s="11"/>
      <c r="M342" s="23">
        <f t="shared" si="131"/>
        <v>1.0000000000000002E-2</v>
      </c>
      <c r="N342" s="11">
        <v>0.01</v>
      </c>
      <c r="O342" s="10">
        <v>0.01</v>
      </c>
      <c r="P342" s="11"/>
      <c r="Q342" s="10">
        <f t="shared" si="132"/>
        <v>7.2750000000000011E-3</v>
      </c>
      <c r="R342" s="11">
        <v>2.4E-2</v>
      </c>
      <c r="S342" s="11"/>
      <c r="T342" s="11"/>
      <c r="U342" s="11"/>
      <c r="V342" s="11"/>
      <c r="W342" s="12">
        <f t="shared" si="133"/>
        <v>1.0564583333333334E-2</v>
      </c>
    </row>
    <row r="343" spans="1:23" hidden="1" outlineLevel="2">
      <c r="A343" s="8" t="s">
        <v>24</v>
      </c>
      <c r="B343" s="9">
        <v>0.28999999999999998</v>
      </c>
      <c r="C343" s="10">
        <f t="shared" si="127"/>
        <v>7.2499999999999995E-2</v>
      </c>
      <c r="D343" s="10">
        <f t="shared" si="128"/>
        <v>7.8299999999999995E-2</v>
      </c>
      <c r="E343" s="10">
        <f t="shared" si="128"/>
        <v>3.8357865000000012E-2</v>
      </c>
      <c r="F343" s="11">
        <f t="shared" si="129"/>
        <v>7.8E-2</v>
      </c>
      <c r="G343" s="28">
        <f t="shared" si="130"/>
        <v>1.4499999999999999E-2</v>
      </c>
      <c r="H343" s="11">
        <v>5.0999999999999997E-2</v>
      </c>
      <c r="I343" s="11"/>
      <c r="J343" s="11">
        <v>2.7E-2</v>
      </c>
      <c r="K343" s="11"/>
      <c r="L343" s="11"/>
      <c r="M343" s="23">
        <f t="shared" si="131"/>
        <v>2.2950000000000002E-2</v>
      </c>
      <c r="N343" s="11">
        <v>8.6999999999999994E-2</v>
      </c>
      <c r="O343" s="10">
        <v>2.9000000000000001E-2</v>
      </c>
      <c r="P343" s="11"/>
      <c r="Q343" s="10">
        <f t="shared" si="132"/>
        <v>1.6890000000000002E-2</v>
      </c>
      <c r="R343" s="11">
        <v>2.9315520000000001E-2</v>
      </c>
      <c r="S343" s="11"/>
      <c r="T343" s="11"/>
      <c r="U343" s="11"/>
      <c r="V343" s="11"/>
      <c r="W343" s="12">
        <f t="shared" si="133"/>
        <v>4.5401115416666672E-2</v>
      </c>
    </row>
    <row r="344" spans="1:23" hidden="1" outlineLevel="2">
      <c r="A344" s="8" t="s">
        <v>25</v>
      </c>
      <c r="B344" s="9">
        <v>0.09</v>
      </c>
      <c r="C344" s="10">
        <f t="shared" si="127"/>
        <v>3.3750000000000004E-3</v>
      </c>
      <c r="D344" s="10">
        <f t="shared" si="128"/>
        <v>1.0799999999999999E-2</v>
      </c>
      <c r="E344" s="10">
        <f t="shared" si="128"/>
        <v>7.5937500000000007E-3</v>
      </c>
      <c r="F344" s="11">
        <f t="shared" si="129"/>
        <v>6.7499999999999999E-3</v>
      </c>
      <c r="G344" s="28">
        <f t="shared" si="130"/>
        <v>3.375E-3</v>
      </c>
      <c r="H344" s="11">
        <v>0.01</v>
      </c>
      <c r="I344" s="11"/>
      <c r="J344" s="11">
        <v>3.3999999999999998E-3</v>
      </c>
      <c r="K344" s="11"/>
      <c r="L344" s="11"/>
      <c r="M344" s="23">
        <f t="shared" si="131"/>
        <v>4.3200000000000001E-3</v>
      </c>
      <c r="N344" s="11">
        <v>7.0000000000000001E-3</v>
      </c>
      <c r="O344" s="10">
        <v>5.0000000000000001E-3</v>
      </c>
      <c r="P344" s="11"/>
      <c r="Q344" s="10">
        <f t="shared" si="132"/>
        <v>1.1168000000000001E-2</v>
      </c>
      <c r="R344" s="11">
        <v>1.0575360000000001E-2</v>
      </c>
      <c r="S344" s="11"/>
      <c r="T344" s="11"/>
      <c r="U344" s="11"/>
      <c r="V344" s="11"/>
      <c r="W344" s="12">
        <f t="shared" si="133"/>
        <v>6.9464258333333329E-3</v>
      </c>
    </row>
    <row r="345" spans="1:23" hidden="1" outlineLevel="2">
      <c r="A345" s="8" t="s">
        <v>26</v>
      </c>
      <c r="B345" s="9">
        <v>0.12</v>
      </c>
      <c r="C345" s="10">
        <f t="shared" si="127"/>
        <v>8.9999999999999993E-3</v>
      </c>
      <c r="D345" s="10">
        <f t="shared" si="128"/>
        <v>1.0317364800000001E-2</v>
      </c>
      <c r="E345" s="10">
        <f t="shared" si="128"/>
        <v>9.0000000000000011E-3</v>
      </c>
      <c r="F345" s="11">
        <f t="shared" si="129"/>
        <v>6.0000000000000001E-3</v>
      </c>
      <c r="G345" s="28">
        <f t="shared" si="130"/>
        <v>9.0000000000000011E-3</v>
      </c>
      <c r="H345" s="11">
        <v>8.9999999999999993E-3</v>
      </c>
      <c r="I345" s="11"/>
      <c r="J345" s="11">
        <v>8.9999999999999993E-3</v>
      </c>
      <c r="K345" s="11"/>
      <c r="L345" s="11"/>
      <c r="M345" s="23">
        <f t="shared" si="131"/>
        <v>9.6000000000000009E-3</v>
      </c>
      <c r="N345" s="11">
        <v>8.9999999999999993E-3</v>
      </c>
      <c r="O345" s="10">
        <v>8.9999999999999993E-3</v>
      </c>
      <c r="P345" s="11"/>
      <c r="Q345" s="10">
        <f t="shared" si="132"/>
        <v>2.3300000000000001E-2</v>
      </c>
      <c r="R345" s="11">
        <v>2.4E-2</v>
      </c>
      <c r="S345" s="11"/>
      <c r="T345" s="11"/>
      <c r="U345" s="11"/>
      <c r="V345" s="11"/>
      <c r="W345" s="12">
        <f t="shared" si="133"/>
        <v>1.1351447066666666E-2</v>
      </c>
    </row>
    <row r="346" spans="1:23" hidden="1" outlineLevel="2">
      <c r="A346" s="8" t="s">
        <v>27</v>
      </c>
      <c r="B346" s="9">
        <v>0.04</v>
      </c>
      <c r="C346" s="10">
        <f t="shared" si="127"/>
        <v>3.0000000000000002E-2</v>
      </c>
      <c r="D346" s="10">
        <f t="shared" si="128"/>
        <v>0.04</v>
      </c>
      <c r="E346" s="10">
        <f t="shared" si="128"/>
        <v>3.7999999999999999E-2</v>
      </c>
      <c r="F346" s="11">
        <f t="shared" si="129"/>
        <v>4.0000000000000008E-2</v>
      </c>
      <c r="G346" s="28">
        <f t="shared" si="130"/>
        <v>2.1600000000000001E-2</v>
      </c>
      <c r="H346" s="11">
        <v>3.5999999999999997E-2</v>
      </c>
      <c r="I346" s="11"/>
      <c r="J346" s="11">
        <v>3.2000000000000001E-2</v>
      </c>
      <c r="K346" s="11"/>
      <c r="L346" s="11"/>
      <c r="M346" s="23">
        <f t="shared" si="131"/>
        <v>0.04</v>
      </c>
      <c r="N346" s="11">
        <v>3.5999999999999997E-2</v>
      </c>
      <c r="O346" s="10">
        <v>0.03</v>
      </c>
      <c r="P346" s="11"/>
      <c r="Q346" s="10">
        <f t="shared" si="132"/>
        <v>2.4E-2</v>
      </c>
      <c r="R346" s="11">
        <v>0.02</v>
      </c>
      <c r="S346" s="11"/>
      <c r="T346" s="11"/>
      <c r="U346" s="11"/>
      <c r="V346" s="11"/>
      <c r="W346" s="12">
        <f t="shared" si="133"/>
        <v>3.2300000000000002E-2</v>
      </c>
    </row>
    <row r="347" spans="1:23" hidden="1" outlineLevel="2">
      <c r="A347" s="8" t="s">
        <v>28</v>
      </c>
      <c r="B347" s="9">
        <v>0.09</v>
      </c>
      <c r="C347" s="10">
        <f t="shared" si="127"/>
        <v>4.4999999999999998E-2</v>
      </c>
      <c r="D347" s="10">
        <f t="shared" si="128"/>
        <v>4.4999999999999998E-2</v>
      </c>
      <c r="E347" s="10">
        <f t="shared" si="128"/>
        <v>4.4999999999999998E-2</v>
      </c>
      <c r="F347" s="11">
        <f t="shared" si="129"/>
        <v>4.4999999999999998E-2</v>
      </c>
      <c r="G347" s="28">
        <f t="shared" si="130"/>
        <v>4.4999999999999998E-2</v>
      </c>
      <c r="H347" s="11">
        <v>4.4999999999999998E-2</v>
      </c>
      <c r="I347" s="11"/>
      <c r="J347" s="11">
        <v>4.4999999999999998E-2</v>
      </c>
      <c r="K347" s="11"/>
      <c r="L347" s="11"/>
      <c r="M347" s="23">
        <f t="shared" si="131"/>
        <v>4.4999999999999998E-2</v>
      </c>
      <c r="N347" s="11">
        <v>4.4999999999999998E-2</v>
      </c>
      <c r="O347" s="10">
        <v>4.4999999999999998E-2</v>
      </c>
      <c r="P347" s="11"/>
      <c r="Q347" s="10">
        <f t="shared" si="132"/>
        <v>4.4999999999999998E-2</v>
      </c>
      <c r="R347" s="11">
        <v>0.09</v>
      </c>
      <c r="S347" s="11"/>
      <c r="T347" s="11"/>
      <c r="U347" s="11"/>
      <c r="V347" s="11"/>
      <c r="W347" s="12">
        <f t="shared" si="133"/>
        <v>4.8749999999999988E-2</v>
      </c>
    </row>
    <row r="348" spans="1:23" hidden="1" outlineLevel="2">
      <c r="A348" s="8" t="s">
        <v>29</v>
      </c>
      <c r="B348" s="9">
        <v>0.05</v>
      </c>
      <c r="C348" s="10">
        <f t="shared" si="127"/>
        <v>1.3499999999999996E-2</v>
      </c>
      <c r="D348" s="10">
        <f t="shared" si="128"/>
        <v>2.0249999999999997E-2</v>
      </c>
      <c r="E348" s="10">
        <f t="shared" si="128"/>
        <v>1.7100000000000001E-2</v>
      </c>
      <c r="F348" s="11">
        <f t="shared" si="129"/>
        <v>2.7E-2</v>
      </c>
      <c r="G348" s="28">
        <f t="shared" si="130"/>
        <v>1.7500000000000005E-2</v>
      </c>
      <c r="H348" s="11">
        <v>1.4999999999999999E-2</v>
      </c>
      <c r="I348" s="11"/>
      <c r="J348" s="11">
        <v>2.4E-2</v>
      </c>
      <c r="K348" s="11"/>
      <c r="L348" s="11"/>
      <c r="M348" s="23">
        <f t="shared" si="131"/>
        <v>3.1500000000000014E-2</v>
      </c>
      <c r="N348" s="11">
        <v>1.7999999999999999E-2</v>
      </c>
      <c r="O348" s="10">
        <v>3.5000000000000003E-2</v>
      </c>
      <c r="P348" s="11"/>
      <c r="Q348" s="10">
        <f t="shared" si="132"/>
        <v>1.1200000000000003E-2</v>
      </c>
      <c r="R348" s="11">
        <v>1.653E-2</v>
      </c>
      <c r="S348" s="11"/>
      <c r="T348" s="11"/>
      <c r="U348" s="11"/>
      <c r="V348" s="11"/>
      <c r="W348" s="12">
        <f t="shared" si="133"/>
        <v>2.0548333333333332E-2</v>
      </c>
    </row>
    <row r="349" spans="1:23" hidden="1" outlineLevel="2">
      <c r="A349" s="8" t="s">
        <v>30</v>
      </c>
      <c r="B349" s="9">
        <v>0.09</v>
      </c>
      <c r="C349" s="10">
        <f t="shared" si="127"/>
        <v>4.4999999999999998E-2</v>
      </c>
      <c r="D349" s="10">
        <f t="shared" si="128"/>
        <v>4.4999999999999998E-2</v>
      </c>
      <c r="E349" s="10">
        <f t="shared" si="128"/>
        <v>4.4999999999999998E-2</v>
      </c>
      <c r="F349" s="11">
        <f t="shared" si="129"/>
        <v>4.4999999999999998E-2</v>
      </c>
      <c r="G349" s="28">
        <f t="shared" si="130"/>
        <v>4.4999999999999998E-2</v>
      </c>
      <c r="H349" s="11">
        <v>0.05</v>
      </c>
      <c r="I349" s="11"/>
      <c r="J349" s="11">
        <v>4.4999999999999998E-2</v>
      </c>
      <c r="K349" s="11"/>
      <c r="L349" s="11"/>
      <c r="M349" s="23">
        <f t="shared" si="131"/>
        <v>4.4999999999999998E-2</v>
      </c>
      <c r="N349" s="11">
        <v>4.4999999999999998E-2</v>
      </c>
      <c r="O349" s="10">
        <v>4.4999999999999998E-2</v>
      </c>
      <c r="P349" s="11"/>
      <c r="Q349" s="10">
        <f t="shared" si="132"/>
        <v>4.0500000000000001E-2</v>
      </c>
      <c r="R349" s="11">
        <v>3.4765200000000003E-2</v>
      </c>
      <c r="S349" s="11"/>
      <c r="T349" s="11"/>
      <c r="U349" s="11"/>
      <c r="V349" s="11"/>
      <c r="W349" s="12">
        <f t="shared" si="133"/>
        <v>4.4188766666666657E-2</v>
      </c>
    </row>
    <row r="350" spans="1:23" s="15" customFormat="1" hidden="1" outlineLevel="1" collapsed="1">
      <c r="A350" s="13" t="s">
        <v>31</v>
      </c>
      <c r="B350" s="14">
        <f t="shared" ref="B350:W350" si="134">SUM(B340:B349)</f>
        <v>1</v>
      </c>
      <c r="C350" s="14">
        <f t="shared" si="134"/>
        <v>0.24058299999999999</v>
      </c>
      <c r="D350" s="14">
        <f t="shared" si="134"/>
        <v>0.26996496479999998</v>
      </c>
      <c r="E350" s="14">
        <f t="shared" si="134"/>
        <v>0.22853255249999999</v>
      </c>
      <c r="F350" s="14">
        <f t="shared" si="134"/>
        <v>0.27075000000000005</v>
      </c>
      <c r="G350" s="14">
        <f t="shared" si="134"/>
        <v>0.17768100000000003</v>
      </c>
      <c r="H350" s="14">
        <f t="shared" si="134"/>
        <v>0.24</v>
      </c>
      <c r="I350" s="14">
        <f t="shared" si="134"/>
        <v>0</v>
      </c>
      <c r="J350" s="14">
        <f t="shared" si="134"/>
        <v>0.20840000000000003</v>
      </c>
      <c r="K350" s="14">
        <f t="shared" si="134"/>
        <v>0</v>
      </c>
      <c r="L350" s="14">
        <f t="shared" si="134"/>
        <v>0</v>
      </c>
      <c r="M350" s="25">
        <f t="shared" si="134"/>
        <v>0.21966000000000002</v>
      </c>
      <c r="N350" s="14">
        <f t="shared" si="134"/>
        <v>0.27</v>
      </c>
      <c r="O350" s="14">
        <f t="shared" si="134"/>
        <v>0.2228</v>
      </c>
      <c r="P350" s="14">
        <f t="shared" si="134"/>
        <v>0</v>
      </c>
      <c r="Q350" s="14">
        <f t="shared" si="134"/>
        <v>0.19577300000000003</v>
      </c>
      <c r="R350" s="14">
        <f t="shared" si="134"/>
        <v>0.29458607999999997</v>
      </c>
      <c r="S350" s="14">
        <f t="shared" si="134"/>
        <v>0</v>
      </c>
      <c r="T350" s="14">
        <f t="shared" si="134"/>
        <v>0</v>
      </c>
      <c r="U350" s="14">
        <f t="shared" si="134"/>
        <v>0</v>
      </c>
      <c r="V350" s="14">
        <f t="shared" si="134"/>
        <v>0</v>
      </c>
      <c r="W350" s="14">
        <f t="shared" si="134"/>
        <v>0.23656088310833331</v>
      </c>
    </row>
    <row r="351" spans="1:23" collapsed="1">
      <c r="A351" s="13" t="s">
        <v>32</v>
      </c>
      <c r="B351" s="14">
        <f t="shared" ref="B351:W351" si="135">0.4*B339+0.6*B350</f>
        <v>1</v>
      </c>
      <c r="C351" s="14">
        <f t="shared" si="135"/>
        <v>0.42019980000000001</v>
      </c>
      <c r="D351" s="14">
        <f t="shared" si="135"/>
        <v>0.42197897888000002</v>
      </c>
      <c r="E351" s="14">
        <f t="shared" si="135"/>
        <v>0.41503053150000002</v>
      </c>
      <c r="F351" s="14">
        <f t="shared" si="135"/>
        <v>0.38445000000000007</v>
      </c>
      <c r="G351" s="14">
        <f t="shared" si="135"/>
        <v>0.30738359999999998</v>
      </c>
      <c r="H351" s="14">
        <f t="shared" si="135"/>
        <v>0.41800000000000004</v>
      </c>
      <c r="I351" s="14">
        <f t="shared" si="135"/>
        <v>0</v>
      </c>
      <c r="J351" s="14">
        <f t="shared" si="135"/>
        <v>0.34704000000000002</v>
      </c>
      <c r="K351" s="14">
        <f t="shared" si="135"/>
        <v>0</v>
      </c>
      <c r="L351" s="14">
        <f t="shared" si="135"/>
        <v>0</v>
      </c>
      <c r="M351" s="25">
        <f t="shared" si="135"/>
        <v>0.37316099999999996</v>
      </c>
      <c r="N351" s="14">
        <f t="shared" si="135"/>
        <v>0.35600000000000004</v>
      </c>
      <c r="O351" s="14">
        <f t="shared" si="135"/>
        <v>0.36768000000000001</v>
      </c>
      <c r="P351" s="14">
        <f t="shared" si="135"/>
        <v>0</v>
      </c>
      <c r="Q351" s="14">
        <f t="shared" si="135"/>
        <v>0.3804438</v>
      </c>
      <c r="R351" s="14">
        <f t="shared" si="135"/>
        <v>0.48036664800000001</v>
      </c>
      <c r="S351" s="14">
        <f t="shared" si="135"/>
        <v>0</v>
      </c>
      <c r="T351" s="14">
        <f t="shared" si="135"/>
        <v>0</v>
      </c>
      <c r="U351" s="14">
        <f t="shared" si="135"/>
        <v>0</v>
      </c>
      <c r="V351" s="14">
        <f t="shared" si="135"/>
        <v>0</v>
      </c>
      <c r="W351" s="14">
        <f t="shared" si="135"/>
        <v>0.38931119653166668</v>
      </c>
    </row>
    <row r="352" spans="1:23">
      <c r="W352" s="20"/>
    </row>
  </sheetData>
  <phoneticPr fontId="15" type="noConversion"/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A5A7F3514465E458D5F5D15A7097C37" ma:contentTypeVersion="16" ma:contentTypeDescription="Create a new document." ma:contentTypeScope="" ma:versionID="7f92c27ec23e7119cf68a10086cddd17">
  <xsd:schema xmlns:xsd="http://www.w3.org/2001/XMLSchema" xmlns:xs="http://www.w3.org/2001/XMLSchema" xmlns:p="http://schemas.microsoft.com/office/2006/metadata/properties" xmlns:ns2="f5c780d5-d761-476b-b6af-6e7a1b942d0a" xmlns:ns3="7a57bc6c-9970-436a-b51a-650efe364c74" targetNamespace="http://schemas.microsoft.com/office/2006/metadata/properties" ma:root="true" ma:fieldsID="f41c530da87b49321e377692ef761635" ns2:_="" ns3:_="">
    <xsd:import namespace="f5c780d5-d761-476b-b6af-6e7a1b942d0a"/>
    <xsd:import namespace="7a57bc6c-9970-436a-b51a-650efe364c7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5c780d5-d761-476b-b6af-6e7a1b942d0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65df3335-7628-403a-a406-c284b3210f0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a57bc6c-9970-436a-b51a-650efe364c74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4cbc8951-b8e4-4c78-baae-dd8f46450b33}" ma:internalName="TaxCatchAll" ma:showField="CatchAllData" ma:web="7a57bc6c-9970-436a-b51a-650efe364c7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a57bc6c-9970-436a-b51a-650efe364c74" xsi:nil="true"/>
    <lcf76f155ced4ddcb4097134ff3c332f xmlns="f5c780d5-d761-476b-b6af-6e7a1b942d0a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6ECF25A-1AD2-4C6C-907D-AFD066983CC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5c780d5-d761-476b-b6af-6e7a1b942d0a"/>
    <ds:schemaRef ds:uri="7a57bc6c-9970-436a-b51a-650efe364c7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F678B14-B885-43F4-A76F-C03FE8E210B9}">
  <ds:schemaRefs>
    <ds:schemaRef ds:uri="http://schemas.openxmlformats.org/package/2006/metadata/core-properties"/>
    <ds:schemaRef ds:uri="http://purl.org/dc/elements/1.1/"/>
    <ds:schemaRef ds:uri="http://purl.org/dc/terms/"/>
    <ds:schemaRef ds:uri="http://www.w3.org/XML/1998/namespace"/>
    <ds:schemaRef ds:uri="http://schemas.microsoft.com/office/2006/metadata/properties"/>
    <ds:schemaRef ds:uri="http://schemas.microsoft.com/office/2006/documentManagement/types"/>
    <ds:schemaRef ds:uri="http://purl.org/dc/dcmitype/"/>
    <ds:schemaRef ds:uri="http://schemas.microsoft.com/office/infopath/2007/PartnerControls"/>
    <ds:schemaRef ds:uri="7a57bc6c-9970-436a-b51a-650efe364c74"/>
    <ds:schemaRef ds:uri="f5c780d5-d761-476b-b6af-6e7a1b942d0a"/>
  </ds:schemaRefs>
</ds:datastoreItem>
</file>

<file path=customXml/itemProps3.xml><?xml version="1.0" encoding="utf-8"?>
<ds:datastoreItem xmlns:ds="http://schemas.openxmlformats.org/officeDocument/2006/customXml" ds:itemID="{2D5AD3ED-991A-41C2-9C87-401144FF1B6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TDD 1Rx</vt:lpstr>
      <vt:lpstr>FD-FDD 1Rx</vt:lpstr>
      <vt:lpstr>HD-FDD 1Rx (opt)</vt:lpstr>
      <vt:lpstr>TDD 2Rx (opt)</vt:lpstr>
      <vt:lpstr>FD-FDD 2Rx (opt)</vt:lpstr>
      <vt:lpstr>HD-FDD 2Rx (opt)</vt:lpstr>
      <vt:lpstr>R17FDD</vt:lpstr>
      <vt:lpstr>R17TDD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 Wang YP</dc:creator>
  <cp:lastModifiedBy>Johan Bergman</cp:lastModifiedBy>
  <dcterms:created xsi:type="dcterms:W3CDTF">2020-09-01T18:13:00Z</dcterms:created>
  <dcterms:modified xsi:type="dcterms:W3CDTF">2022-08-22T06:01:05Z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0x0101008A5A7F3514465E458D5F5D15A7097C37</vt:lpwstr>
  </property>
  <property fmtid="{D5CDD505-2E9C-101B-9397-08002B2CF9AE}" pid="3" name="_dlc_DocIdItemGuid">
    <vt:lpwstr>ef4b5a35-7d73-4b56-b4b5-22c91eb964ce</vt:lpwstr>
  </property>
  <property fmtid="{D5CDD505-2E9C-101B-9397-08002B2CF9AE}" pid="4" name="EriCOLLCategory">
    <vt:lpwstr/>
  </property>
  <property fmtid="{D5CDD505-2E9C-101B-9397-08002B2CF9AE}" pid="5" name="TaxKeyword">
    <vt:lpwstr/>
  </property>
  <property fmtid="{D5CDD505-2E9C-101B-9397-08002B2CF9AE}" pid="6" name="EriCOLLCountry">
    <vt:lpwstr/>
  </property>
  <property fmtid="{D5CDD505-2E9C-101B-9397-08002B2CF9AE}" pid="7" name="EriCOLLCompetence">
    <vt:lpwstr/>
  </property>
  <property fmtid="{D5CDD505-2E9C-101B-9397-08002B2CF9AE}" pid="8" name="EriCOLLProcess">
    <vt:lpwstr/>
  </property>
  <property fmtid="{D5CDD505-2E9C-101B-9397-08002B2CF9AE}" pid="9" name="EriCOLLOrganizationUnit">
    <vt:lpwstr/>
  </property>
  <property fmtid="{D5CDD505-2E9C-101B-9397-08002B2CF9AE}" pid="10" name="EriCOLLProducts">
    <vt:lpwstr/>
  </property>
  <property fmtid="{D5CDD505-2E9C-101B-9397-08002B2CF9AE}" pid="11" name="EriCOLLCustomer">
    <vt:lpwstr/>
  </property>
  <property fmtid="{D5CDD505-2E9C-101B-9397-08002B2CF9AE}" pid="12" name="EriCOLLProjects">
    <vt:lpwstr/>
  </property>
  <property fmtid="{D5CDD505-2E9C-101B-9397-08002B2CF9AE}" pid="13" name="KSOProductBuildVer">
    <vt:lpwstr>2052-11.8.2.9022</vt:lpwstr>
  </property>
  <property fmtid="{D5CDD505-2E9C-101B-9397-08002B2CF9AE}" pid="14" name="MediaServiceImageTags">
    <vt:lpwstr/>
  </property>
</Properties>
</file>